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1.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46.xml" ContentType="application/vnd.openxmlformats-officedocument.drawing+xml"/>
  <Override PartName="/xl/charts/chart26.xml" ContentType="application/vnd.openxmlformats-officedocument.drawingml.chart+xml"/>
  <Override PartName="/xl/charts/chart27.xml" ContentType="application/vnd.openxmlformats-officedocument.drawingml.chart+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drawings/drawing50.xml" ContentType="application/vnd.openxmlformats-officedocument.drawing+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51.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drawings/drawing52.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drawings/drawing53.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drawings/drawing57.xml" ContentType="application/vnd.openxmlformats-officedocument.drawing+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58.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77.xml" ContentType="application/vnd.openxmlformats-officedocument.drawing+xml"/>
  <Override PartName="/xl/drawings/drawing78.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drawings/drawing79.xml" ContentType="application/vnd.openxmlformats-officedocument.drawing+xml"/>
  <Override PartName="/xl/charts/chart68.xml" ContentType="application/vnd.openxmlformats-officedocument.drawingml.chart+xml"/>
  <Override PartName="/xl/charts/chart69.xml" ContentType="application/vnd.openxmlformats-officedocument.drawingml.chart+xml"/>
  <Override PartName="/xl/drawings/drawing80.xml" ContentType="application/vnd.openxmlformats-officedocument.drawing+xml"/>
  <Override PartName="/xl/charts/chart70.xml" ContentType="application/vnd.openxmlformats-officedocument.drawingml.chart+xml"/>
  <Override PartName="/xl/drawings/drawing81.xml" ContentType="application/vnd.openxmlformats-officedocument.drawingml.chartshapes+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drawings/drawing82.xml" ContentType="application/vnd.openxmlformats-officedocument.drawingml.chartshapes+xml"/>
  <Override PartName="/xl/charts/chart74.xml" ContentType="application/vnd.openxmlformats-officedocument.drawingml.chart+xml"/>
  <Override PartName="/xl/charts/chart75.xml" ContentType="application/vnd.openxmlformats-officedocument.drawingml.chart+xml"/>
  <Override PartName="/xl/drawings/drawing83.xml" ContentType="application/vnd.openxmlformats-officedocument.drawing+xml"/>
  <Override PartName="/xl/charts/chart76.xml" ContentType="application/vnd.openxmlformats-officedocument.drawingml.chart+xml"/>
  <Override PartName="/xl/drawings/drawing84.xml" ContentType="application/vnd.openxmlformats-officedocument.drawingml.chartshapes+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85.xml" ContentType="application/vnd.openxmlformats-officedocument.drawingml.chartshapes+xml"/>
  <Override PartName="/xl/charts/chart80.xml" ContentType="application/vnd.openxmlformats-officedocument.drawingml.chart+xml"/>
  <Override PartName="/xl/charts/chart81.xml" ContentType="application/vnd.openxmlformats-officedocument.drawingml.chart+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650" windowWidth="9795" windowHeight="1170" tabRatio="864"/>
  </bookViews>
  <sheets>
    <sheet name="Portada" sheetId="1" r:id="rId1"/>
    <sheet name="Sheet3" sheetId="130" state="hidden" r:id="rId2"/>
    <sheet name="1" sheetId="2" state="hidden" r:id="rId3"/>
    <sheet name="Sheet2" sheetId="129" state="hidden" r:id="rId4"/>
    <sheet name="2da. página" sheetId="131" r:id="rId5"/>
    <sheet name="Contenido" sheetId="167" r:id="rId6"/>
    <sheet name="Presentación" sheetId="135" r:id="rId7"/>
    <sheet name="Resumen Ejecutivo" sheetId="181" r:id="rId8"/>
    <sheet name="1ra  Parte" sheetId="6" r:id="rId9"/>
    <sheet name="Contenido 1ra. parte" sheetId="175" r:id="rId10"/>
    <sheet name="OFICINAS RECAUD" sheetId="163" r:id="rId11"/>
    <sheet name=" PART. DGII ING TRIB " sheetId="191" r:id="rId12"/>
    <sheet name="PART DGII PIB" sheetId="86" r:id="rId13"/>
    <sheet name="Pagos Extraordinarios" sheetId="188" r:id="rId14"/>
    <sheet name="Impacto de la Reforma" sheetId="193" r:id="rId15"/>
    <sheet name="Amnistía" sheetId="194" r:id="rId16"/>
    <sheet name="Recaudo por act ecn" sheetId="195" r:id="rId17"/>
    <sheet name=" COMPARATIVO RECAUD DGII" sheetId="7" r:id="rId18"/>
    <sheet name=" PARTICIPACION %" sheetId="8" r:id="rId19"/>
    <sheet name=" RECAUDACION MENSUAL " sheetId="9" r:id="rId20"/>
    <sheet name=" PARTICIPACION % MENSUAL" sheetId="10" r:id="rId21"/>
    <sheet name="ELASTICIDAD INGRESO" sheetId="11" r:id="rId22"/>
    <sheet name="FONDOS ESPECIALES" sheetId="12" r:id="rId23"/>
    <sheet name=" C-7 COMPARATIVO DOLARES" sheetId="13" state="hidden" r:id="rId24"/>
    <sheet name=" DOLARES POR MESES" sheetId="14" r:id="rId25"/>
    <sheet name=" RECAUDACION ANUAL DGII" sheetId="19" r:id="rId26"/>
    <sheet name="2da Parte" sheetId="20" r:id="rId27"/>
    <sheet name="Contenido 2da. parte" sheetId="171" r:id="rId28"/>
    <sheet name=" COMPARATIVO POR ADM" sheetId="21" r:id="rId29"/>
    <sheet name="ADMINISTRACIONES EN %" sheetId="168" r:id="rId30"/>
    <sheet name="ADM Y REPORTES" sheetId="189" r:id="rId31"/>
    <sheet name=" AZUA" sheetId="73" r:id="rId32"/>
    <sheet name="AZUA POR AÑOS" sheetId="74" r:id="rId33"/>
    <sheet name=" BANI" sheetId="71" r:id="rId34"/>
    <sheet name="BANI POR AÑOS" sheetId="72" r:id="rId35"/>
    <sheet name=" BARAHONA" sheetId="75" r:id="rId36"/>
    <sheet name=" BARAHONA POR AÑOS" sheetId="76" r:id="rId37"/>
    <sheet name=" BOCA CHICA-" sheetId="126" r:id="rId38"/>
    <sheet name=" BOCA CHICA POR AÑOS" sheetId="36" r:id="rId39"/>
    <sheet name=" BONAO" sheetId="49" r:id="rId40"/>
    <sheet name=" BONAO POR AÑOS" sheetId="50" r:id="rId41"/>
    <sheet name=" CENTRAL POR AÑOS" sheetId="26" r:id="rId42"/>
    <sheet name=" EL SEYBO" sheetId="67" r:id="rId43"/>
    <sheet name=" EL SEYBO POR AÑOS" sheetId="68" r:id="rId44"/>
    <sheet name="COMPARATIVO GGC" sheetId="22" r:id="rId45"/>
    <sheet name=" GGC MENSUAL" sheetId="23" r:id="rId46"/>
    <sheet name="GGC POR AÑOS" sheetId="24" r:id="rId47"/>
    <sheet name=" HERRERA" sheetId="29" r:id="rId48"/>
    <sheet name="HERRERA POR AÑOS" sheetId="30" r:id="rId49"/>
    <sheet name=" HIGUEY" sheetId="65" r:id="rId50"/>
    <sheet name=" HIGUEY POR AÑOS" sheetId="66" r:id="rId51"/>
    <sheet name="LA FE POR AÑOS" sheetId="40" r:id="rId52"/>
    <sheet name=" FERIA" sheetId="27" r:id="rId53"/>
    <sheet name=" FERIA POR AÑOS" sheetId="28" r:id="rId54"/>
    <sheet name=" ROMANA" sheetId="63" r:id="rId55"/>
    <sheet name=" ROMANA POR AÑOS" sheetId="64" r:id="rId56"/>
    <sheet name=" LA VEGA" sheetId="47" r:id="rId57"/>
    <sheet name=" LA VEGA POR AÑOS" sheetId="48" r:id="rId58"/>
    <sheet name=" LOS MINAS" sheetId="37" r:id="rId59"/>
    <sheet name=" LOS MINAS POR AÑOS" sheetId="38" r:id="rId60"/>
    <sheet name=" LOS PROCERES" sheetId="39" r:id="rId61"/>
    <sheet name="LOS PROCERES P0R AÑOS" sheetId="186" r:id="rId62"/>
    <sheet name=" MAXIMO GOMEZ" sheetId="138" r:id="rId63"/>
    <sheet name="MAXIMO GOMEZ POR AÑOS" sheetId="187" r:id="rId64"/>
    <sheet name=" MOCA" sheetId="51" r:id="rId65"/>
    <sheet name=" MOCA POR AÑOS" sheetId="52" r:id="rId66"/>
    <sheet name="MONTECRISTI" sheetId="59" r:id="rId67"/>
    <sheet name=" MONTECRISTI POR AÑOS" sheetId="60" r:id="rId68"/>
    <sheet name=" NAGUA" sheetId="57" r:id="rId69"/>
    <sheet name=" NAGUA POR AÑOS" sheetId="58" r:id="rId70"/>
    <sheet name="OGC SANTIAGO" sheetId="81" r:id="rId71"/>
    <sheet name="OGC SANTIAGO POR AÑOS" sheetId="127" r:id="rId72"/>
    <sheet name=" PUERTO PLATA" sheetId="43" r:id="rId73"/>
    <sheet name="PUERTO PLATA POR AÑOS" sheetId="44" r:id="rId74"/>
    <sheet name=" SALCEDO" sheetId="53" r:id="rId75"/>
    <sheet name=" SALCEDO POR AÑOS" sheetId="54" r:id="rId76"/>
    <sheet name=" SAMANA" sheetId="79" r:id="rId77"/>
    <sheet name=" SAMANA POR AÑOS" sheetId="80" r:id="rId78"/>
    <sheet name=" San Carlos  MENSUAL" sheetId="25" r:id="rId79"/>
    <sheet name="SAN CARLOS POR AÑOS" sheetId="184" r:id="rId80"/>
    <sheet name=" SAN CRISTOBAL" sheetId="69" r:id="rId81"/>
    <sheet name=" SAN CRISTOBAL POR AÑOS" sheetId="70" r:id="rId82"/>
    <sheet name=" SAN FCO." sheetId="45" r:id="rId83"/>
    <sheet name="SAN FCO. POR AÑOS" sheetId="46" r:id="rId84"/>
    <sheet name=" SAN JUAN" sheetId="77" r:id="rId85"/>
    <sheet name=" SAN JUAN POR AÑOS" sheetId="78" r:id="rId86"/>
    <sheet name=" SAN PEDRO" sheetId="61" r:id="rId87"/>
    <sheet name=" SAN PEDRO POR AÑOS" sheetId="62" r:id="rId88"/>
    <sheet name=" SANTIAGO" sheetId="41" r:id="rId89"/>
    <sheet name="SANTIAGO POR AÑOS" sheetId="42" r:id="rId90"/>
    <sheet name=" VALVERDE" sheetId="55" r:id="rId91"/>
    <sheet name="VALVERDE POR AÑOS" sheetId="56" r:id="rId92"/>
    <sheet name=" VILLA MELLA" sheetId="33" r:id="rId93"/>
    <sheet name=" VILLA MELLA POR AÑOS" sheetId="34" r:id="rId94"/>
    <sheet name=" ORIENTAL" sheetId="31" r:id="rId95"/>
    <sheet name="ORIENTAL POR AÑOS" sheetId="32" r:id="rId96"/>
    <sheet name="BORRAR" sheetId="35" state="hidden" r:id="rId97"/>
    <sheet name=" REC. POR DOMIC. FISCAL" sheetId="82" r:id="rId98"/>
    <sheet name="MAPA POR DOMICILIO" sheetId="178" r:id="rId99"/>
    <sheet name=" POR REGIONES E IMP." sheetId="83" r:id="rId100"/>
    <sheet name="3ra Parte" sheetId="84" r:id="rId101"/>
    <sheet name="Contenido 3ra. parte" sheetId="173" r:id="rId102"/>
    <sheet name=" PERSONAS FISICAS " sheetId="88" r:id="rId103"/>
    <sheet name="SOCIEDADES" sheetId="89" r:id="rId104"/>
    <sheet name="RETENCIONES" sheetId="90" r:id="rId105"/>
    <sheet name=" RET. SALARIOS" sheetId="91" r:id="rId106"/>
    <sheet name=" PREST. DE SERV." sheetId="92" r:id="rId107"/>
    <sheet name=" PREMIOS DE LOTERIA" sheetId="93" r:id="rId108"/>
    <sheet name=" ALQUILER" sheetId="94" r:id="rId109"/>
    <sheet name="RETRIB.COMPLEM." sheetId="95" r:id="rId110"/>
    <sheet name=" DIVIDENDOS" sheetId="96" r:id="rId111"/>
    <sheet name=" INT. PAGADOS" sheetId="97" r:id="rId112"/>
    <sheet name=" PROV. BS DEL EST" sheetId="98" r:id="rId113"/>
    <sheet name=" PAGOS AL EXTERIOR" sheetId="100" r:id="rId114"/>
    <sheet name="OTRAS RETENCIONES" sheetId="99" r:id="rId115"/>
    <sheet name="CASINOS" sheetId="101" r:id="rId116"/>
    <sheet name="OPERACIONES INMOB " sheetId="102" r:id="rId117"/>
    <sheet name=" IPI" sheetId="103" r:id="rId118"/>
    <sheet name=" SUC Y DON" sheetId="104" r:id="rId119"/>
    <sheet name=" ACTIVO DE LAS EMP." sheetId="105" r:id="rId120"/>
    <sheet name="PRIMERA PLACA" sheetId="106" r:id="rId121"/>
    <sheet name=" ITBIS" sheetId="107" r:id="rId122"/>
    <sheet name="ITBIS POR ACTIVIDAD ECN." sheetId="169" r:id="rId123"/>
    <sheet name="ALCOHOLES Y CERVEZAS" sheetId="108" r:id="rId124"/>
    <sheet name=" TABACO" sheetId="109" r:id="rId125"/>
    <sheet name="HIDROCARBUROS 16% Ad-v" sheetId="110" r:id="rId126"/>
    <sheet name="HIDROCARBUROS ESPC." sheetId="165" r:id="rId127"/>
    <sheet name="POR TIPO DE COMBUSTIBLE" sheetId="177" r:id="rId128"/>
    <sheet name="CHEQUES Y TRANSF" sheetId="139" r:id="rId129"/>
    <sheet name="TELECOMUNICACIONES" sheetId="140" r:id="rId130"/>
    <sheet name=" SEGUROS" sheetId="141" r:id="rId131"/>
    <sheet name=" VEHICULOS" sheetId="111" r:id="rId132"/>
    <sheet name=" DOLARES" sheetId="112" r:id="rId133"/>
    <sheet name="Reembolsos" sheetId="182" r:id="rId134"/>
    <sheet name="CUARTA PARTE" sheetId="179" r:id="rId135"/>
    <sheet name="Contenido 4ta. parte" sheetId="174" r:id="rId136"/>
    <sheet name="DEC. JURADA Form. IR-1" sheetId="143" r:id="rId137"/>
    <sheet name="DEC. JURADA Form. IR-2" sheetId="145" r:id="rId138"/>
    <sheet name="BALANCE GENERAL ANEXO A1, IR-2" sheetId="146" r:id="rId139"/>
    <sheet name="ANEXO A2, IR-2" sheetId="147" r:id="rId140"/>
    <sheet name="ANEXO A3, IR-2 BALANCE GENERAL" sheetId="148" r:id="rId141"/>
    <sheet name="ANEXO B1, IR-2 EST RESULTADOS" sheetId="149" r:id="rId142"/>
    <sheet name="ANEXO B2, IR2 EST. RESULTADOS" sheetId="150" r:id="rId143"/>
    <sheet name="ANEXO B3, IR-2 EST. RESULTADOS" sheetId="144" r:id="rId144"/>
    <sheet name="ANEXO B4, IR2 ESTA. RESULTADOS" sheetId="151" r:id="rId145"/>
    <sheet name="Hid. Advalorem y Especifico" sheetId="155" r:id="rId146"/>
    <sheet name="Operaciones Totales" sheetId="156" r:id="rId147"/>
    <sheet name="Operaciones Gravadas" sheetId="157" r:id="rId148"/>
    <sheet name="Cervezas" sheetId="158" r:id="rId149"/>
    <sheet name="Ron" sheetId="159" r:id="rId150"/>
    <sheet name="Tabaco" sheetId="160" r:id="rId151"/>
    <sheet name="QUINTA PARTE" sheetId="180" r:id="rId152"/>
    <sheet name="Contenido 5ta. parte" sheetId="176" r:id="rId153"/>
    <sheet name="Dolar" sheetId="161" r:id="rId154"/>
    <sheet name="Euro" sheetId="162" r:id="rId155"/>
    <sheet name="Calendario del contrib." sheetId="113" r:id="rId156"/>
    <sheet name="ENERO" sheetId="114" r:id="rId157"/>
    <sheet name="FEBRERO" sheetId="115" r:id="rId158"/>
    <sheet name="MARZO" sheetId="116" r:id="rId159"/>
    <sheet name="ABRIL" sheetId="117" r:id="rId160"/>
    <sheet name="MAYO" sheetId="118" r:id="rId161"/>
    <sheet name="JUNIO" sheetId="119" r:id="rId162"/>
    <sheet name="JULIO" sheetId="120" r:id="rId163"/>
    <sheet name="AGOSTO" sheetId="121" r:id="rId164"/>
    <sheet name="SEPTIEMBRE" sheetId="122" r:id="rId165"/>
    <sheet name="OCTUBRE" sheetId="123" r:id="rId166"/>
    <sheet name="NOVIEMBRE" sheetId="124" r:id="rId167"/>
    <sheet name="DICIEMBRE" sheetId="125" r:id="rId168"/>
    <sheet name="Sheet1" sheetId="196" r:id="rId169"/>
  </sheets>
  <definedNames>
    <definedName name="_xlnm._FilterDatabase" localSheetId="24" hidden="1">' DOLARES POR MESES'!$D$1:$D$38</definedName>
    <definedName name="_xlnm.Print_Area" localSheetId="119">' ACTIVO DE LAS EMP.'!$A$1:$J$41</definedName>
    <definedName name="_xlnm.Print_Area" localSheetId="108">' ALQUILER'!$A$1:$M$42</definedName>
    <definedName name="_xlnm.Print_Area" localSheetId="31">' AZUA'!$A$1:$N$54</definedName>
    <definedName name="_xlnm.Print_Area" localSheetId="33">' BANI'!$A$1:$N$56</definedName>
    <definedName name="_xlnm.Print_Area" localSheetId="35">' BARAHONA'!$A$1:$N$53</definedName>
    <definedName name="_xlnm.Print_Area" localSheetId="36">' BARAHONA POR AÑOS'!$A$1:$J$59</definedName>
    <definedName name="_xlnm.Print_Area" localSheetId="37">' BOCA CHICA-'!$A$1:$N$56</definedName>
    <definedName name="_xlnm.Print_Area" localSheetId="38">' BOCA CHICA POR AÑOS'!$A$1:$J$52</definedName>
    <definedName name="_xlnm.Print_Area" localSheetId="39">' BONAO'!$A$1:$N$59</definedName>
    <definedName name="_xlnm.Print_Area" localSheetId="40">' BONAO POR AÑOS'!$A$1:$J$56</definedName>
    <definedName name="_xlnm.Print_Area" localSheetId="23">' C-7 COMPARATIVO DOLARES'!$A$1:$F$30</definedName>
    <definedName name="_xlnm.Print_Area" localSheetId="41">' CENTRAL POR AÑOS'!$A$1:$H$64</definedName>
    <definedName name="_xlnm.Print_Area" localSheetId="28">' COMPARATIVO POR ADM'!$A$1:$E$59</definedName>
    <definedName name="_xlnm.Print_Area" localSheetId="17">' COMPARATIVO RECAUD DGII'!$A$1:$F$85</definedName>
    <definedName name="_xlnm.Print_Area" localSheetId="132">' DOLARES'!$A$1:$K$34</definedName>
    <definedName name="_xlnm.Print_Area" localSheetId="24">' DOLARES POR MESES'!$A$1:$N$38</definedName>
    <definedName name="_xlnm.Print_Area" localSheetId="42">' EL SEYBO'!$A$1:$N$54</definedName>
    <definedName name="_xlnm.Print_Area" localSheetId="43">' EL SEYBO POR AÑOS'!$A$1:$J$57</definedName>
    <definedName name="_xlnm.Print_Area" localSheetId="52">' FERIA'!$A$1:$N$59</definedName>
    <definedName name="_xlnm.Print_Area" localSheetId="53">' FERIA POR AÑOS'!$A$1:$J$56</definedName>
    <definedName name="_xlnm.Print_Area" localSheetId="45">' GGC MENSUAL'!$A$1:$N$71</definedName>
    <definedName name="_xlnm.Print_Area" localSheetId="47">' HERRERA'!$A$1:$N$59</definedName>
    <definedName name="_xlnm.Print_Area" localSheetId="49">' HIGUEY'!$A$1:$N$56</definedName>
    <definedName name="_xlnm.Print_Area" localSheetId="50">' HIGUEY POR AÑOS'!$A$1:$J$58</definedName>
    <definedName name="_xlnm.Print_Area" localSheetId="111">' INT. PAGADOS'!$A$1:$M$37</definedName>
    <definedName name="_xlnm.Print_Area" localSheetId="117">' IPI'!$A$1:$K$35</definedName>
    <definedName name="_xlnm.Print_Area" localSheetId="121">' ITBIS'!$A$1:$K$36</definedName>
    <definedName name="_xlnm.Print_Area" localSheetId="56">' LA VEGA'!$A$1:$N$57</definedName>
    <definedName name="_xlnm.Print_Area" localSheetId="57">' LA VEGA POR AÑOS'!$A$1:$J$60</definedName>
    <definedName name="_xlnm.Print_Area" localSheetId="58">' LOS MINAS'!$A$1:$N$58</definedName>
    <definedName name="_xlnm.Print_Area" localSheetId="59">' LOS MINAS POR AÑOS'!$A$1:$J$57</definedName>
    <definedName name="_xlnm.Print_Area" localSheetId="60">' LOS PROCERES'!$A$1:$N$59</definedName>
    <definedName name="_xlnm.Print_Area" localSheetId="62">' MAXIMO GOMEZ'!$A$1:$N$58</definedName>
    <definedName name="_xlnm.Print_Area" localSheetId="64">' MOCA'!$A$1:$N$55</definedName>
    <definedName name="_xlnm.Print_Area" localSheetId="65">' MOCA POR AÑOS'!$A$1:$J$58</definedName>
    <definedName name="_xlnm.Print_Area" localSheetId="67">' MONTECRISTI POR AÑOS'!$A$1:$J$62</definedName>
    <definedName name="_xlnm.Print_Area" localSheetId="68">' NAGUA'!$A$1:$N$57</definedName>
    <definedName name="_xlnm.Print_Area" localSheetId="69">' NAGUA POR AÑOS'!$A$1:$J$63</definedName>
    <definedName name="_xlnm.Print_Area" localSheetId="94">' ORIENTAL'!$A$1:$N$58</definedName>
    <definedName name="_xlnm.Print_Area" localSheetId="113">' PAGOS AL EXTERIOR'!$A$1:$K$39</definedName>
    <definedName name="_xlnm.Print_Area" localSheetId="11">' PART. DGII ING TRIB '!$A$1:$J$41</definedName>
    <definedName name="_xlnm.Print_Area" localSheetId="18">' PARTICIPACION %'!$A$1:$F$88</definedName>
    <definedName name="_xlnm.Print_Area" localSheetId="20">' PARTICIPACION % MENSUAL'!$A$1:$N$85</definedName>
    <definedName name="_xlnm.Print_Area" localSheetId="102">' PERSONAS FISICAS '!$A$1:$K$42</definedName>
    <definedName name="_xlnm.Print_Area" localSheetId="99">' POR REGIONES E IMP.'!$A$1:$G$84</definedName>
    <definedName name="_xlnm.Print_Area" localSheetId="107">' PREMIOS DE LOTERIA'!$A$1:$L$40</definedName>
    <definedName name="_xlnm.Print_Area" localSheetId="106">' PREST. DE SERV.'!$A$1:$L$37</definedName>
    <definedName name="_xlnm.Print_Area" localSheetId="112">' PROV. BS DEL EST'!$A$1:$L$36</definedName>
    <definedName name="_xlnm.Print_Area" localSheetId="72">' PUERTO PLATA'!$A$1:$N$60</definedName>
    <definedName name="_xlnm.Print_Area" localSheetId="97">' REC. POR DOMIC. FISCAL'!$A$1:$G$55</definedName>
    <definedName name="_xlnm.Print_Area" localSheetId="25">' RECAUDACION ANUAL DGII'!$A$1:$K$105</definedName>
    <definedName name="_xlnm.Print_Area" localSheetId="19">' RECAUDACION MENSUAL '!$A$1:$N$82</definedName>
    <definedName name="_xlnm.Print_Area" localSheetId="105">' RET. SALARIOS'!$A$1:$M$43</definedName>
    <definedName name="_xlnm.Print_Area" localSheetId="54">' ROMANA'!$A$1:$N$55</definedName>
    <definedName name="_xlnm.Print_Area" localSheetId="55">' ROMANA POR AÑOS'!$A$1:$J$61</definedName>
    <definedName name="_xlnm.Print_Area" localSheetId="74">' SALCEDO'!$A$1:$N$54</definedName>
    <definedName name="_xlnm.Print_Area" localSheetId="75">' SALCEDO POR AÑOS'!$A$1:$J$54</definedName>
    <definedName name="_xlnm.Print_Area" localSheetId="76">' SAMANA'!$A$1:$N$53</definedName>
    <definedName name="_xlnm.Print_Area" localSheetId="77">' SAMANA POR AÑOS'!$A$1:$G$57</definedName>
    <definedName name="_xlnm.Print_Area" localSheetId="78">' San Carlos  MENSUAL'!$A$1:$N$59</definedName>
    <definedName name="_xlnm.Print_Area" localSheetId="80">' SAN CRISTOBAL'!$A$1:$N$56</definedName>
    <definedName name="_xlnm.Print_Area" localSheetId="81">' SAN CRISTOBAL POR AÑOS'!$A$1:$J$58</definedName>
    <definedName name="_xlnm.Print_Area" localSheetId="82">' SAN FCO.'!$A$1:$N$56</definedName>
    <definedName name="_xlnm.Print_Area" localSheetId="84">' SAN JUAN'!$A$1:$N$55</definedName>
    <definedName name="_xlnm.Print_Area" localSheetId="85">' SAN JUAN POR AÑOS'!$A$1:$J$63</definedName>
    <definedName name="_xlnm.Print_Area" localSheetId="86">' SAN PEDRO'!$A$1:$N$56</definedName>
    <definedName name="_xlnm.Print_Area" localSheetId="87">' SAN PEDRO POR AÑOS'!$A$1:$J$62</definedName>
    <definedName name="_xlnm.Print_Area" localSheetId="88">' SANTIAGO'!$A$1:$N$55</definedName>
    <definedName name="_xlnm.Print_Area" localSheetId="130">' SEGUROS'!$A$3:$I$41</definedName>
    <definedName name="_xlnm.Print_Area" localSheetId="118">' SUC Y DON'!$A$1:$K$36</definedName>
    <definedName name="_xlnm.Print_Area" localSheetId="124">' TABACO'!$A$1:$L$40</definedName>
    <definedName name="_xlnm.Print_Area" localSheetId="90">' VALVERDE'!$A$1:$N$59</definedName>
    <definedName name="_xlnm.Print_Area" localSheetId="131">' VEHICULOS'!$A$3:$K$44</definedName>
    <definedName name="_xlnm.Print_Area" localSheetId="92">' VILLA MELLA'!$A$1:$N$57</definedName>
    <definedName name="_xlnm.Print_Area" localSheetId="93">' VILLA MELLA POR AÑOS'!$A$1:$J$68</definedName>
    <definedName name="_xlnm.Print_Area" localSheetId="159">ABRIL!$A$1:$B$52</definedName>
    <definedName name="_xlnm.Print_Area" localSheetId="30">'ADM Y REPORTES'!$A$1:$E$58</definedName>
    <definedName name="_xlnm.Print_Area" localSheetId="29">'ADMINISTRACIONES EN %'!$A$1:$L$59</definedName>
    <definedName name="_xlnm.Print_Area" localSheetId="163">AGOSTO!$A$2:$D$53</definedName>
    <definedName name="_xlnm.Print_Area" localSheetId="123">'ALCOHOLES Y CERVEZAS'!$A$1:$K$37</definedName>
    <definedName name="_xlnm.Print_Area" localSheetId="139">'ANEXO A2, IR-2'!$A$2:$G$84</definedName>
    <definedName name="_xlnm.Print_Area" localSheetId="140">'ANEXO A3, IR-2 BALANCE GENERAL'!$A$3:$G$66</definedName>
    <definedName name="_xlnm.Print_Area" localSheetId="141">'ANEXO B1, IR-2 EST RESULTADOS'!$A$2:$G$84</definedName>
    <definedName name="_xlnm.Print_Area" localSheetId="142">'ANEXO B2, IR2 EST. RESULTADOS'!$A$2:$G$77</definedName>
    <definedName name="_xlnm.Print_Area" localSheetId="143">'ANEXO B3, IR-2 EST. RESULTADOS'!$A$1:$G$91</definedName>
    <definedName name="_xlnm.Print_Area" localSheetId="144">'ANEXO B4, IR2 ESTA. RESULTADOS'!$A$2:$G$83</definedName>
    <definedName name="_xlnm.Print_Area" localSheetId="32">'AZUA POR AÑOS'!$A$1:$J$57</definedName>
    <definedName name="_xlnm.Print_Area" localSheetId="138">'BALANCE GENERAL ANEXO A1, IR-2'!$A$3:$G$73</definedName>
    <definedName name="_xlnm.Print_Area" localSheetId="34">'BANI POR AÑOS'!$A$1:$J$60</definedName>
    <definedName name="_xlnm.Print_Area" localSheetId="115">CASINOS!$A$1:$L$35</definedName>
    <definedName name="_xlnm.Print_Area" localSheetId="128">'CHEQUES Y TRANSF'!$A$3:$L$36</definedName>
    <definedName name="_xlnm.Print_Area" localSheetId="44">'COMPARATIVO GGC'!$A$1:$F$80</definedName>
    <definedName name="_xlnm.Print_Area" localSheetId="27">'Contenido 2da. parte'!$A$1:$C$80</definedName>
    <definedName name="_xlnm.Print_Area" localSheetId="101">'Contenido 3ra. parte'!$A$1:$C$41</definedName>
    <definedName name="_xlnm.Print_Area" localSheetId="135">'Contenido 4ta. parte'!$A$1:$C$28</definedName>
    <definedName name="_xlnm.Print_Area" localSheetId="136">'DEC. JURADA Form. IR-1'!$A$1:$G$66</definedName>
    <definedName name="_xlnm.Print_Area" localSheetId="137">'DEC. JURADA Form. IR-2'!$A$3:$G$67</definedName>
    <definedName name="_xlnm.Print_Area" localSheetId="167">DICIEMBRE!$A$1:$C$54</definedName>
    <definedName name="_xlnm.Print_Area" localSheetId="21">'ELASTICIDAD INGRESO'!$A$2:$I$94</definedName>
    <definedName name="_xlnm.Print_Area" localSheetId="156">ENERO!$A$1:$B$57</definedName>
    <definedName name="_xlnm.Print_Area" localSheetId="157">FEBRERO!$A$1:$D$59</definedName>
    <definedName name="_xlnm.Print_Area" localSheetId="22">'FONDOS ESPECIALES'!$A$1:$H$38</definedName>
    <definedName name="_xlnm.Print_Area" localSheetId="46">'GGC POR AÑOS'!$A$1:$J$86</definedName>
    <definedName name="_xlnm.Print_Area" localSheetId="48">'HERRERA POR AÑOS'!$A$1:$K$66</definedName>
    <definedName name="_xlnm.Print_Area" localSheetId="145">'Hid. Advalorem y Especifico'!$A$1:$F$71</definedName>
    <definedName name="_xlnm.Print_Area" localSheetId="125">'HIDROCARBUROS 16% Ad-v'!$A$1:$J$35</definedName>
    <definedName name="_xlnm.Print_Area" localSheetId="126">'HIDROCARBUROS ESPC.'!$A$1:$H$36</definedName>
    <definedName name="_xlnm.Print_Area" localSheetId="14">'Impacto de la Reforma'!$A$1:$N$31</definedName>
    <definedName name="_xlnm.Print_Area" localSheetId="122">'ITBIS POR ACTIVIDAD ECN.'!$A$1:$H$71</definedName>
    <definedName name="_xlnm.Print_Area" localSheetId="162">JULIO!$A$1:$B$55</definedName>
    <definedName name="_xlnm.Print_Area" localSheetId="161">JUNIO!$A$1:$C$48</definedName>
    <definedName name="_xlnm.Print_Area" localSheetId="51">'LA FE POR AÑOS'!$A$1:$G$61</definedName>
    <definedName name="_xlnm.Print_Area" localSheetId="61">'LOS PROCERES P0R AÑOS'!$A$1:$E$59</definedName>
    <definedName name="_xlnm.Print_Area" localSheetId="158">MARZO!$A$1:$B$56</definedName>
    <definedName name="_xlnm.Print_Area" localSheetId="63">'MAXIMO GOMEZ POR AÑOS'!$A$1:$E$60</definedName>
    <definedName name="_xlnm.Print_Area" localSheetId="160">MAYO!$A$1:$B$53</definedName>
    <definedName name="_xlnm.Print_Area" localSheetId="66">MONTECRISTI!$A$1:$N$53</definedName>
    <definedName name="_xlnm.Print_Area" localSheetId="166">NOVIEMBRE!$A$1:$C$49</definedName>
    <definedName name="_xlnm.Print_Area" localSheetId="165">OCTUBRE!$A$1:$C$56</definedName>
    <definedName name="_xlnm.Print_Area" localSheetId="70">'OGC SANTIAGO'!$A$1:$N$56</definedName>
    <definedName name="_xlnm.Print_Area" localSheetId="71">'OGC SANTIAGO POR AÑOS'!$A$1:$G$55</definedName>
    <definedName name="_xlnm.Print_Area" localSheetId="147">'Operaciones Gravadas'!$A$1:$H$70</definedName>
    <definedName name="_xlnm.Print_Area" localSheetId="116">'OPERACIONES INMOB '!$A$1:$L$34</definedName>
    <definedName name="_xlnm.Print_Area" localSheetId="146">'Operaciones Totales'!$A$2:$H$72</definedName>
    <definedName name="_xlnm.Print_Area" localSheetId="95">'ORIENTAL POR AÑOS'!$A$1:$J$79</definedName>
    <definedName name="_xlnm.Print_Area" localSheetId="114">'OTRAS RETENCIONES'!$A$1:$K$34</definedName>
    <definedName name="_xlnm.Print_Area" localSheetId="13">'Pagos Extraordinarios'!$A$1:$F$37</definedName>
    <definedName name="_xlnm.Print_Area" localSheetId="12">'PART DGII PIB'!$A$1:$F$39</definedName>
    <definedName name="_xlnm.Print_Area" localSheetId="127">'POR TIPO DE COMBUSTIBLE'!$A$1:$F$68</definedName>
    <definedName name="_xlnm.Print_Area" localSheetId="0">Portada!$A$1:$T$97</definedName>
    <definedName name="_xlnm.Print_Area" localSheetId="120">'PRIMERA PLACA'!$A$1:$I$42</definedName>
    <definedName name="_xlnm.Print_Area" localSheetId="73">'PUERTO PLATA POR AÑOS'!$A$1:$J$59</definedName>
    <definedName name="_xlnm.Print_Area" localSheetId="133">Reembolsos!$A$1:$I$41</definedName>
    <definedName name="_xlnm.Print_Area" localSheetId="7">'Resumen Ejecutivo'!$A$1:$A$15</definedName>
    <definedName name="_xlnm.Print_Area" localSheetId="104">RETENCIONES!$A$1:$K$37</definedName>
    <definedName name="_xlnm.Print_Area" localSheetId="109">RETRIB.COMPLEM.!$A$1:$L$38</definedName>
    <definedName name="_xlnm.Print_Area" localSheetId="149">Ron!$A$1:$G$38</definedName>
    <definedName name="_xlnm.Print_Area" localSheetId="79">'SAN CARLOS POR AÑOS'!$A$1:$F$56</definedName>
    <definedName name="_xlnm.Print_Area" localSheetId="83">'SAN FCO. POR AÑOS'!$A$1:$J$59</definedName>
    <definedName name="_xlnm.Print_Area" localSheetId="89">'SANTIAGO POR AÑOS'!$A$1:$J$65</definedName>
    <definedName name="_xlnm.Print_Area" localSheetId="164">SEPTIEMBRE!$A$1:$B$49</definedName>
    <definedName name="_xlnm.Print_Area" localSheetId="103">SOCIEDADES!$A$1:$K$43</definedName>
    <definedName name="_xlnm.Print_Area" localSheetId="150">Tabaco!$A$1:$G$37</definedName>
    <definedName name="_xlnm.Print_Area" localSheetId="129">TELECOMUNICACIONES!$A$3:$K$37</definedName>
    <definedName name="_xlnm.Print_Area" localSheetId="91">'VALVERDE POR AÑOS'!$A$1:$J$56</definedName>
    <definedName name="Z_45E423DD_7FD2_487F_8372_5798D7D06C15_.wvu.Cols" localSheetId="27" hidden="1">'Contenido 2da. parte'!$D:$D</definedName>
    <definedName name="Z_45E423DD_7FD2_487F_8372_5798D7D06C15_.wvu.Cols" localSheetId="101" hidden="1">'Contenido 3ra. parte'!$D:$D</definedName>
    <definedName name="Z_45E423DD_7FD2_487F_8372_5798D7D06C15_.wvu.Cols" localSheetId="135" hidden="1">'Contenido 4ta. parte'!$D:$D</definedName>
    <definedName name="Z_45E423DD_7FD2_487F_8372_5798D7D06C15_.wvu.Cols" localSheetId="22" hidden="1">'FONDOS ESPECIALES'!$F:$F,'FONDOS ESPECIALES'!$I:$S</definedName>
    <definedName name="Z_45E423DD_7FD2_487F_8372_5798D7D06C15_.wvu.Cols" localSheetId="116" hidden="1">'OPERACIONES INMOB '!$B:$B</definedName>
    <definedName name="Z_45E423DD_7FD2_487F_8372_5798D7D06C15_.wvu.FilterData" localSheetId="24" hidden="1">' DOLARES POR MESES'!$D$1:$D$38</definedName>
    <definedName name="Z_45E423DD_7FD2_487F_8372_5798D7D06C15_.wvu.PrintArea" localSheetId="119" hidden="1">' ACTIVO DE LAS EMP.'!$A$1:$G$47</definedName>
    <definedName name="Z_45E423DD_7FD2_487F_8372_5798D7D06C15_.wvu.PrintArea" localSheetId="108" hidden="1">' ALQUILER'!$A$1:$H$42</definedName>
    <definedName name="Z_45E423DD_7FD2_487F_8372_5798D7D06C15_.wvu.PrintArea" localSheetId="31" hidden="1">' AZUA'!$A$1:$N$56</definedName>
    <definedName name="Z_45E423DD_7FD2_487F_8372_5798D7D06C15_.wvu.PrintArea" localSheetId="33" hidden="1">' BANI'!$A$1:$N$56</definedName>
    <definedName name="Z_45E423DD_7FD2_487F_8372_5798D7D06C15_.wvu.PrintArea" localSheetId="35" hidden="1">' BARAHONA'!$A$1:$N$68</definedName>
    <definedName name="Z_45E423DD_7FD2_487F_8372_5798D7D06C15_.wvu.PrintArea" localSheetId="36" hidden="1">' BARAHONA POR AÑOS'!$A$1:$G$59</definedName>
    <definedName name="Z_45E423DD_7FD2_487F_8372_5798D7D06C15_.wvu.PrintArea" localSheetId="38" hidden="1">' BOCA CHICA POR AÑOS'!$A$1:$G$55</definedName>
    <definedName name="Z_45E423DD_7FD2_487F_8372_5798D7D06C15_.wvu.PrintArea" localSheetId="39" hidden="1">' BONAO'!$A$1:$N$60</definedName>
    <definedName name="Z_45E423DD_7FD2_487F_8372_5798D7D06C15_.wvu.PrintArea" localSheetId="40" hidden="1">' BONAO POR AÑOS'!$A$1:$G$63</definedName>
    <definedName name="Z_45E423DD_7FD2_487F_8372_5798D7D06C15_.wvu.PrintArea" localSheetId="23" hidden="1">' C-7 COMPARATIVO DOLARES'!$A$1:$F$30</definedName>
    <definedName name="Z_45E423DD_7FD2_487F_8372_5798D7D06C15_.wvu.PrintArea" localSheetId="41" hidden="1">' CENTRAL POR AÑOS'!$A$1:$G$73</definedName>
    <definedName name="Z_45E423DD_7FD2_487F_8372_5798D7D06C15_.wvu.PrintArea" localSheetId="28" hidden="1">' COMPARATIVO POR ADM'!$A$1:$E$59</definedName>
    <definedName name="Z_45E423DD_7FD2_487F_8372_5798D7D06C15_.wvu.PrintArea" localSheetId="17" hidden="1">' COMPARATIVO RECAUD DGII'!$A$1:$E$83</definedName>
    <definedName name="Z_45E423DD_7FD2_487F_8372_5798D7D06C15_.wvu.PrintArea" localSheetId="132" hidden="1">' DOLARES'!$A$1:$H$34</definedName>
    <definedName name="Z_45E423DD_7FD2_487F_8372_5798D7D06C15_.wvu.PrintArea" localSheetId="24" hidden="1">' DOLARES POR MESES'!$A$1:$N$38</definedName>
    <definedName name="Z_45E423DD_7FD2_487F_8372_5798D7D06C15_.wvu.PrintArea" localSheetId="42" hidden="1">' EL SEYBO'!$A$1:$N$55</definedName>
    <definedName name="Z_45E423DD_7FD2_487F_8372_5798D7D06C15_.wvu.PrintArea" localSheetId="43" hidden="1">' EL SEYBO POR AÑOS'!$A$1:$H$57</definedName>
    <definedName name="Z_45E423DD_7FD2_487F_8372_5798D7D06C15_.wvu.PrintArea" localSheetId="52" hidden="1">' FERIA'!$A$1:$N$60</definedName>
    <definedName name="Z_45E423DD_7FD2_487F_8372_5798D7D06C15_.wvu.PrintArea" localSheetId="53" hidden="1">' FERIA POR AÑOS'!$A$1:$G$61</definedName>
    <definedName name="Z_45E423DD_7FD2_487F_8372_5798D7D06C15_.wvu.PrintArea" localSheetId="45" hidden="1">' GGC MENSUAL'!$A$1:$N$67</definedName>
    <definedName name="Z_45E423DD_7FD2_487F_8372_5798D7D06C15_.wvu.PrintArea" localSheetId="47" hidden="1">' HERRERA'!$A$1:$N$57</definedName>
    <definedName name="Z_45E423DD_7FD2_487F_8372_5798D7D06C15_.wvu.PrintArea" localSheetId="49" hidden="1">' HIGUEY'!$A$1:$N$54</definedName>
    <definedName name="Z_45E423DD_7FD2_487F_8372_5798D7D06C15_.wvu.PrintArea" localSheetId="50" hidden="1">' HIGUEY POR AÑOS'!$A$1:$H$58</definedName>
    <definedName name="Z_45E423DD_7FD2_487F_8372_5798D7D06C15_.wvu.PrintArea" localSheetId="111" hidden="1">' INT. PAGADOS'!$A$1:$H$35</definedName>
    <definedName name="Z_45E423DD_7FD2_487F_8372_5798D7D06C15_.wvu.PrintArea" localSheetId="117" hidden="1">' IPI'!$A$1:$I$43</definedName>
    <definedName name="Z_45E423DD_7FD2_487F_8372_5798D7D06C15_.wvu.PrintArea" localSheetId="121" hidden="1">' ITBIS'!$A$1:$I$36</definedName>
    <definedName name="Z_45E423DD_7FD2_487F_8372_5798D7D06C15_.wvu.PrintArea" localSheetId="56" hidden="1">' LA VEGA'!$A$1:$N$61</definedName>
    <definedName name="Z_45E423DD_7FD2_487F_8372_5798D7D06C15_.wvu.PrintArea" localSheetId="57" hidden="1">' LA VEGA POR AÑOS'!$A$1:$G$60</definedName>
    <definedName name="Z_45E423DD_7FD2_487F_8372_5798D7D06C15_.wvu.PrintArea" localSheetId="58" hidden="1">' LOS MINAS'!$A$1:$N$56</definedName>
    <definedName name="Z_45E423DD_7FD2_487F_8372_5798D7D06C15_.wvu.PrintArea" localSheetId="59" hidden="1">' LOS MINAS POR AÑOS'!$A$1:$H$71</definedName>
    <definedName name="Z_45E423DD_7FD2_487F_8372_5798D7D06C15_.wvu.PrintArea" localSheetId="60" hidden="1">' LOS PROCERES'!$A$1:$N$60</definedName>
    <definedName name="Z_45E423DD_7FD2_487F_8372_5798D7D06C15_.wvu.PrintArea" localSheetId="64" hidden="1">' MOCA'!$A$1:$N$58</definedName>
    <definedName name="Z_45E423DD_7FD2_487F_8372_5798D7D06C15_.wvu.PrintArea" localSheetId="65" hidden="1">' MOCA POR AÑOS'!$A$1:$G$58</definedName>
    <definedName name="Z_45E423DD_7FD2_487F_8372_5798D7D06C15_.wvu.PrintArea" localSheetId="67" hidden="1">' MONTECRISTI POR AÑOS'!$A$1:$G$62</definedName>
    <definedName name="Z_45E423DD_7FD2_487F_8372_5798D7D06C15_.wvu.PrintArea" localSheetId="68" hidden="1">' NAGUA'!$A$1:$P$59</definedName>
    <definedName name="Z_45E423DD_7FD2_487F_8372_5798D7D06C15_.wvu.PrintArea" localSheetId="69" hidden="1">' NAGUA POR AÑOS'!$A$1:$G$63</definedName>
    <definedName name="Z_45E423DD_7FD2_487F_8372_5798D7D06C15_.wvu.PrintArea" localSheetId="94" hidden="1">' ORIENTAL'!$A$1:$O$56</definedName>
    <definedName name="Z_45E423DD_7FD2_487F_8372_5798D7D06C15_.wvu.PrintArea" localSheetId="113" hidden="1">' PAGOS AL EXTERIOR'!$A$1:$H$39</definedName>
    <definedName name="Z_45E423DD_7FD2_487F_8372_5798D7D06C15_.wvu.PrintArea" localSheetId="18" hidden="1">' PARTICIPACION %'!$A$1:$C$80</definedName>
    <definedName name="Z_45E423DD_7FD2_487F_8372_5798D7D06C15_.wvu.PrintArea" localSheetId="20" hidden="1">' PARTICIPACION % MENSUAL'!$A$1:$N$73</definedName>
    <definedName name="Z_45E423DD_7FD2_487F_8372_5798D7D06C15_.wvu.PrintArea" localSheetId="102" hidden="1">' PERSONAS FISICAS '!$A$1:$H$42</definedName>
    <definedName name="Z_45E423DD_7FD2_487F_8372_5798D7D06C15_.wvu.PrintArea" localSheetId="99" hidden="1">' POR REGIONES E IMP.'!$A$1:$E$80</definedName>
    <definedName name="Z_45E423DD_7FD2_487F_8372_5798D7D06C15_.wvu.PrintArea" localSheetId="107" hidden="1">' PREMIOS DE LOTERIA'!$A$1:$H$41</definedName>
    <definedName name="Z_45E423DD_7FD2_487F_8372_5798D7D06C15_.wvu.PrintArea" localSheetId="112" hidden="1">' PROV. BS DEL EST'!$A$1:$I$36</definedName>
    <definedName name="Z_45E423DD_7FD2_487F_8372_5798D7D06C15_.wvu.PrintArea" localSheetId="72" hidden="1">' PUERTO PLATA'!$A$1:$N$61</definedName>
    <definedName name="Z_45E423DD_7FD2_487F_8372_5798D7D06C15_.wvu.PrintArea" localSheetId="97" hidden="1">' REC. POR DOMIC. FISCAL'!$A$1:$E$7</definedName>
    <definedName name="Z_45E423DD_7FD2_487F_8372_5798D7D06C15_.wvu.PrintArea" localSheetId="25" hidden="1">' RECAUDACION ANUAL DGII'!$A$1:$G$102</definedName>
    <definedName name="Z_45E423DD_7FD2_487F_8372_5798D7D06C15_.wvu.PrintArea" localSheetId="19" hidden="1">' RECAUDACION MENSUAL '!$A$1:$N$76</definedName>
    <definedName name="Z_45E423DD_7FD2_487F_8372_5798D7D06C15_.wvu.PrintArea" localSheetId="105" hidden="1">' RET. SALARIOS'!$A$1:$I$43</definedName>
    <definedName name="Z_45E423DD_7FD2_487F_8372_5798D7D06C15_.wvu.PrintArea" localSheetId="54" hidden="1">' ROMANA'!$A$1:$N$53</definedName>
    <definedName name="Z_45E423DD_7FD2_487F_8372_5798D7D06C15_.wvu.PrintArea" localSheetId="55" hidden="1">' ROMANA POR AÑOS'!$A$1:$H$61</definedName>
    <definedName name="Z_45E423DD_7FD2_487F_8372_5798D7D06C15_.wvu.PrintArea" localSheetId="74" hidden="1">' SALCEDO'!$A$1:$N$60</definedName>
    <definedName name="Z_45E423DD_7FD2_487F_8372_5798D7D06C15_.wvu.PrintArea" localSheetId="75" hidden="1">' SALCEDO POR AÑOS'!$A$1:$G$61</definedName>
    <definedName name="Z_45E423DD_7FD2_487F_8372_5798D7D06C15_.wvu.PrintArea" localSheetId="76" hidden="1">' SAMANA'!$A$1:$N$54</definedName>
    <definedName name="Z_45E423DD_7FD2_487F_8372_5798D7D06C15_.wvu.PrintArea" localSheetId="77" hidden="1">' SAMANA POR AÑOS'!$A$1:$E$57</definedName>
    <definedName name="Z_45E423DD_7FD2_487F_8372_5798D7D06C15_.wvu.PrintArea" localSheetId="78" hidden="1">' San Carlos  MENSUAL'!$A$1:$N$58</definedName>
    <definedName name="Z_45E423DD_7FD2_487F_8372_5798D7D06C15_.wvu.PrintArea" localSheetId="80" hidden="1">' SAN CRISTOBAL'!$A$1:$N$60</definedName>
    <definedName name="Z_45E423DD_7FD2_487F_8372_5798D7D06C15_.wvu.PrintArea" localSheetId="81" hidden="1">' SAN CRISTOBAL POR AÑOS'!$A$1:$H$62</definedName>
    <definedName name="Z_45E423DD_7FD2_487F_8372_5798D7D06C15_.wvu.PrintArea" localSheetId="82" hidden="1">' SAN FCO.'!$A$1:$N$57</definedName>
    <definedName name="Z_45E423DD_7FD2_487F_8372_5798D7D06C15_.wvu.PrintArea" localSheetId="84" hidden="1">' SAN JUAN'!$A$1:$N$56</definedName>
    <definedName name="Z_45E423DD_7FD2_487F_8372_5798D7D06C15_.wvu.PrintArea" localSheetId="85" hidden="1">' SAN JUAN POR AÑOS'!$A$1:$H$64</definedName>
    <definedName name="Z_45E423DD_7FD2_487F_8372_5798D7D06C15_.wvu.PrintArea" localSheetId="86" hidden="1">' SAN PEDRO'!$A$1:$O$57</definedName>
    <definedName name="Z_45E423DD_7FD2_487F_8372_5798D7D06C15_.wvu.PrintArea" localSheetId="87" hidden="1">' SAN PEDRO POR AÑOS'!$A$1:$H$62</definedName>
    <definedName name="Z_45E423DD_7FD2_487F_8372_5798D7D06C15_.wvu.PrintArea" localSheetId="88" hidden="1">' SANTIAGO'!$A$1:$N$53</definedName>
    <definedName name="Z_45E423DD_7FD2_487F_8372_5798D7D06C15_.wvu.PrintArea" localSheetId="118" hidden="1">' SUC Y DON'!$A$1:$H$36</definedName>
    <definedName name="Z_45E423DD_7FD2_487F_8372_5798D7D06C15_.wvu.PrintArea" localSheetId="124" hidden="1">' TABACO'!$A$1:$H$40</definedName>
    <definedName name="Z_45E423DD_7FD2_487F_8372_5798D7D06C15_.wvu.PrintArea" localSheetId="90" hidden="1">' VALVERDE'!$A$1:$N$62</definedName>
    <definedName name="Z_45E423DD_7FD2_487F_8372_5798D7D06C15_.wvu.PrintArea" localSheetId="131" hidden="1">' VEHICULOS'!$A$3:$H$45</definedName>
    <definedName name="Z_45E423DD_7FD2_487F_8372_5798D7D06C15_.wvu.PrintArea" localSheetId="92" hidden="1">' VILLA MELLA'!$A$1:$N$53</definedName>
    <definedName name="Z_45E423DD_7FD2_487F_8372_5798D7D06C15_.wvu.PrintArea" localSheetId="93" hidden="1">' VILLA MELLA POR AÑOS'!$A$1:$G$68</definedName>
    <definedName name="Z_45E423DD_7FD2_487F_8372_5798D7D06C15_.wvu.PrintArea" localSheetId="159" hidden="1">ABRIL!$B$1:$C$62</definedName>
    <definedName name="Z_45E423DD_7FD2_487F_8372_5798D7D06C15_.wvu.PrintArea" localSheetId="163" hidden="1">AGOSTO!$B$1:$D$74</definedName>
    <definedName name="Z_45E423DD_7FD2_487F_8372_5798D7D06C15_.wvu.PrintArea" localSheetId="123" hidden="1">'ALCOHOLES Y CERVEZAS'!$A$1:$H$37</definedName>
    <definedName name="Z_45E423DD_7FD2_487F_8372_5798D7D06C15_.wvu.PrintArea" localSheetId="32" hidden="1">'AZUA POR AÑOS'!$A$1:$G$59</definedName>
    <definedName name="Z_45E423DD_7FD2_487F_8372_5798D7D06C15_.wvu.PrintArea" localSheetId="34" hidden="1">'BANI POR AÑOS'!$A$1:$J$60</definedName>
    <definedName name="Z_45E423DD_7FD2_487F_8372_5798D7D06C15_.wvu.PrintArea" localSheetId="115" hidden="1">CASINOS!$A$1:$H$37</definedName>
    <definedName name="Z_45E423DD_7FD2_487F_8372_5798D7D06C15_.wvu.PrintArea" localSheetId="44" hidden="1">'COMPARATIVO GGC'!$A$1:$F$71</definedName>
    <definedName name="Z_45E423DD_7FD2_487F_8372_5798D7D06C15_.wvu.PrintArea" localSheetId="27" hidden="1">'Contenido 2da. parte'!$A$1:$C$135</definedName>
    <definedName name="Z_45E423DD_7FD2_487F_8372_5798D7D06C15_.wvu.PrintArea" localSheetId="101" hidden="1">'Contenido 3ra. parte'!$A$3:$C$40</definedName>
    <definedName name="Z_45E423DD_7FD2_487F_8372_5798D7D06C15_.wvu.PrintArea" localSheetId="135" hidden="1">'Contenido 4ta. parte'!$A$1:$C$28</definedName>
    <definedName name="Z_45E423DD_7FD2_487F_8372_5798D7D06C15_.wvu.PrintArea" localSheetId="167" hidden="1">DICIEMBRE!$B$1:$B$78</definedName>
    <definedName name="Z_45E423DD_7FD2_487F_8372_5798D7D06C15_.wvu.PrintArea" localSheetId="21" hidden="1">'ELASTICIDAD INGRESO'!$A$2:$G$79</definedName>
    <definedName name="Z_45E423DD_7FD2_487F_8372_5798D7D06C15_.wvu.PrintArea" localSheetId="157" hidden="1">FEBRERO!$B$1:$B$48</definedName>
    <definedName name="Z_45E423DD_7FD2_487F_8372_5798D7D06C15_.wvu.PrintArea" localSheetId="22" hidden="1">'FONDOS ESPECIALES'!$A$1:$G$44</definedName>
    <definedName name="Z_45E423DD_7FD2_487F_8372_5798D7D06C15_.wvu.PrintArea" localSheetId="46" hidden="1">'GGC POR AÑOS'!$A$1:$G$78</definedName>
    <definedName name="Z_45E423DD_7FD2_487F_8372_5798D7D06C15_.wvu.PrintArea" localSheetId="48" hidden="1">'HERRERA POR AÑOS'!$A$1:$H$66</definedName>
    <definedName name="Z_45E423DD_7FD2_487F_8372_5798D7D06C15_.wvu.PrintArea" localSheetId="125" hidden="1">'HIDROCARBUROS 16% Ad-v'!$A$1:$G$34</definedName>
    <definedName name="Z_45E423DD_7FD2_487F_8372_5798D7D06C15_.wvu.PrintArea" localSheetId="162" hidden="1">JULIO!$B$1:$B$62</definedName>
    <definedName name="Z_45E423DD_7FD2_487F_8372_5798D7D06C15_.wvu.PrintArea" localSheetId="161" hidden="1">JUNIO!$B$1:$B$62</definedName>
    <definedName name="Z_45E423DD_7FD2_487F_8372_5798D7D06C15_.wvu.PrintArea" localSheetId="51" hidden="1">'LA FE POR AÑOS'!$A$1:$G$61</definedName>
    <definedName name="Z_45E423DD_7FD2_487F_8372_5798D7D06C15_.wvu.PrintArea" localSheetId="160" hidden="1">MAYO!$B$1:$B$61</definedName>
    <definedName name="Z_45E423DD_7FD2_487F_8372_5798D7D06C15_.wvu.PrintArea" localSheetId="66" hidden="1">MONTECRISTI!$A$1:$N$54</definedName>
    <definedName name="Z_45E423DD_7FD2_487F_8372_5798D7D06C15_.wvu.PrintArea" localSheetId="166" hidden="1">NOVIEMBRE!$B$1:$B$75</definedName>
    <definedName name="Z_45E423DD_7FD2_487F_8372_5798D7D06C15_.wvu.PrintArea" localSheetId="165" hidden="1">OCTUBRE!$B$1:$B$63</definedName>
    <definedName name="Z_45E423DD_7FD2_487F_8372_5798D7D06C15_.wvu.PrintArea" localSheetId="70" hidden="1">'OGC SANTIAGO'!$A$1:$N$54</definedName>
    <definedName name="Z_45E423DD_7FD2_487F_8372_5798D7D06C15_.wvu.PrintArea" localSheetId="71" hidden="1">'OGC SANTIAGO POR AÑOS'!$A$1:$G$52</definedName>
    <definedName name="Z_45E423DD_7FD2_487F_8372_5798D7D06C15_.wvu.PrintArea" localSheetId="116" hidden="1">'OPERACIONES INMOB '!$A$1:$I$34</definedName>
    <definedName name="Z_45E423DD_7FD2_487F_8372_5798D7D06C15_.wvu.PrintArea" localSheetId="95" hidden="1">'ORIENTAL POR AÑOS'!$A$1:$H$79</definedName>
    <definedName name="Z_45E423DD_7FD2_487F_8372_5798D7D06C15_.wvu.PrintArea" localSheetId="114" hidden="1">'OTRAS RETENCIONES'!$A$1:$I$31</definedName>
    <definedName name="Z_45E423DD_7FD2_487F_8372_5798D7D06C15_.wvu.PrintArea" localSheetId="12" hidden="1">'PART DGII PIB'!$A$1:$D$44</definedName>
    <definedName name="Z_45E423DD_7FD2_487F_8372_5798D7D06C15_.wvu.PrintArea" localSheetId="0" hidden="1">Portada!$A$1:$T$97</definedName>
    <definedName name="Z_45E423DD_7FD2_487F_8372_5798D7D06C15_.wvu.PrintArea" localSheetId="120" hidden="1">'PRIMERA PLACA'!$A$1:$F$45</definedName>
    <definedName name="Z_45E423DD_7FD2_487F_8372_5798D7D06C15_.wvu.PrintArea" localSheetId="73" hidden="1">'PUERTO PLATA POR AÑOS'!$A$1:$H$69</definedName>
    <definedName name="Z_45E423DD_7FD2_487F_8372_5798D7D06C15_.wvu.PrintArea" localSheetId="104" hidden="1">RETENCIONES!$A$1:$H$45</definedName>
    <definedName name="Z_45E423DD_7FD2_487F_8372_5798D7D06C15_.wvu.PrintArea" localSheetId="109" hidden="1">RETRIB.COMPLEM.!$A$1:$H$38</definedName>
    <definedName name="Z_45E423DD_7FD2_487F_8372_5798D7D06C15_.wvu.PrintArea" localSheetId="83" hidden="1">'SAN FCO. POR AÑOS'!$A$1:$G$62</definedName>
    <definedName name="Z_45E423DD_7FD2_487F_8372_5798D7D06C15_.wvu.PrintArea" localSheetId="89" hidden="1">'SANTIAGO POR AÑOS'!$A$1:$G$65</definedName>
    <definedName name="Z_45E423DD_7FD2_487F_8372_5798D7D06C15_.wvu.PrintArea" localSheetId="164" hidden="1">SEPTIEMBRE!$B$1:$B$56</definedName>
    <definedName name="Z_45E423DD_7FD2_487F_8372_5798D7D06C15_.wvu.PrintArea" localSheetId="103" hidden="1">SOCIEDADES!$A$1:$H$45</definedName>
    <definedName name="Z_45E423DD_7FD2_487F_8372_5798D7D06C15_.wvu.PrintArea" localSheetId="91" hidden="1">'VALVERDE POR AÑOS'!$A$1:$H$53</definedName>
    <definedName name="Z_45E423DD_7FD2_487F_8372_5798D7D06C15_.wvu.Rows" localSheetId="47" hidden="1">' HERRERA'!$5:$7</definedName>
    <definedName name="Z_45E423DD_7FD2_487F_8372_5798D7D06C15_.wvu.Rows" localSheetId="56" hidden="1">' LA VEGA'!$4:$4</definedName>
    <definedName name="Z_45E423DD_7FD2_487F_8372_5798D7D06C15_.wvu.Rows" localSheetId="18" hidden="1">' PARTICIPACION %'!$3:$3</definedName>
    <definedName name="Z_45E423DD_7FD2_487F_8372_5798D7D06C15_.wvu.Rows" localSheetId="20" hidden="1">' PARTICIPACION % MENSUAL'!$4:$4</definedName>
    <definedName name="Z_45E423DD_7FD2_487F_8372_5798D7D06C15_.wvu.Rows" localSheetId="25" hidden="1">' RECAUDACION ANUAL DGII'!$6:$6</definedName>
    <definedName name="Z_45E423DD_7FD2_487F_8372_5798D7D06C15_.wvu.Rows" localSheetId="131" hidden="1">' VEHICULOS'!$1:$2</definedName>
    <definedName name="Z_45E423DD_7FD2_487F_8372_5798D7D06C15_.wvu.Rows" localSheetId="21" hidden="1">'ELASTICIDAD INGRESO'!$25:$25</definedName>
    <definedName name="Z_45E423DD_7FD2_487F_8372_5798D7D06C15_.wvu.Rows" localSheetId="48" hidden="1">'HERRERA POR AÑOS'!$57:$57</definedName>
    <definedName name="Z_51F1D52B_5D55_4FCC_809B_9B4CC86C88B9_.wvu.Cols" localSheetId="27" hidden="1">'Contenido 2da. parte'!$D:$D</definedName>
    <definedName name="Z_51F1D52B_5D55_4FCC_809B_9B4CC86C88B9_.wvu.Cols" localSheetId="101" hidden="1">'Contenido 3ra. parte'!$D:$D</definedName>
    <definedName name="Z_51F1D52B_5D55_4FCC_809B_9B4CC86C88B9_.wvu.Cols" localSheetId="135" hidden="1">'Contenido 4ta. parte'!$D:$D</definedName>
    <definedName name="Z_51F1D52B_5D55_4FCC_809B_9B4CC86C88B9_.wvu.Cols" localSheetId="22" hidden="1">'FONDOS ESPECIALES'!$F:$F,'FONDOS ESPECIALES'!$I:$S</definedName>
    <definedName name="Z_51F1D52B_5D55_4FCC_809B_9B4CC86C88B9_.wvu.Cols" localSheetId="116" hidden="1">'OPERACIONES INMOB '!$B:$B</definedName>
    <definedName name="Z_51F1D52B_5D55_4FCC_809B_9B4CC86C88B9_.wvu.FilterData" localSheetId="24" hidden="1">' DOLARES POR MESES'!$D$1:$D$38</definedName>
    <definedName name="Z_51F1D52B_5D55_4FCC_809B_9B4CC86C88B9_.wvu.PrintArea" localSheetId="119" hidden="1">' ACTIVO DE LAS EMP.'!$A$1:$G$47</definedName>
    <definedName name="Z_51F1D52B_5D55_4FCC_809B_9B4CC86C88B9_.wvu.PrintArea" localSheetId="108" hidden="1">' ALQUILER'!$A$1:$H$42</definedName>
    <definedName name="Z_51F1D52B_5D55_4FCC_809B_9B4CC86C88B9_.wvu.PrintArea" localSheetId="31" hidden="1">' AZUA'!$A$1:$N$56</definedName>
    <definedName name="Z_51F1D52B_5D55_4FCC_809B_9B4CC86C88B9_.wvu.PrintArea" localSheetId="33" hidden="1">' BANI'!$A$1:$N$56</definedName>
    <definedName name="Z_51F1D52B_5D55_4FCC_809B_9B4CC86C88B9_.wvu.PrintArea" localSheetId="35" hidden="1">' BARAHONA'!$A$1:$N$68</definedName>
    <definedName name="Z_51F1D52B_5D55_4FCC_809B_9B4CC86C88B9_.wvu.PrintArea" localSheetId="36" hidden="1">' BARAHONA POR AÑOS'!$A$1:$G$59</definedName>
    <definedName name="Z_51F1D52B_5D55_4FCC_809B_9B4CC86C88B9_.wvu.PrintArea" localSheetId="38" hidden="1">' BOCA CHICA POR AÑOS'!$A$1:$G$55</definedName>
    <definedName name="Z_51F1D52B_5D55_4FCC_809B_9B4CC86C88B9_.wvu.PrintArea" localSheetId="39" hidden="1">' BONAO'!$A$1:$N$60</definedName>
    <definedName name="Z_51F1D52B_5D55_4FCC_809B_9B4CC86C88B9_.wvu.PrintArea" localSheetId="40" hidden="1">' BONAO POR AÑOS'!$A$1:$G$63</definedName>
    <definedName name="Z_51F1D52B_5D55_4FCC_809B_9B4CC86C88B9_.wvu.PrintArea" localSheetId="23" hidden="1">' C-7 COMPARATIVO DOLARES'!$A$1:$F$30</definedName>
    <definedName name="Z_51F1D52B_5D55_4FCC_809B_9B4CC86C88B9_.wvu.PrintArea" localSheetId="41" hidden="1">' CENTRAL POR AÑOS'!$A$1:$G$73</definedName>
    <definedName name="Z_51F1D52B_5D55_4FCC_809B_9B4CC86C88B9_.wvu.PrintArea" localSheetId="28" hidden="1">' COMPARATIVO POR ADM'!$A$1:$E$59</definedName>
    <definedName name="Z_51F1D52B_5D55_4FCC_809B_9B4CC86C88B9_.wvu.PrintArea" localSheetId="17" hidden="1">' COMPARATIVO RECAUD DGII'!$A$1:$E$83</definedName>
    <definedName name="Z_51F1D52B_5D55_4FCC_809B_9B4CC86C88B9_.wvu.PrintArea" localSheetId="132" hidden="1">' DOLARES'!$A$1:$H$34</definedName>
    <definedName name="Z_51F1D52B_5D55_4FCC_809B_9B4CC86C88B9_.wvu.PrintArea" localSheetId="24" hidden="1">' DOLARES POR MESES'!$A$1:$N$38</definedName>
    <definedName name="Z_51F1D52B_5D55_4FCC_809B_9B4CC86C88B9_.wvu.PrintArea" localSheetId="42" hidden="1">' EL SEYBO'!$A$1:$N$55</definedName>
    <definedName name="Z_51F1D52B_5D55_4FCC_809B_9B4CC86C88B9_.wvu.PrintArea" localSheetId="43" hidden="1">' EL SEYBO POR AÑOS'!$A$1:$H$57</definedName>
    <definedName name="Z_51F1D52B_5D55_4FCC_809B_9B4CC86C88B9_.wvu.PrintArea" localSheetId="52" hidden="1">' FERIA'!$A$1:$N$60</definedName>
    <definedName name="Z_51F1D52B_5D55_4FCC_809B_9B4CC86C88B9_.wvu.PrintArea" localSheetId="53" hidden="1">' FERIA POR AÑOS'!$A$1:$G$61</definedName>
    <definedName name="Z_51F1D52B_5D55_4FCC_809B_9B4CC86C88B9_.wvu.PrintArea" localSheetId="45" hidden="1">' GGC MENSUAL'!$A$1:$N$67</definedName>
    <definedName name="Z_51F1D52B_5D55_4FCC_809B_9B4CC86C88B9_.wvu.PrintArea" localSheetId="47" hidden="1">' HERRERA'!$A$1:$N$57</definedName>
    <definedName name="Z_51F1D52B_5D55_4FCC_809B_9B4CC86C88B9_.wvu.PrintArea" localSheetId="49" hidden="1">' HIGUEY'!$A$1:$N$54</definedName>
    <definedName name="Z_51F1D52B_5D55_4FCC_809B_9B4CC86C88B9_.wvu.PrintArea" localSheetId="50" hidden="1">' HIGUEY POR AÑOS'!$A$1:$H$58</definedName>
    <definedName name="Z_51F1D52B_5D55_4FCC_809B_9B4CC86C88B9_.wvu.PrintArea" localSheetId="111" hidden="1">' INT. PAGADOS'!$A$1:$H$35</definedName>
    <definedName name="Z_51F1D52B_5D55_4FCC_809B_9B4CC86C88B9_.wvu.PrintArea" localSheetId="117" hidden="1">' IPI'!$A$1:$I$43</definedName>
    <definedName name="Z_51F1D52B_5D55_4FCC_809B_9B4CC86C88B9_.wvu.PrintArea" localSheetId="121" hidden="1">' ITBIS'!$A$1:$I$36</definedName>
    <definedName name="Z_51F1D52B_5D55_4FCC_809B_9B4CC86C88B9_.wvu.PrintArea" localSheetId="56" hidden="1">' LA VEGA'!$A$1:$N$61</definedName>
    <definedName name="Z_51F1D52B_5D55_4FCC_809B_9B4CC86C88B9_.wvu.PrintArea" localSheetId="57" hidden="1">' LA VEGA POR AÑOS'!$A$1:$G$60</definedName>
    <definedName name="Z_51F1D52B_5D55_4FCC_809B_9B4CC86C88B9_.wvu.PrintArea" localSheetId="58" hidden="1">' LOS MINAS'!$A$1:$N$56</definedName>
    <definedName name="Z_51F1D52B_5D55_4FCC_809B_9B4CC86C88B9_.wvu.PrintArea" localSheetId="59" hidden="1">' LOS MINAS POR AÑOS'!$A$1:$H$71</definedName>
    <definedName name="Z_51F1D52B_5D55_4FCC_809B_9B4CC86C88B9_.wvu.PrintArea" localSheetId="60" hidden="1">' LOS PROCERES'!$A$1:$N$60</definedName>
    <definedName name="Z_51F1D52B_5D55_4FCC_809B_9B4CC86C88B9_.wvu.PrintArea" localSheetId="64" hidden="1">' MOCA'!$A$1:$N$58</definedName>
    <definedName name="Z_51F1D52B_5D55_4FCC_809B_9B4CC86C88B9_.wvu.PrintArea" localSheetId="65" hidden="1">' MOCA POR AÑOS'!$A$1:$G$58</definedName>
    <definedName name="Z_51F1D52B_5D55_4FCC_809B_9B4CC86C88B9_.wvu.PrintArea" localSheetId="67" hidden="1">' MONTECRISTI POR AÑOS'!$A$1:$G$62</definedName>
    <definedName name="Z_51F1D52B_5D55_4FCC_809B_9B4CC86C88B9_.wvu.PrintArea" localSheetId="68" hidden="1">' NAGUA'!$A$1:$P$59</definedName>
    <definedName name="Z_51F1D52B_5D55_4FCC_809B_9B4CC86C88B9_.wvu.PrintArea" localSheetId="69" hidden="1">' NAGUA POR AÑOS'!$A$1:$G$63</definedName>
    <definedName name="Z_51F1D52B_5D55_4FCC_809B_9B4CC86C88B9_.wvu.PrintArea" localSheetId="94" hidden="1">' ORIENTAL'!$A$1:$O$56</definedName>
    <definedName name="Z_51F1D52B_5D55_4FCC_809B_9B4CC86C88B9_.wvu.PrintArea" localSheetId="113" hidden="1">' PAGOS AL EXTERIOR'!$A$1:$H$39</definedName>
    <definedName name="Z_51F1D52B_5D55_4FCC_809B_9B4CC86C88B9_.wvu.PrintArea" localSheetId="18" hidden="1">' PARTICIPACION %'!$A$1:$C$80</definedName>
    <definedName name="Z_51F1D52B_5D55_4FCC_809B_9B4CC86C88B9_.wvu.PrintArea" localSheetId="20" hidden="1">' PARTICIPACION % MENSUAL'!$A$1:$N$73</definedName>
    <definedName name="Z_51F1D52B_5D55_4FCC_809B_9B4CC86C88B9_.wvu.PrintArea" localSheetId="102" hidden="1">' PERSONAS FISICAS '!$A$1:$H$42</definedName>
    <definedName name="Z_51F1D52B_5D55_4FCC_809B_9B4CC86C88B9_.wvu.PrintArea" localSheetId="99" hidden="1">' POR REGIONES E IMP.'!$A$1:$E$80</definedName>
    <definedName name="Z_51F1D52B_5D55_4FCC_809B_9B4CC86C88B9_.wvu.PrintArea" localSheetId="107" hidden="1">' PREMIOS DE LOTERIA'!$A$1:$H$41</definedName>
    <definedName name="Z_51F1D52B_5D55_4FCC_809B_9B4CC86C88B9_.wvu.PrintArea" localSheetId="112" hidden="1">' PROV. BS DEL EST'!$A$1:$I$36</definedName>
    <definedName name="Z_51F1D52B_5D55_4FCC_809B_9B4CC86C88B9_.wvu.PrintArea" localSheetId="72" hidden="1">' PUERTO PLATA'!$A$1:$N$61</definedName>
    <definedName name="Z_51F1D52B_5D55_4FCC_809B_9B4CC86C88B9_.wvu.PrintArea" localSheetId="97" hidden="1">' REC. POR DOMIC. FISCAL'!$A$1:$E$7</definedName>
    <definedName name="Z_51F1D52B_5D55_4FCC_809B_9B4CC86C88B9_.wvu.PrintArea" localSheetId="25" hidden="1">' RECAUDACION ANUAL DGII'!$A$1:$G$102</definedName>
    <definedName name="Z_51F1D52B_5D55_4FCC_809B_9B4CC86C88B9_.wvu.PrintArea" localSheetId="19" hidden="1">' RECAUDACION MENSUAL '!$A$1:$N$76</definedName>
    <definedName name="Z_51F1D52B_5D55_4FCC_809B_9B4CC86C88B9_.wvu.PrintArea" localSheetId="105" hidden="1">' RET. SALARIOS'!$A$1:$I$43</definedName>
    <definedName name="Z_51F1D52B_5D55_4FCC_809B_9B4CC86C88B9_.wvu.PrintArea" localSheetId="54" hidden="1">' ROMANA'!$A$1:$N$53</definedName>
    <definedName name="Z_51F1D52B_5D55_4FCC_809B_9B4CC86C88B9_.wvu.PrintArea" localSheetId="55" hidden="1">' ROMANA POR AÑOS'!$A$1:$H$61</definedName>
    <definedName name="Z_51F1D52B_5D55_4FCC_809B_9B4CC86C88B9_.wvu.PrintArea" localSheetId="74" hidden="1">' SALCEDO'!$A$1:$N$60</definedName>
    <definedName name="Z_51F1D52B_5D55_4FCC_809B_9B4CC86C88B9_.wvu.PrintArea" localSheetId="75" hidden="1">' SALCEDO POR AÑOS'!$A$1:$G$61</definedName>
    <definedName name="Z_51F1D52B_5D55_4FCC_809B_9B4CC86C88B9_.wvu.PrintArea" localSheetId="76" hidden="1">' SAMANA'!$A$1:$N$54</definedName>
    <definedName name="Z_51F1D52B_5D55_4FCC_809B_9B4CC86C88B9_.wvu.PrintArea" localSheetId="77" hidden="1">' SAMANA POR AÑOS'!$A$1:$E$57</definedName>
    <definedName name="Z_51F1D52B_5D55_4FCC_809B_9B4CC86C88B9_.wvu.PrintArea" localSheetId="78" hidden="1">' San Carlos  MENSUAL'!$A$1:$N$58</definedName>
    <definedName name="Z_51F1D52B_5D55_4FCC_809B_9B4CC86C88B9_.wvu.PrintArea" localSheetId="80" hidden="1">' SAN CRISTOBAL'!$A$1:$N$60</definedName>
    <definedName name="Z_51F1D52B_5D55_4FCC_809B_9B4CC86C88B9_.wvu.PrintArea" localSheetId="81" hidden="1">' SAN CRISTOBAL POR AÑOS'!$A$1:$H$62</definedName>
    <definedName name="Z_51F1D52B_5D55_4FCC_809B_9B4CC86C88B9_.wvu.PrintArea" localSheetId="82" hidden="1">' SAN FCO.'!$A$1:$N$57</definedName>
    <definedName name="Z_51F1D52B_5D55_4FCC_809B_9B4CC86C88B9_.wvu.PrintArea" localSheetId="84" hidden="1">' SAN JUAN'!$A$1:$N$56</definedName>
    <definedName name="Z_51F1D52B_5D55_4FCC_809B_9B4CC86C88B9_.wvu.PrintArea" localSheetId="85" hidden="1">' SAN JUAN POR AÑOS'!$A$1:$H$64</definedName>
    <definedName name="Z_51F1D52B_5D55_4FCC_809B_9B4CC86C88B9_.wvu.PrintArea" localSheetId="86" hidden="1">' SAN PEDRO'!$A$1:$O$57</definedName>
    <definedName name="Z_51F1D52B_5D55_4FCC_809B_9B4CC86C88B9_.wvu.PrintArea" localSheetId="87" hidden="1">' SAN PEDRO POR AÑOS'!$A$1:$H$62</definedName>
    <definedName name="Z_51F1D52B_5D55_4FCC_809B_9B4CC86C88B9_.wvu.PrintArea" localSheetId="88" hidden="1">' SANTIAGO'!$A$1:$N$53</definedName>
    <definedName name="Z_51F1D52B_5D55_4FCC_809B_9B4CC86C88B9_.wvu.PrintArea" localSheetId="118" hidden="1">' SUC Y DON'!$A$1:$H$36</definedName>
    <definedName name="Z_51F1D52B_5D55_4FCC_809B_9B4CC86C88B9_.wvu.PrintArea" localSheetId="124" hidden="1">' TABACO'!$A$1:$H$40</definedName>
    <definedName name="Z_51F1D52B_5D55_4FCC_809B_9B4CC86C88B9_.wvu.PrintArea" localSheetId="90" hidden="1">' VALVERDE'!$A$1:$N$62</definedName>
    <definedName name="Z_51F1D52B_5D55_4FCC_809B_9B4CC86C88B9_.wvu.PrintArea" localSheetId="131" hidden="1">' VEHICULOS'!$A$3:$H$45</definedName>
    <definedName name="Z_51F1D52B_5D55_4FCC_809B_9B4CC86C88B9_.wvu.PrintArea" localSheetId="92" hidden="1">' VILLA MELLA'!$A$1:$N$53</definedName>
    <definedName name="Z_51F1D52B_5D55_4FCC_809B_9B4CC86C88B9_.wvu.PrintArea" localSheetId="93" hidden="1">' VILLA MELLA POR AÑOS'!$A$1:$G$68</definedName>
    <definedName name="Z_51F1D52B_5D55_4FCC_809B_9B4CC86C88B9_.wvu.PrintArea" localSheetId="159" hidden="1">ABRIL!$B$1:$C$62</definedName>
    <definedName name="Z_51F1D52B_5D55_4FCC_809B_9B4CC86C88B9_.wvu.PrintArea" localSheetId="163" hidden="1">AGOSTO!$B$1:$D$74</definedName>
    <definedName name="Z_51F1D52B_5D55_4FCC_809B_9B4CC86C88B9_.wvu.PrintArea" localSheetId="123" hidden="1">'ALCOHOLES Y CERVEZAS'!$A$1:$H$37</definedName>
    <definedName name="Z_51F1D52B_5D55_4FCC_809B_9B4CC86C88B9_.wvu.PrintArea" localSheetId="32" hidden="1">'AZUA POR AÑOS'!$A$1:$G$59</definedName>
    <definedName name="Z_51F1D52B_5D55_4FCC_809B_9B4CC86C88B9_.wvu.PrintArea" localSheetId="34" hidden="1">'BANI POR AÑOS'!$A$1:$J$60</definedName>
    <definedName name="Z_51F1D52B_5D55_4FCC_809B_9B4CC86C88B9_.wvu.PrintArea" localSheetId="115" hidden="1">CASINOS!$A$1:$H$37</definedName>
    <definedName name="Z_51F1D52B_5D55_4FCC_809B_9B4CC86C88B9_.wvu.PrintArea" localSheetId="44" hidden="1">'COMPARATIVO GGC'!$A$1:$F$71</definedName>
    <definedName name="Z_51F1D52B_5D55_4FCC_809B_9B4CC86C88B9_.wvu.PrintArea" localSheetId="27" hidden="1">'Contenido 2da. parte'!$A$1:$C$135</definedName>
    <definedName name="Z_51F1D52B_5D55_4FCC_809B_9B4CC86C88B9_.wvu.PrintArea" localSheetId="101" hidden="1">'Contenido 3ra. parte'!$A$3:$C$40</definedName>
    <definedName name="Z_51F1D52B_5D55_4FCC_809B_9B4CC86C88B9_.wvu.PrintArea" localSheetId="135" hidden="1">'Contenido 4ta. parte'!$A$1:$C$28</definedName>
    <definedName name="Z_51F1D52B_5D55_4FCC_809B_9B4CC86C88B9_.wvu.PrintArea" localSheetId="167" hidden="1">DICIEMBRE!$B$1:$B$78</definedName>
    <definedName name="Z_51F1D52B_5D55_4FCC_809B_9B4CC86C88B9_.wvu.PrintArea" localSheetId="21" hidden="1">'ELASTICIDAD INGRESO'!$A$2:$G$79</definedName>
    <definedName name="Z_51F1D52B_5D55_4FCC_809B_9B4CC86C88B9_.wvu.PrintArea" localSheetId="157" hidden="1">FEBRERO!$B$1:$B$48</definedName>
    <definedName name="Z_51F1D52B_5D55_4FCC_809B_9B4CC86C88B9_.wvu.PrintArea" localSheetId="22" hidden="1">'FONDOS ESPECIALES'!$A$1:$G$44</definedName>
    <definedName name="Z_51F1D52B_5D55_4FCC_809B_9B4CC86C88B9_.wvu.PrintArea" localSheetId="46" hidden="1">'GGC POR AÑOS'!$A$1:$G$78</definedName>
    <definedName name="Z_51F1D52B_5D55_4FCC_809B_9B4CC86C88B9_.wvu.PrintArea" localSheetId="48" hidden="1">'HERRERA POR AÑOS'!$A$1:$H$66</definedName>
    <definedName name="Z_51F1D52B_5D55_4FCC_809B_9B4CC86C88B9_.wvu.PrintArea" localSheetId="125" hidden="1">'HIDROCARBUROS 16% Ad-v'!$A$1:$G$34</definedName>
    <definedName name="Z_51F1D52B_5D55_4FCC_809B_9B4CC86C88B9_.wvu.PrintArea" localSheetId="162" hidden="1">JULIO!$B$1:$B$62</definedName>
    <definedName name="Z_51F1D52B_5D55_4FCC_809B_9B4CC86C88B9_.wvu.PrintArea" localSheetId="161" hidden="1">JUNIO!$B$1:$B$62</definedName>
    <definedName name="Z_51F1D52B_5D55_4FCC_809B_9B4CC86C88B9_.wvu.PrintArea" localSheetId="51" hidden="1">'LA FE POR AÑOS'!$A$1:$G$61</definedName>
    <definedName name="Z_51F1D52B_5D55_4FCC_809B_9B4CC86C88B9_.wvu.PrintArea" localSheetId="160" hidden="1">MAYO!$B$1:$B$61</definedName>
    <definedName name="Z_51F1D52B_5D55_4FCC_809B_9B4CC86C88B9_.wvu.PrintArea" localSheetId="66" hidden="1">MONTECRISTI!$A$1:$N$54</definedName>
    <definedName name="Z_51F1D52B_5D55_4FCC_809B_9B4CC86C88B9_.wvu.PrintArea" localSheetId="166" hidden="1">NOVIEMBRE!$B$1:$B$75</definedName>
    <definedName name="Z_51F1D52B_5D55_4FCC_809B_9B4CC86C88B9_.wvu.PrintArea" localSheetId="165" hidden="1">OCTUBRE!$B$1:$B$63</definedName>
    <definedName name="Z_51F1D52B_5D55_4FCC_809B_9B4CC86C88B9_.wvu.PrintArea" localSheetId="70" hidden="1">'OGC SANTIAGO'!$A$1:$N$54</definedName>
    <definedName name="Z_51F1D52B_5D55_4FCC_809B_9B4CC86C88B9_.wvu.PrintArea" localSheetId="71" hidden="1">'OGC SANTIAGO POR AÑOS'!$A$1:$G$52</definedName>
    <definedName name="Z_51F1D52B_5D55_4FCC_809B_9B4CC86C88B9_.wvu.PrintArea" localSheetId="116" hidden="1">'OPERACIONES INMOB '!$A$1:$I$34</definedName>
    <definedName name="Z_51F1D52B_5D55_4FCC_809B_9B4CC86C88B9_.wvu.PrintArea" localSheetId="95" hidden="1">'ORIENTAL POR AÑOS'!$A$1:$H$79</definedName>
    <definedName name="Z_51F1D52B_5D55_4FCC_809B_9B4CC86C88B9_.wvu.PrintArea" localSheetId="114" hidden="1">'OTRAS RETENCIONES'!$A$1:$I$31</definedName>
    <definedName name="Z_51F1D52B_5D55_4FCC_809B_9B4CC86C88B9_.wvu.PrintArea" localSheetId="12" hidden="1">'PART DGII PIB'!$A$1:$D$44</definedName>
    <definedName name="Z_51F1D52B_5D55_4FCC_809B_9B4CC86C88B9_.wvu.PrintArea" localSheetId="0" hidden="1">Portada!$A$1:$T$97</definedName>
    <definedName name="Z_51F1D52B_5D55_4FCC_809B_9B4CC86C88B9_.wvu.PrintArea" localSheetId="120" hidden="1">'PRIMERA PLACA'!$A$1:$F$45</definedName>
    <definedName name="Z_51F1D52B_5D55_4FCC_809B_9B4CC86C88B9_.wvu.PrintArea" localSheetId="73" hidden="1">'PUERTO PLATA POR AÑOS'!$A$1:$H$69</definedName>
    <definedName name="Z_51F1D52B_5D55_4FCC_809B_9B4CC86C88B9_.wvu.PrintArea" localSheetId="104" hidden="1">RETENCIONES!$A$1:$H$45</definedName>
    <definedName name="Z_51F1D52B_5D55_4FCC_809B_9B4CC86C88B9_.wvu.PrintArea" localSheetId="109" hidden="1">RETRIB.COMPLEM.!$A$1:$H$38</definedName>
    <definedName name="Z_51F1D52B_5D55_4FCC_809B_9B4CC86C88B9_.wvu.PrintArea" localSheetId="83" hidden="1">'SAN FCO. POR AÑOS'!$A$1:$G$62</definedName>
    <definedName name="Z_51F1D52B_5D55_4FCC_809B_9B4CC86C88B9_.wvu.PrintArea" localSheetId="89" hidden="1">'SANTIAGO POR AÑOS'!$A$1:$G$65</definedName>
    <definedName name="Z_51F1D52B_5D55_4FCC_809B_9B4CC86C88B9_.wvu.PrintArea" localSheetId="164" hidden="1">SEPTIEMBRE!$B$1:$B$56</definedName>
    <definedName name="Z_51F1D52B_5D55_4FCC_809B_9B4CC86C88B9_.wvu.PrintArea" localSheetId="103" hidden="1">SOCIEDADES!$A$1:$H$45</definedName>
    <definedName name="Z_51F1D52B_5D55_4FCC_809B_9B4CC86C88B9_.wvu.PrintArea" localSheetId="91" hidden="1">'VALVERDE POR AÑOS'!$A$1:$H$53</definedName>
    <definedName name="Z_51F1D52B_5D55_4FCC_809B_9B4CC86C88B9_.wvu.Rows" localSheetId="47" hidden="1">' HERRERA'!$5:$7</definedName>
    <definedName name="Z_51F1D52B_5D55_4FCC_809B_9B4CC86C88B9_.wvu.Rows" localSheetId="56" hidden="1">' LA VEGA'!$4:$4</definedName>
    <definedName name="Z_51F1D52B_5D55_4FCC_809B_9B4CC86C88B9_.wvu.Rows" localSheetId="18" hidden="1">' PARTICIPACION %'!$3:$3</definedName>
    <definedName name="Z_51F1D52B_5D55_4FCC_809B_9B4CC86C88B9_.wvu.Rows" localSheetId="20" hidden="1">' PARTICIPACION % MENSUAL'!$4:$4</definedName>
    <definedName name="Z_51F1D52B_5D55_4FCC_809B_9B4CC86C88B9_.wvu.Rows" localSheetId="25" hidden="1">' RECAUDACION ANUAL DGII'!$6:$6</definedName>
    <definedName name="Z_51F1D52B_5D55_4FCC_809B_9B4CC86C88B9_.wvu.Rows" localSheetId="131" hidden="1">' VEHICULOS'!$1:$2</definedName>
    <definedName name="Z_51F1D52B_5D55_4FCC_809B_9B4CC86C88B9_.wvu.Rows" localSheetId="21" hidden="1">'ELASTICIDAD INGRESO'!$25:$25</definedName>
    <definedName name="Z_51F1D52B_5D55_4FCC_809B_9B4CC86C88B9_.wvu.Rows" localSheetId="48" hidden="1">'HERRERA POR AÑOS'!$57:$57</definedName>
    <definedName name="Z_67BA8672_8137_4028_84CD_AA630649A2B3_.wvu.Cols" localSheetId="27" hidden="1">'Contenido 2da. parte'!$D:$D</definedName>
    <definedName name="Z_67BA8672_8137_4028_84CD_AA630649A2B3_.wvu.Cols" localSheetId="101" hidden="1">'Contenido 3ra. parte'!$D:$D</definedName>
    <definedName name="Z_67BA8672_8137_4028_84CD_AA630649A2B3_.wvu.Cols" localSheetId="135" hidden="1">'Contenido 4ta. parte'!$D:$D</definedName>
    <definedName name="Z_67BA8672_8137_4028_84CD_AA630649A2B3_.wvu.Cols" localSheetId="22" hidden="1">'FONDOS ESPECIALES'!$F:$F</definedName>
    <definedName name="Z_67BA8672_8137_4028_84CD_AA630649A2B3_.wvu.Cols" localSheetId="116" hidden="1">'OPERACIONES INMOB '!$B:$B</definedName>
    <definedName name="Z_67BA8672_8137_4028_84CD_AA630649A2B3_.wvu.FilterData" localSheetId="24" hidden="1">' DOLARES POR MESES'!$D$1:$D$38</definedName>
    <definedName name="Z_67BA8672_8137_4028_84CD_AA630649A2B3_.wvu.PrintArea" localSheetId="119" hidden="1">' ACTIVO DE LAS EMP.'!$A$1:$F$51</definedName>
    <definedName name="Z_67BA8672_8137_4028_84CD_AA630649A2B3_.wvu.PrintArea" localSheetId="108" hidden="1">' ALQUILER'!$A$1:$F$47</definedName>
    <definedName name="Z_67BA8672_8137_4028_84CD_AA630649A2B3_.wvu.PrintArea" localSheetId="31" hidden="1">' AZUA'!$A$1:$N$58</definedName>
    <definedName name="Z_67BA8672_8137_4028_84CD_AA630649A2B3_.wvu.PrintArea" localSheetId="35" hidden="1">' BARAHONA'!$A$1:$N$69</definedName>
    <definedName name="Z_67BA8672_8137_4028_84CD_AA630649A2B3_.wvu.PrintArea" localSheetId="36" hidden="1">' BARAHONA POR AÑOS'!$A$1:$E$59</definedName>
    <definedName name="Z_67BA8672_8137_4028_84CD_AA630649A2B3_.wvu.PrintArea" localSheetId="38" hidden="1">' BOCA CHICA POR AÑOS'!$A$1:$E$55</definedName>
    <definedName name="Z_67BA8672_8137_4028_84CD_AA630649A2B3_.wvu.PrintArea" localSheetId="40" hidden="1">' BONAO POR AÑOS'!$A$1:$E$69</definedName>
    <definedName name="Z_67BA8672_8137_4028_84CD_AA630649A2B3_.wvu.PrintArea" localSheetId="23" hidden="1">' C-7 COMPARATIVO DOLARES'!$A$1:$E$46</definedName>
    <definedName name="Z_67BA8672_8137_4028_84CD_AA630649A2B3_.wvu.PrintArea" localSheetId="41" hidden="1">' CENTRAL POR AÑOS'!$A$1:$E$74</definedName>
    <definedName name="Z_67BA8672_8137_4028_84CD_AA630649A2B3_.wvu.PrintArea" localSheetId="28" hidden="1">' COMPARATIVO POR ADM'!$A$1:$E$59</definedName>
    <definedName name="Z_67BA8672_8137_4028_84CD_AA630649A2B3_.wvu.PrintArea" localSheetId="132" hidden="1">' DOLARES'!$A$1:$G$34</definedName>
    <definedName name="Z_67BA8672_8137_4028_84CD_AA630649A2B3_.wvu.PrintArea" localSheetId="24" hidden="1">' DOLARES POR MESES'!$A$1:$N$38</definedName>
    <definedName name="Z_67BA8672_8137_4028_84CD_AA630649A2B3_.wvu.PrintArea" localSheetId="43" hidden="1">' EL SEYBO POR AÑOS'!$A$1:$E$53</definedName>
    <definedName name="Z_67BA8672_8137_4028_84CD_AA630649A2B3_.wvu.PrintArea" localSheetId="53" hidden="1">' FERIA POR AÑOS'!$A$1:$E$66</definedName>
    <definedName name="Z_67BA8672_8137_4028_84CD_AA630649A2B3_.wvu.PrintArea" localSheetId="45" hidden="1">' GGC MENSUAL'!$A$1:$N$67</definedName>
    <definedName name="Z_67BA8672_8137_4028_84CD_AA630649A2B3_.wvu.PrintArea" localSheetId="47" hidden="1">' HERRERA'!$A$1:$N$54</definedName>
    <definedName name="Z_67BA8672_8137_4028_84CD_AA630649A2B3_.wvu.PrintArea" localSheetId="49" hidden="1">' HIGUEY'!$A$1:$N$64</definedName>
    <definedName name="Z_67BA8672_8137_4028_84CD_AA630649A2B3_.wvu.PrintArea" localSheetId="50" hidden="1">' HIGUEY POR AÑOS'!$A$1:$E$53</definedName>
    <definedName name="Z_67BA8672_8137_4028_84CD_AA630649A2B3_.wvu.PrintArea" localSheetId="111" hidden="1">' INT. PAGADOS'!$A$1:$F$37</definedName>
    <definedName name="Z_67BA8672_8137_4028_84CD_AA630649A2B3_.wvu.PrintArea" localSheetId="121" hidden="1">' ITBIS'!$A$3:$G$39</definedName>
    <definedName name="Z_67BA8672_8137_4028_84CD_AA630649A2B3_.wvu.PrintArea" localSheetId="56" hidden="1">' LA VEGA'!$A$1:$N$61</definedName>
    <definedName name="Z_67BA8672_8137_4028_84CD_AA630649A2B3_.wvu.PrintArea" localSheetId="57" hidden="1">' LA VEGA POR AÑOS'!$A$1:$E$63</definedName>
    <definedName name="Z_67BA8672_8137_4028_84CD_AA630649A2B3_.wvu.PrintArea" localSheetId="59" hidden="1">' LOS MINAS POR AÑOS'!$A$1:$E$73</definedName>
    <definedName name="Z_67BA8672_8137_4028_84CD_AA630649A2B3_.wvu.PrintArea" localSheetId="60" hidden="1">' LOS PROCERES'!$A$1:$N$70</definedName>
    <definedName name="Z_67BA8672_8137_4028_84CD_AA630649A2B3_.wvu.PrintArea" localSheetId="64" hidden="1">' MOCA'!$A$1:$N$58</definedName>
    <definedName name="Z_67BA8672_8137_4028_84CD_AA630649A2B3_.wvu.PrintArea" localSheetId="65" hidden="1">' MOCA POR AÑOS'!$A$1:$E$63</definedName>
    <definedName name="Z_67BA8672_8137_4028_84CD_AA630649A2B3_.wvu.PrintArea" localSheetId="67" hidden="1">' MONTECRISTI POR AÑOS'!$A$1:$F$65</definedName>
    <definedName name="Z_67BA8672_8137_4028_84CD_AA630649A2B3_.wvu.PrintArea" localSheetId="69" hidden="1">' NAGUA POR AÑOS'!$A$1:$E$69</definedName>
    <definedName name="Z_67BA8672_8137_4028_84CD_AA630649A2B3_.wvu.PrintArea" localSheetId="94" hidden="1">' ORIENTAL'!$A$1:$O$51</definedName>
    <definedName name="Z_67BA8672_8137_4028_84CD_AA630649A2B3_.wvu.PrintArea" localSheetId="20" hidden="1">' PARTICIPACION % MENSUAL'!$A$1:$N$73</definedName>
    <definedName name="Z_67BA8672_8137_4028_84CD_AA630649A2B3_.wvu.PrintArea" localSheetId="102" hidden="1">' PERSONAS FISICAS '!$A$1:$G$42</definedName>
    <definedName name="Z_67BA8672_8137_4028_84CD_AA630649A2B3_.wvu.PrintArea" localSheetId="99" hidden="1">' POR REGIONES E IMP.'!$A$1:$E$76</definedName>
    <definedName name="Z_67BA8672_8137_4028_84CD_AA630649A2B3_.wvu.PrintArea" localSheetId="107" hidden="1">' PREMIOS DE LOTERIA'!$A$1:$F$41</definedName>
    <definedName name="Z_67BA8672_8137_4028_84CD_AA630649A2B3_.wvu.PrintArea" localSheetId="112" hidden="1">' PROV. BS DEL EST'!$A$1:$F$36</definedName>
    <definedName name="Z_67BA8672_8137_4028_84CD_AA630649A2B3_.wvu.PrintArea" localSheetId="72" hidden="1">' PUERTO PLATA'!$A$1:$N$61</definedName>
    <definedName name="Z_67BA8672_8137_4028_84CD_AA630649A2B3_.wvu.PrintArea" localSheetId="97" hidden="1">' REC. POR DOMIC. FISCAL'!$A$1:$E$7</definedName>
    <definedName name="Z_67BA8672_8137_4028_84CD_AA630649A2B3_.wvu.PrintArea" localSheetId="25" hidden="1">' RECAUDACION ANUAL DGII'!$A$1:$E$102</definedName>
    <definedName name="Z_67BA8672_8137_4028_84CD_AA630649A2B3_.wvu.PrintArea" localSheetId="19" hidden="1">' RECAUDACION MENSUAL '!$A$1:$N$95</definedName>
    <definedName name="Z_67BA8672_8137_4028_84CD_AA630649A2B3_.wvu.PrintArea" localSheetId="105" hidden="1">' RET. SALARIOS'!$A$1:$F$47</definedName>
    <definedName name="Z_67BA8672_8137_4028_84CD_AA630649A2B3_.wvu.PrintArea" localSheetId="54" hidden="1">' ROMANA'!$A$1:$N$63</definedName>
    <definedName name="Z_67BA8672_8137_4028_84CD_AA630649A2B3_.wvu.PrintArea" localSheetId="55" hidden="1">' ROMANA POR AÑOS'!$A$1:$E$62</definedName>
    <definedName name="Z_67BA8672_8137_4028_84CD_AA630649A2B3_.wvu.PrintArea" localSheetId="75" hidden="1">' SALCEDO POR AÑOS'!$A$1:$E$64</definedName>
    <definedName name="Z_67BA8672_8137_4028_84CD_AA630649A2B3_.wvu.PrintArea" localSheetId="78" hidden="1">' San Carlos  MENSUAL'!$A$1:$N$54</definedName>
    <definedName name="Z_67BA8672_8137_4028_84CD_AA630649A2B3_.wvu.PrintArea" localSheetId="80" hidden="1">' SAN CRISTOBAL'!$A$1:$N$60</definedName>
    <definedName name="Z_67BA8672_8137_4028_84CD_AA630649A2B3_.wvu.PrintArea" localSheetId="81" hidden="1">' SAN CRISTOBAL POR AÑOS'!$A$1:$E$63</definedName>
    <definedName name="Z_67BA8672_8137_4028_84CD_AA630649A2B3_.wvu.PrintArea" localSheetId="82" hidden="1">' SAN FCO.'!$A$1:$N$57</definedName>
    <definedName name="Z_67BA8672_8137_4028_84CD_AA630649A2B3_.wvu.PrintArea" localSheetId="84" hidden="1">' SAN JUAN'!$A$1:$N$86</definedName>
    <definedName name="Z_67BA8672_8137_4028_84CD_AA630649A2B3_.wvu.PrintArea" localSheetId="85" hidden="1">' SAN JUAN POR AÑOS'!$A$1:$E$65</definedName>
    <definedName name="Z_67BA8672_8137_4028_84CD_AA630649A2B3_.wvu.PrintArea" localSheetId="86" hidden="1">' SAN PEDRO'!$A$1:$O$59</definedName>
    <definedName name="Z_67BA8672_8137_4028_84CD_AA630649A2B3_.wvu.PrintArea" localSheetId="87" hidden="1">' SAN PEDRO POR AÑOS'!$A$1:$E$63</definedName>
    <definedName name="Z_67BA8672_8137_4028_84CD_AA630649A2B3_.wvu.PrintArea" localSheetId="88" hidden="1">' SANTIAGO'!$A$1:$N$90</definedName>
    <definedName name="Z_67BA8672_8137_4028_84CD_AA630649A2B3_.wvu.PrintArea" localSheetId="118" hidden="1">' SUC Y DON'!$A$1:$G$38</definedName>
    <definedName name="Z_67BA8672_8137_4028_84CD_AA630649A2B3_.wvu.PrintArea" localSheetId="131" hidden="1">' VEHICULOS'!$A$3:$F$49</definedName>
    <definedName name="Z_67BA8672_8137_4028_84CD_AA630649A2B3_.wvu.PrintArea" localSheetId="93" hidden="1">' VILLA MELLA POR AÑOS'!$A$1:$E$69</definedName>
    <definedName name="Z_67BA8672_8137_4028_84CD_AA630649A2B3_.wvu.PrintArea" localSheetId="163" hidden="1">AGOSTO!$B$1:$C$82</definedName>
    <definedName name="Z_67BA8672_8137_4028_84CD_AA630649A2B3_.wvu.PrintArea" localSheetId="123" hidden="1">'ALCOHOLES Y CERVEZAS'!$A$2:$G$40</definedName>
    <definedName name="Z_67BA8672_8137_4028_84CD_AA630649A2B3_.wvu.PrintArea" localSheetId="32" hidden="1">'AZUA POR AÑOS'!$A$1:$E$65</definedName>
    <definedName name="Z_67BA8672_8137_4028_84CD_AA630649A2B3_.wvu.PrintArea" localSheetId="34" hidden="1">'BANI POR AÑOS'!$A$1:$E$60</definedName>
    <definedName name="Z_67BA8672_8137_4028_84CD_AA630649A2B3_.wvu.PrintArea" localSheetId="115" hidden="1">CASINOS!$A$1:$H$51</definedName>
    <definedName name="Z_67BA8672_8137_4028_84CD_AA630649A2B3_.wvu.PrintArea" localSheetId="44" hidden="1">'COMPARATIVO GGC'!$A$1:$F$77</definedName>
    <definedName name="Z_67BA8672_8137_4028_84CD_AA630649A2B3_.wvu.PrintArea" localSheetId="27" hidden="1">'Contenido 2da. parte'!$A$1:$C$135</definedName>
    <definedName name="Z_67BA8672_8137_4028_84CD_AA630649A2B3_.wvu.PrintArea" localSheetId="101" hidden="1">'Contenido 3ra. parte'!$A$3:$C$40</definedName>
    <definedName name="Z_67BA8672_8137_4028_84CD_AA630649A2B3_.wvu.PrintArea" localSheetId="135" hidden="1">'Contenido 4ta. parte'!$A$1:$C$28</definedName>
    <definedName name="Z_67BA8672_8137_4028_84CD_AA630649A2B3_.wvu.PrintArea" localSheetId="167" hidden="1">DICIEMBRE!$B$1:$B$74</definedName>
    <definedName name="Z_67BA8672_8137_4028_84CD_AA630649A2B3_.wvu.PrintArea" localSheetId="21" hidden="1">'ELASTICIDAD INGRESO'!$A$2:$F$79</definedName>
    <definedName name="Z_67BA8672_8137_4028_84CD_AA630649A2B3_.wvu.PrintArea" localSheetId="157" hidden="1">FEBRERO!$B$3:$B$53</definedName>
    <definedName name="Z_67BA8672_8137_4028_84CD_AA630649A2B3_.wvu.PrintArea" localSheetId="22" hidden="1">'FONDOS ESPECIALES'!$A$1:$E$52</definedName>
    <definedName name="Z_67BA8672_8137_4028_84CD_AA630649A2B3_.wvu.PrintArea" localSheetId="46" hidden="1">'GGC POR AÑOS'!$A$1:$E$85</definedName>
    <definedName name="Z_67BA8672_8137_4028_84CD_AA630649A2B3_.wvu.PrintArea" localSheetId="48" hidden="1">'HERRERA POR AÑOS'!$A$1:$F$66</definedName>
    <definedName name="Z_67BA8672_8137_4028_84CD_AA630649A2B3_.wvu.PrintArea" localSheetId="125" hidden="1">'HIDROCARBUROS 16% Ad-v'!$A$1:$E$34</definedName>
    <definedName name="Z_67BA8672_8137_4028_84CD_AA630649A2B3_.wvu.PrintArea" localSheetId="162" hidden="1">JULIO!$B$1:$B$60</definedName>
    <definedName name="Z_67BA8672_8137_4028_84CD_AA630649A2B3_.wvu.PrintArea" localSheetId="51" hidden="1">'LA FE POR AÑOS'!$A$1:$E$61</definedName>
    <definedName name="Z_67BA8672_8137_4028_84CD_AA630649A2B3_.wvu.PrintArea" localSheetId="160" hidden="1">MAYO!$B$3:$B$55</definedName>
    <definedName name="Z_67BA8672_8137_4028_84CD_AA630649A2B3_.wvu.PrintArea" localSheetId="66" hidden="1">MONTECRISTI!$A$1:$N$54</definedName>
    <definedName name="Z_67BA8672_8137_4028_84CD_AA630649A2B3_.wvu.PrintArea" localSheetId="165" hidden="1">OCTUBRE!$B$1:$B$65</definedName>
    <definedName name="Z_67BA8672_8137_4028_84CD_AA630649A2B3_.wvu.PrintArea" localSheetId="116" hidden="1">'OPERACIONES INMOB '!$A$1:$H$54</definedName>
    <definedName name="Z_67BA8672_8137_4028_84CD_AA630649A2B3_.wvu.PrintArea" localSheetId="95" hidden="1">'ORIENTAL POR AÑOS'!$A$1:$E$90</definedName>
    <definedName name="Z_67BA8672_8137_4028_84CD_AA630649A2B3_.wvu.PrintArea" localSheetId="12" hidden="1">'PART DGII PIB'!$A$1:$D$42</definedName>
    <definedName name="Z_67BA8672_8137_4028_84CD_AA630649A2B3_.wvu.PrintArea" localSheetId="120" hidden="1">'PRIMERA PLACA'!$A$1:$F$51</definedName>
    <definedName name="Z_67BA8672_8137_4028_84CD_AA630649A2B3_.wvu.PrintArea" localSheetId="73" hidden="1">'PUERTO PLATA POR AÑOS'!$A$1:$E$72</definedName>
    <definedName name="Z_67BA8672_8137_4028_84CD_AA630649A2B3_.wvu.PrintArea" localSheetId="104" hidden="1">RETENCIONES!$A$1:$G$45</definedName>
    <definedName name="Z_67BA8672_8137_4028_84CD_AA630649A2B3_.wvu.PrintArea" localSheetId="109" hidden="1">RETRIB.COMPLEM.!$A$1:$F$38</definedName>
    <definedName name="Z_67BA8672_8137_4028_84CD_AA630649A2B3_.wvu.PrintArea" localSheetId="83" hidden="1">'SAN FCO. POR AÑOS'!$A$1:$E$70</definedName>
    <definedName name="Z_67BA8672_8137_4028_84CD_AA630649A2B3_.wvu.PrintArea" localSheetId="89" hidden="1">'SANTIAGO POR AÑOS'!$A$1:$E$69</definedName>
    <definedName name="Z_67BA8672_8137_4028_84CD_AA630649A2B3_.wvu.PrintArea" localSheetId="103" hidden="1">SOCIEDADES!$A$1:$G$48</definedName>
    <definedName name="Z_67BA8672_8137_4028_84CD_AA630649A2B3_.wvu.PrintArea" localSheetId="91" hidden="1">'VALVERDE POR AÑOS'!$A$1:$E$57</definedName>
    <definedName name="Z_67BA8672_8137_4028_84CD_AA630649A2B3_.wvu.Rows" localSheetId="24" hidden="1">' DOLARES POR MESES'!#REF!</definedName>
    <definedName name="Z_67BA8672_8137_4028_84CD_AA630649A2B3_.wvu.Rows" localSheetId="47" hidden="1">' HERRERA'!$5:$7,' HERRERA'!#REF!</definedName>
    <definedName name="Z_67BA8672_8137_4028_84CD_AA630649A2B3_.wvu.Rows" localSheetId="56" hidden="1">' LA VEGA'!$4:$4</definedName>
    <definedName name="Z_67BA8672_8137_4028_84CD_AA630649A2B3_.wvu.Rows" localSheetId="18" hidden="1">' PARTICIPACION %'!$3:$3</definedName>
    <definedName name="Z_67BA8672_8137_4028_84CD_AA630649A2B3_.wvu.Rows" localSheetId="20" hidden="1">' PARTICIPACION % MENSUAL'!$4:$4</definedName>
    <definedName name="Z_67BA8672_8137_4028_84CD_AA630649A2B3_.wvu.Rows" localSheetId="25" hidden="1">' RECAUDACION ANUAL DGII'!$6:$6</definedName>
    <definedName name="Z_67BA8672_8137_4028_84CD_AA630649A2B3_.wvu.Rows" localSheetId="131" hidden="1">' VEHICULOS'!$1:$2</definedName>
    <definedName name="Z_67BA8672_8137_4028_84CD_AA630649A2B3_.wvu.Rows" localSheetId="21" hidden="1">'ELASTICIDAD INGRESO'!$25:$25,'ELASTICIDAD INGRESO'!#REF!</definedName>
    <definedName name="Z_67BA8672_8137_4028_84CD_AA630649A2B3_.wvu.Rows" localSheetId="48" hidden="1">'HERRERA POR AÑOS'!$57:$57</definedName>
    <definedName name="Z_B297ACE3_C144_4411_A206_EE5C8D41CE1C_.wvu.Cols" localSheetId="27" hidden="1">'Contenido 2da. parte'!$D:$D</definedName>
    <definedName name="Z_B297ACE3_C144_4411_A206_EE5C8D41CE1C_.wvu.Cols" localSheetId="101" hidden="1">'Contenido 3ra. parte'!$D:$D</definedName>
    <definedName name="Z_B297ACE3_C144_4411_A206_EE5C8D41CE1C_.wvu.Cols" localSheetId="135" hidden="1">'Contenido 4ta. parte'!$D:$D</definedName>
    <definedName name="Z_B297ACE3_C144_4411_A206_EE5C8D41CE1C_.wvu.Cols" localSheetId="22" hidden="1">'FONDOS ESPECIALES'!$F:$F,'FONDOS ESPECIALES'!$I:$S</definedName>
    <definedName name="Z_B297ACE3_C144_4411_A206_EE5C8D41CE1C_.wvu.Cols" localSheetId="116" hidden="1">'OPERACIONES INMOB '!$B:$B</definedName>
    <definedName name="Z_B297ACE3_C144_4411_A206_EE5C8D41CE1C_.wvu.FilterData" localSheetId="24" hidden="1">' DOLARES POR MESES'!$D$1:$D$38</definedName>
    <definedName name="Z_B297ACE3_C144_4411_A206_EE5C8D41CE1C_.wvu.PrintArea" localSheetId="119" hidden="1">' ACTIVO DE LAS EMP.'!$A$1:$G$51</definedName>
    <definedName name="Z_B297ACE3_C144_4411_A206_EE5C8D41CE1C_.wvu.PrintArea" localSheetId="108" hidden="1">' ALQUILER'!$A$1:$G$47</definedName>
    <definedName name="Z_B297ACE3_C144_4411_A206_EE5C8D41CE1C_.wvu.PrintArea" localSheetId="31" hidden="1">' AZUA'!$A$1:$N$58</definedName>
    <definedName name="Z_B297ACE3_C144_4411_A206_EE5C8D41CE1C_.wvu.PrintArea" localSheetId="33" hidden="1">' BANI'!$A$1:$N$58</definedName>
    <definedName name="Z_B297ACE3_C144_4411_A206_EE5C8D41CE1C_.wvu.PrintArea" localSheetId="35" hidden="1">' BARAHONA'!$A$1:$N$68</definedName>
    <definedName name="Z_B297ACE3_C144_4411_A206_EE5C8D41CE1C_.wvu.PrintArea" localSheetId="36" hidden="1">' BARAHONA POR AÑOS'!$A$1:$F$59</definedName>
    <definedName name="Z_B297ACE3_C144_4411_A206_EE5C8D41CE1C_.wvu.PrintArea" localSheetId="38" hidden="1">' BOCA CHICA POR AÑOS'!$A$1:$F$55</definedName>
    <definedName name="Z_B297ACE3_C144_4411_A206_EE5C8D41CE1C_.wvu.PrintArea" localSheetId="39" hidden="1">' BONAO'!$A$1:$N$62</definedName>
    <definedName name="Z_B297ACE3_C144_4411_A206_EE5C8D41CE1C_.wvu.PrintArea" localSheetId="40" hidden="1">' BONAO POR AÑOS'!$A$1:$F$69</definedName>
    <definedName name="Z_B297ACE3_C144_4411_A206_EE5C8D41CE1C_.wvu.PrintArea" localSheetId="23" hidden="1">' C-7 COMPARATIVO DOLARES'!$A$1:$E$46</definedName>
    <definedName name="Z_B297ACE3_C144_4411_A206_EE5C8D41CE1C_.wvu.PrintArea" localSheetId="41" hidden="1">' CENTRAL POR AÑOS'!$A$1:$F$74</definedName>
    <definedName name="Z_B297ACE3_C144_4411_A206_EE5C8D41CE1C_.wvu.PrintArea" localSheetId="28" hidden="1">' COMPARATIVO POR ADM'!$A$1:$E$59</definedName>
    <definedName name="Z_B297ACE3_C144_4411_A206_EE5C8D41CE1C_.wvu.PrintArea" localSheetId="132" hidden="1">' DOLARES'!$A$1:$G$34</definedName>
    <definedName name="Z_B297ACE3_C144_4411_A206_EE5C8D41CE1C_.wvu.PrintArea" localSheetId="24" hidden="1">' DOLARES POR MESES'!$A$1:$N$38</definedName>
    <definedName name="Z_B297ACE3_C144_4411_A206_EE5C8D41CE1C_.wvu.PrintArea" localSheetId="43" hidden="1">' EL SEYBO POR AÑOS'!$A$1:$F$53</definedName>
    <definedName name="Z_B297ACE3_C144_4411_A206_EE5C8D41CE1C_.wvu.PrintArea" localSheetId="52" hidden="1">' FERIA'!$A$1:$N$60</definedName>
    <definedName name="Z_B297ACE3_C144_4411_A206_EE5C8D41CE1C_.wvu.PrintArea" localSheetId="53" hidden="1">' FERIA POR AÑOS'!$A$1:$F$66</definedName>
    <definedName name="Z_B297ACE3_C144_4411_A206_EE5C8D41CE1C_.wvu.PrintArea" localSheetId="45" hidden="1">' GGC MENSUAL'!$A$1:$N$67</definedName>
    <definedName name="Z_B297ACE3_C144_4411_A206_EE5C8D41CE1C_.wvu.PrintArea" localSheetId="47" hidden="1">' HERRERA'!$A$1:$N$54</definedName>
    <definedName name="Z_B297ACE3_C144_4411_A206_EE5C8D41CE1C_.wvu.PrintArea" localSheetId="49" hidden="1">' HIGUEY'!$A$1:$N$64</definedName>
    <definedName name="Z_B297ACE3_C144_4411_A206_EE5C8D41CE1C_.wvu.PrintArea" localSheetId="50" hidden="1">' HIGUEY POR AÑOS'!$A$1:$F$53</definedName>
    <definedName name="Z_B297ACE3_C144_4411_A206_EE5C8D41CE1C_.wvu.PrintArea" localSheetId="111" hidden="1">' INT. PAGADOS'!$A$1:$G$35</definedName>
    <definedName name="Z_B297ACE3_C144_4411_A206_EE5C8D41CE1C_.wvu.PrintArea" localSheetId="121" hidden="1">' ITBIS'!$A$3:$G$39</definedName>
    <definedName name="Z_B297ACE3_C144_4411_A206_EE5C8D41CE1C_.wvu.PrintArea" localSheetId="56" hidden="1">' LA VEGA'!$A$1:$N$61</definedName>
    <definedName name="Z_B297ACE3_C144_4411_A206_EE5C8D41CE1C_.wvu.PrintArea" localSheetId="57" hidden="1">' LA VEGA POR AÑOS'!$A$1:$F$61</definedName>
    <definedName name="Z_B297ACE3_C144_4411_A206_EE5C8D41CE1C_.wvu.PrintArea" localSheetId="58" hidden="1">' LOS MINAS'!$A$1:$N$9</definedName>
    <definedName name="Z_B297ACE3_C144_4411_A206_EE5C8D41CE1C_.wvu.PrintArea" localSheetId="59" hidden="1">' LOS MINAS POR AÑOS'!$A$1:$F$73</definedName>
    <definedName name="Z_B297ACE3_C144_4411_A206_EE5C8D41CE1C_.wvu.PrintArea" localSheetId="60" hidden="1">' LOS PROCERES'!$A$1:$N$70</definedName>
    <definedName name="Z_B297ACE3_C144_4411_A206_EE5C8D41CE1C_.wvu.PrintArea" localSheetId="64" hidden="1">' MOCA'!$A$1:$N$58</definedName>
    <definedName name="Z_B297ACE3_C144_4411_A206_EE5C8D41CE1C_.wvu.PrintArea" localSheetId="65" hidden="1">' MOCA POR AÑOS'!$A$1:$F$63</definedName>
    <definedName name="Z_B297ACE3_C144_4411_A206_EE5C8D41CE1C_.wvu.PrintArea" localSheetId="67" hidden="1">' MONTECRISTI POR AÑOS'!$A$1:$F$65</definedName>
    <definedName name="Z_B297ACE3_C144_4411_A206_EE5C8D41CE1C_.wvu.PrintArea" localSheetId="69" hidden="1">' NAGUA POR AÑOS'!$A$1:$F$69</definedName>
    <definedName name="Z_B297ACE3_C144_4411_A206_EE5C8D41CE1C_.wvu.PrintArea" localSheetId="94" hidden="1">' ORIENTAL'!$A$1:$O$53</definedName>
    <definedName name="Z_B297ACE3_C144_4411_A206_EE5C8D41CE1C_.wvu.PrintArea" localSheetId="113" hidden="1">' PAGOS AL EXTERIOR'!$A$1:$G$46</definedName>
    <definedName name="Z_B297ACE3_C144_4411_A206_EE5C8D41CE1C_.wvu.PrintArea" localSheetId="20" hidden="1">' PARTICIPACION % MENSUAL'!$A$1:$N$73</definedName>
    <definedName name="Z_B297ACE3_C144_4411_A206_EE5C8D41CE1C_.wvu.PrintArea" localSheetId="102" hidden="1">' PERSONAS FISICAS '!$A$1:$G$42</definedName>
    <definedName name="Z_B297ACE3_C144_4411_A206_EE5C8D41CE1C_.wvu.PrintArea" localSheetId="99" hidden="1">' POR REGIONES E IMP.'!$A$1:$E$76</definedName>
    <definedName name="Z_B297ACE3_C144_4411_A206_EE5C8D41CE1C_.wvu.PrintArea" localSheetId="107" hidden="1">' PREMIOS DE LOTERIA'!$A$1:$G$41</definedName>
    <definedName name="Z_B297ACE3_C144_4411_A206_EE5C8D41CE1C_.wvu.PrintArea" localSheetId="112" hidden="1">' PROV. BS DEL EST'!$A$1:$G$36</definedName>
    <definedName name="Z_B297ACE3_C144_4411_A206_EE5C8D41CE1C_.wvu.PrintArea" localSheetId="72" hidden="1">' PUERTO PLATA'!$A$1:$N$61</definedName>
    <definedName name="Z_B297ACE3_C144_4411_A206_EE5C8D41CE1C_.wvu.PrintArea" localSheetId="97" hidden="1">' REC. POR DOMIC. FISCAL'!$A$1:$E$7</definedName>
    <definedName name="Z_B297ACE3_C144_4411_A206_EE5C8D41CE1C_.wvu.PrintArea" localSheetId="25" hidden="1">' RECAUDACION ANUAL DGII'!$A$1:$F$102</definedName>
    <definedName name="Z_B297ACE3_C144_4411_A206_EE5C8D41CE1C_.wvu.PrintArea" localSheetId="19" hidden="1">' RECAUDACION MENSUAL '!$A$1:$N$95</definedName>
    <definedName name="Z_B297ACE3_C144_4411_A206_EE5C8D41CE1C_.wvu.PrintArea" localSheetId="105" hidden="1">' RET. SALARIOS'!$A$1:$G$43</definedName>
    <definedName name="Z_B297ACE3_C144_4411_A206_EE5C8D41CE1C_.wvu.PrintArea" localSheetId="54" hidden="1">' ROMANA'!$A$1:$N$63</definedName>
    <definedName name="Z_B297ACE3_C144_4411_A206_EE5C8D41CE1C_.wvu.PrintArea" localSheetId="55" hidden="1">' ROMANA POR AÑOS'!$A$1:$F$62</definedName>
    <definedName name="Z_B297ACE3_C144_4411_A206_EE5C8D41CE1C_.wvu.PrintArea" localSheetId="74" hidden="1">' SALCEDO'!$A$1:$N$60</definedName>
    <definedName name="Z_B297ACE3_C144_4411_A206_EE5C8D41CE1C_.wvu.PrintArea" localSheetId="75" hidden="1">' SALCEDO POR AÑOS'!$A$1:$F$64</definedName>
    <definedName name="Z_B297ACE3_C144_4411_A206_EE5C8D41CE1C_.wvu.PrintArea" localSheetId="77" hidden="1">' SAMANA POR AÑOS'!$A$1:$E$58</definedName>
    <definedName name="Z_B297ACE3_C144_4411_A206_EE5C8D41CE1C_.wvu.PrintArea" localSheetId="78" hidden="1">' San Carlos  MENSUAL'!$A$1:$N$58</definedName>
    <definedName name="Z_B297ACE3_C144_4411_A206_EE5C8D41CE1C_.wvu.PrintArea" localSheetId="80" hidden="1">' SAN CRISTOBAL'!$A$1:$N$60</definedName>
    <definedName name="Z_B297ACE3_C144_4411_A206_EE5C8D41CE1C_.wvu.PrintArea" localSheetId="81" hidden="1">' SAN CRISTOBAL POR AÑOS'!$A$1:$F$63</definedName>
    <definedName name="Z_B297ACE3_C144_4411_A206_EE5C8D41CE1C_.wvu.PrintArea" localSheetId="82" hidden="1">' SAN FCO.'!$A$1:$N$57</definedName>
    <definedName name="Z_B297ACE3_C144_4411_A206_EE5C8D41CE1C_.wvu.PrintArea" localSheetId="84" hidden="1">' SAN JUAN'!$A$1:$N$85</definedName>
    <definedName name="Z_B297ACE3_C144_4411_A206_EE5C8D41CE1C_.wvu.PrintArea" localSheetId="85" hidden="1">' SAN JUAN POR AÑOS'!$A$1:$F$65</definedName>
    <definedName name="Z_B297ACE3_C144_4411_A206_EE5C8D41CE1C_.wvu.PrintArea" localSheetId="86" hidden="1">' SAN PEDRO'!$A$1:$O$59</definedName>
    <definedName name="Z_B297ACE3_C144_4411_A206_EE5C8D41CE1C_.wvu.PrintArea" localSheetId="87" hidden="1">' SAN PEDRO POR AÑOS'!$A$1:$F$63</definedName>
    <definedName name="Z_B297ACE3_C144_4411_A206_EE5C8D41CE1C_.wvu.PrintArea" localSheetId="88" hidden="1">' SANTIAGO'!$A$1:$N$90</definedName>
    <definedName name="Z_B297ACE3_C144_4411_A206_EE5C8D41CE1C_.wvu.PrintArea" localSheetId="118" hidden="1">' SUC Y DON'!$A$1:$G$38</definedName>
    <definedName name="Z_B297ACE3_C144_4411_A206_EE5C8D41CE1C_.wvu.PrintArea" localSheetId="90" hidden="1">' VALVERDE'!$A$1:$N$66</definedName>
    <definedName name="Z_B297ACE3_C144_4411_A206_EE5C8D41CE1C_.wvu.PrintArea" localSheetId="131" hidden="1">' VEHICULOS'!$A$3:$F$49</definedName>
    <definedName name="Z_B297ACE3_C144_4411_A206_EE5C8D41CE1C_.wvu.PrintArea" localSheetId="92" hidden="1">' VILLA MELLA'!$A$1:$N$10</definedName>
    <definedName name="Z_B297ACE3_C144_4411_A206_EE5C8D41CE1C_.wvu.PrintArea" localSheetId="93" hidden="1">' VILLA MELLA POR AÑOS'!$A$1:$F$69</definedName>
    <definedName name="Z_B297ACE3_C144_4411_A206_EE5C8D41CE1C_.wvu.PrintArea" localSheetId="159" hidden="1">ABRIL!$B$1:$B$52</definedName>
    <definedName name="Z_B297ACE3_C144_4411_A206_EE5C8D41CE1C_.wvu.PrintArea" localSheetId="163" hidden="1">AGOSTO!$B$1:$C$73</definedName>
    <definedName name="Z_B297ACE3_C144_4411_A206_EE5C8D41CE1C_.wvu.PrintArea" localSheetId="123" hidden="1">'ALCOHOLES Y CERVEZAS'!$A$2:$G$40</definedName>
    <definedName name="Z_B297ACE3_C144_4411_A206_EE5C8D41CE1C_.wvu.PrintArea" localSheetId="32" hidden="1">'AZUA POR AÑOS'!$A$1:$F$65</definedName>
    <definedName name="Z_B297ACE3_C144_4411_A206_EE5C8D41CE1C_.wvu.PrintArea" localSheetId="34" hidden="1">'BANI POR AÑOS'!$A$1:$F$60</definedName>
    <definedName name="Z_B297ACE3_C144_4411_A206_EE5C8D41CE1C_.wvu.PrintArea" localSheetId="115" hidden="1">CASINOS!$A$1:$H$51</definedName>
    <definedName name="Z_B297ACE3_C144_4411_A206_EE5C8D41CE1C_.wvu.PrintArea" localSheetId="44" hidden="1">'COMPARATIVO GGC'!$A$1:$F$77</definedName>
    <definedName name="Z_B297ACE3_C144_4411_A206_EE5C8D41CE1C_.wvu.PrintArea" localSheetId="27" hidden="1">'Contenido 2da. parte'!$A$1:$C$135</definedName>
    <definedName name="Z_B297ACE3_C144_4411_A206_EE5C8D41CE1C_.wvu.PrintArea" localSheetId="101" hidden="1">'Contenido 3ra. parte'!$A$3:$C$40</definedName>
    <definedName name="Z_B297ACE3_C144_4411_A206_EE5C8D41CE1C_.wvu.PrintArea" localSheetId="135" hidden="1">'Contenido 4ta. parte'!$A$1:$C$28</definedName>
    <definedName name="Z_B297ACE3_C144_4411_A206_EE5C8D41CE1C_.wvu.PrintArea" localSheetId="167" hidden="1">DICIEMBRE!$B$1:$B$78</definedName>
    <definedName name="Z_B297ACE3_C144_4411_A206_EE5C8D41CE1C_.wvu.PrintArea" localSheetId="21" hidden="1">'ELASTICIDAD INGRESO'!$A$2:$F$79</definedName>
    <definedName name="Z_B297ACE3_C144_4411_A206_EE5C8D41CE1C_.wvu.PrintArea" localSheetId="157" hidden="1">FEBRERO!$B$1:$B$52</definedName>
    <definedName name="Z_B297ACE3_C144_4411_A206_EE5C8D41CE1C_.wvu.PrintArea" localSheetId="22" hidden="1">'FONDOS ESPECIALES'!$A$1:$E$52</definedName>
    <definedName name="Z_B297ACE3_C144_4411_A206_EE5C8D41CE1C_.wvu.PrintArea" localSheetId="46" hidden="1">'GGC POR AÑOS'!$A$1:$F$85</definedName>
    <definedName name="Z_B297ACE3_C144_4411_A206_EE5C8D41CE1C_.wvu.PrintArea" localSheetId="48" hidden="1">'HERRERA POR AÑOS'!$A$1:$F$66</definedName>
    <definedName name="Z_B297ACE3_C144_4411_A206_EE5C8D41CE1C_.wvu.PrintArea" localSheetId="125" hidden="1">'HIDROCARBUROS 16% Ad-v'!$A$1:$E$34</definedName>
    <definedName name="Z_B297ACE3_C144_4411_A206_EE5C8D41CE1C_.wvu.PrintArea" localSheetId="162" hidden="1">JULIO!$B$1:$B$62</definedName>
    <definedName name="Z_B297ACE3_C144_4411_A206_EE5C8D41CE1C_.wvu.PrintArea" localSheetId="51" hidden="1">'LA FE POR AÑOS'!$A$1:$F$61</definedName>
    <definedName name="Z_B297ACE3_C144_4411_A206_EE5C8D41CE1C_.wvu.PrintArea" localSheetId="160" hidden="1">MAYO!$B$1:$B$61</definedName>
    <definedName name="Z_B297ACE3_C144_4411_A206_EE5C8D41CE1C_.wvu.PrintArea" localSheetId="66" hidden="1">MONTECRISTI!$A$1:$N$54</definedName>
    <definedName name="Z_B297ACE3_C144_4411_A206_EE5C8D41CE1C_.wvu.PrintArea" localSheetId="166" hidden="1">NOVIEMBRE!$B$1:$B$75</definedName>
    <definedName name="Z_B297ACE3_C144_4411_A206_EE5C8D41CE1C_.wvu.PrintArea" localSheetId="165" hidden="1">OCTUBRE!$B$1:$B$65</definedName>
    <definedName name="Z_B297ACE3_C144_4411_A206_EE5C8D41CE1C_.wvu.PrintArea" localSheetId="70" hidden="1">'OGC SANTIAGO'!$A$1:$N$68</definedName>
    <definedName name="Z_B297ACE3_C144_4411_A206_EE5C8D41CE1C_.wvu.PrintArea" localSheetId="116" hidden="1">'OPERACIONES INMOB '!$A$1:$H$54</definedName>
    <definedName name="Z_B297ACE3_C144_4411_A206_EE5C8D41CE1C_.wvu.PrintArea" localSheetId="95" hidden="1">'ORIENTAL POR AÑOS'!$A$1:$F$90</definedName>
    <definedName name="Z_B297ACE3_C144_4411_A206_EE5C8D41CE1C_.wvu.PrintArea" localSheetId="114" hidden="1">'OTRAS RETENCIONES'!$A$1:$G$31</definedName>
    <definedName name="Z_B297ACE3_C144_4411_A206_EE5C8D41CE1C_.wvu.PrintArea" localSheetId="12" hidden="1">'PART DGII PIB'!$A$1:$D$42</definedName>
    <definedName name="Z_B297ACE3_C144_4411_A206_EE5C8D41CE1C_.wvu.PrintArea" localSheetId="0" hidden="1">Portada!$A$1:$T$97</definedName>
    <definedName name="Z_B297ACE3_C144_4411_A206_EE5C8D41CE1C_.wvu.PrintArea" localSheetId="120" hidden="1">'PRIMERA PLACA'!$A$1:$F$51</definedName>
    <definedName name="Z_B297ACE3_C144_4411_A206_EE5C8D41CE1C_.wvu.PrintArea" localSheetId="73" hidden="1">'PUERTO PLATA POR AÑOS'!$A$1:$F$72</definedName>
    <definedName name="Z_B297ACE3_C144_4411_A206_EE5C8D41CE1C_.wvu.PrintArea" localSheetId="104" hidden="1">RETENCIONES!$A$1:$G$45</definedName>
    <definedName name="Z_B297ACE3_C144_4411_A206_EE5C8D41CE1C_.wvu.PrintArea" localSheetId="109" hidden="1">RETRIB.COMPLEM.!$A$1:$G$38</definedName>
    <definedName name="Z_B297ACE3_C144_4411_A206_EE5C8D41CE1C_.wvu.PrintArea" localSheetId="83" hidden="1">'SAN FCO. POR AÑOS'!$A$1:$F$70</definedName>
    <definedName name="Z_B297ACE3_C144_4411_A206_EE5C8D41CE1C_.wvu.PrintArea" localSheetId="89" hidden="1">'SANTIAGO POR AÑOS'!$A$1:$F$69</definedName>
    <definedName name="Z_B297ACE3_C144_4411_A206_EE5C8D41CE1C_.wvu.PrintArea" localSheetId="164" hidden="1">SEPTIEMBRE!$B$1:$B$56</definedName>
    <definedName name="Z_B297ACE3_C144_4411_A206_EE5C8D41CE1C_.wvu.PrintArea" localSheetId="103" hidden="1">SOCIEDADES!$A$1:$G$48</definedName>
    <definedName name="Z_B297ACE3_C144_4411_A206_EE5C8D41CE1C_.wvu.PrintArea" localSheetId="91" hidden="1">'VALVERDE POR AÑOS'!$A$1:$F$57</definedName>
    <definedName name="Z_B297ACE3_C144_4411_A206_EE5C8D41CE1C_.wvu.Rows" localSheetId="47" hidden="1">' HERRERA'!$5:$7</definedName>
    <definedName name="Z_B297ACE3_C144_4411_A206_EE5C8D41CE1C_.wvu.Rows" localSheetId="56" hidden="1">' LA VEGA'!$4:$4</definedName>
    <definedName name="Z_B297ACE3_C144_4411_A206_EE5C8D41CE1C_.wvu.Rows" localSheetId="18" hidden="1">' PARTICIPACION %'!$3:$3</definedName>
    <definedName name="Z_B297ACE3_C144_4411_A206_EE5C8D41CE1C_.wvu.Rows" localSheetId="20" hidden="1">' PARTICIPACION % MENSUAL'!$4:$4</definedName>
    <definedName name="Z_B297ACE3_C144_4411_A206_EE5C8D41CE1C_.wvu.Rows" localSheetId="25" hidden="1">' RECAUDACION ANUAL DGII'!$6:$6</definedName>
    <definedName name="Z_B297ACE3_C144_4411_A206_EE5C8D41CE1C_.wvu.Rows" localSheetId="131" hidden="1">' VEHICULOS'!$1:$2</definedName>
    <definedName name="Z_B297ACE3_C144_4411_A206_EE5C8D41CE1C_.wvu.Rows" localSheetId="21" hidden="1">'ELASTICIDAD INGRESO'!$25:$25,'ELASTICIDAD INGRESO'!#REF!</definedName>
    <definedName name="Z_B297ACE3_C144_4411_A206_EE5C8D41CE1C_.wvu.Rows" localSheetId="48" hidden="1">'HERRERA POR AÑOS'!$57:$57</definedName>
  </definedNames>
  <calcPr calcId="145621"/>
  <customWorkbookViews>
    <customWorkbookView name="Mescalante - Personal View" guid="{45E423DD-7FD2-487F-8372-5798D7D06C15}" mergeInterval="0" personalView="1" maximized="1" xWindow="1" yWindow="1" windowWidth="1024" windowHeight="547" tabRatio="595" activeSheetId="3"/>
    <customWorkbookView name="lguzman - Personal View" guid="{B297ACE3-C144-4411-A206-EE5C8D41CE1C}" mergeInterval="0" personalView="1" maximized="1" xWindow="1" yWindow="1" windowWidth="1020" windowHeight="505" activeSheetId="32"/>
    <customWorkbookView name="Ecalderon - Personal View" guid="{67BA8672-8137-4028-84CD-AA630649A2B3}" autoUpdate="1" mergeInterval="10" personalView="1" maximized="1" windowWidth="1020" windowHeight="543" tabRatio="671" activeSheetId="56"/>
    <customWorkbookView name="Solangie D Carbonell P - Personal View" guid="{51F1D52B-5D55-4FCC-809B-9B4CC86C88B9}" mergeInterval="0" personalView="1" maximized="1" windowWidth="1276" windowHeight="799" tabRatio="595" activeSheetId="14"/>
  </customWorkbookViews>
</workbook>
</file>

<file path=xl/calcChain.xml><?xml version="1.0" encoding="utf-8"?>
<calcChain xmlns="http://schemas.openxmlformats.org/spreadsheetml/2006/main">
  <c r="A13" i="174" l="1"/>
  <c r="A14" i="174" s="1"/>
  <c r="A15" i="174" s="1"/>
  <c r="A16" i="174" s="1"/>
  <c r="A17" i="174" s="1"/>
  <c r="A18" i="174" s="1"/>
  <c r="A19" i="174" s="1"/>
  <c r="A12" i="174"/>
  <c r="C44" i="37" l="1"/>
  <c r="B44" i="37"/>
  <c r="L19" i="23"/>
  <c r="M19" i="23"/>
  <c r="K19" i="23"/>
  <c r="B70" i="194" l="1"/>
  <c r="A28" i="175" l="1"/>
  <c r="A29" i="175" s="1"/>
  <c r="A30" i="175" s="1"/>
  <c r="A31" i="175" s="1"/>
  <c r="A32" i="175" s="1"/>
  <c r="A33" i="175" s="1"/>
  <c r="A34" i="175" s="1"/>
  <c r="A35" i="175" s="1"/>
  <c r="A36" i="175" s="1"/>
  <c r="A37" i="175" s="1"/>
  <c r="A38" i="175" s="1"/>
  <c r="A39" i="175" s="1"/>
  <c r="A40" i="175" s="1"/>
  <c r="A41" i="175" s="1"/>
  <c r="A42" i="175" s="1"/>
  <c r="C38" i="167" l="1"/>
  <c r="C39" i="167" s="1"/>
  <c r="C40" i="167" s="1"/>
  <c r="A30" i="167"/>
  <c r="A31" i="167" s="1"/>
  <c r="A32" i="167" s="1"/>
  <c r="A33" i="167" s="1"/>
  <c r="A34" i="167" s="1"/>
  <c r="A35" i="167" s="1"/>
  <c r="A36" i="167" s="1"/>
  <c r="A37" i="167" s="1"/>
  <c r="A38" i="167" s="1"/>
  <c r="A39" i="167" s="1"/>
  <c r="A40" i="167" s="1"/>
  <c r="A41" i="167" s="1"/>
  <c r="A42" i="167" s="1"/>
  <c r="C33" i="155" l="1"/>
  <c r="H27" i="195" l="1"/>
  <c r="H24" i="195" s="1"/>
  <c r="H23" i="195"/>
  <c r="B28" i="193" l="1"/>
  <c r="D59" i="83" l="1"/>
  <c r="D49" i="83"/>
  <c r="D64" i="83"/>
  <c r="E76" i="83"/>
  <c r="N35" i="73"/>
  <c r="J32" i="74" s="1"/>
  <c r="H52" i="38"/>
  <c r="J32" i="48"/>
  <c r="C28" i="193" l="1"/>
  <c r="D28" i="193"/>
  <c r="E28" i="193"/>
  <c r="F28" i="193"/>
  <c r="G28" i="193"/>
  <c r="H28" i="193"/>
  <c r="I28" i="193"/>
  <c r="J28" i="193"/>
  <c r="K28" i="193"/>
  <c r="L28" i="193"/>
  <c r="M28" i="193"/>
  <c r="N11" i="193"/>
  <c r="N27" i="193"/>
  <c r="N26" i="193"/>
  <c r="N25" i="193"/>
  <c r="N24" i="193"/>
  <c r="N23" i="193"/>
  <c r="N22" i="193"/>
  <c r="N21" i="193"/>
  <c r="N20" i="193"/>
  <c r="N19" i="193"/>
  <c r="N18" i="193"/>
  <c r="N17" i="193"/>
  <c r="N16" i="193"/>
  <c r="N15" i="193"/>
  <c r="N14" i="193"/>
  <c r="N13" i="193"/>
  <c r="N12" i="193"/>
  <c r="N28" i="193" l="1"/>
  <c r="B52" i="83"/>
  <c r="B41" i="78"/>
  <c r="G45" i="58"/>
  <c r="C41" i="80"/>
  <c r="D41" i="80"/>
  <c r="E41" i="80"/>
  <c r="F41" i="80"/>
  <c r="J53" i="31"/>
  <c r="J52" i="31"/>
  <c r="H53" i="157"/>
  <c r="C27" i="182"/>
  <c r="D37" i="182"/>
  <c r="B54" i="11"/>
  <c r="B53" i="11"/>
  <c r="B77" i="11"/>
  <c r="B78" i="11"/>
  <c r="B76" i="11"/>
  <c r="B74" i="11"/>
  <c r="B73" i="11"/>
  <c r="B69" i="11"/>
  <c r="B70" i="11"/>
  <c r="B71" i="11"/>
  <c r="B68" i="11"/>
  <c r="B64" i="11"/>
  <c r="B65" i="11"/>
  <c r="B66" i="11"/>
  <c r="B63" i="11"/>
  <c r="B57" i="11"/>
  <c r="B58" i="11"/>
  <c r="B59" i="11"/>
  <c r="B60" i="11"/>
  <c r="B61" i="11"/>
  <c r="B56" i="11"/>
  <c r="B42" i="11"/>
  <c r="B43" i="11"/>
  <c r="B44" i="11"/>
  <c r="B45" i="11"/>
  <c r="B46" i="11"/>
  <c r="B47" i="11"/>
  <c r="B48" i="11"/>
  <c r="B49" i="11"/>
  <c r="B50" i="11"/>
  <c r="B41" i="11"/>
  <c r="B40" i="11"/>
  <c r="B33" i="11"/>
  <c r="B34" i="11"/>
  <c r="B35" i="11"/>
  <c r="B36" i="11"/>
  <c r="B37" i="11"/>
  <c r="B39" i="11"/>
  <c r="B32" i="11"/>
  <c r="B28" i="11"/>
  <c r="B29" i="11"/>
  <c r="B30" i="11"/>
  <c r="B27" i="11"/>
  <c r="B26" i="11" s="1"/>
  <c r="B19" i="11"/>
  <c r="B20" i="11"/>
  <c r="B21" i="11"/>
  <c r="B22" i="11"/>
  <c r="B23" i="11"/>
  <c r="B24" i="11"/>
  <c r="B18" i="11"/>
  <c r="B67" i="11"/>
  <c r="B72" i="11"/>
  <c r="B66" i="155"/>
  <c r="D66" i="155" s="1"/>
  <c r="B65" i="155"/>
  <c r="D65" i="155" s="1"/>
  <c r="B64" i="155"/>
  <c r="B63" i="155"/>
  <c r="D63" i="155" s="1"/>
  <c r="B61" i="155"/>
  <c r="B60" i="155"/>
  <c r="E60" i="155" s="1"/>
  <c r="B59" i="155"/>
  <c r="B58" i="155"/>
  <c r="E58" i="155" s="1"/>
  <c r="B55" i="155"/>
  <c r="B53" i="155"/>
  <c r="E53" i="155" s="1"/>
  <c r="B52" i="155"/>
  <c r="E52" i="155" s="1"/>
  <c r="B51" i="155"/>
  <c r="D51" i="155" s="1"/>
  <c r="E28" i="155"/>
  <c r="D28" i="155"/>
  <c r="B32" i="155"/>
  <c r="D32" i="155" s="1"/>
  <c r="B31" i="155"/>
  <c r="D31" i="155" s="1"/>
  <c r="B30" i="155"/>
  <c r="D30" i="155" s="1"/>
  <c r="B29" i="155"/>
  <c r="D29" i="155" s="1"/>
  <c r="B27" i="155"/>
  <c r="D27" i="155" s="1"/>
  <c r="B26" i="155"/>
  <c r="D26" i="155" s="1"/>
  <c r="B25" i="155"/>
  <c r="D25" i="155" s="1"/>
  <c r="B24" i="155"/>
  <c r="D24" i="155" s="1"/>
  <c r="B23" i="155"/>
  <c r="D23" i="155" s="1"/>
  <c r="B22" i="155"/>
  <c r="D22" i="155" s="1"/>
  <c r="B21" i="155"/>
  <c r="D21" i="155" s="1"/>
  <c r="B20" i="155"/>
  <c r="D20" i="155" s="1"/>
  <c r="B19" i="155"/>
  <c r="D19" i="155" s="1"/>
  <c r="B18" i="155"/>
  <c r="D18" i="155" s="1"/>
  <c r="B17" i="155"/>
  <c r="C67" i="155"/>
  <c r="E67" i="155" s="1"/>
  <c r="B67" i="155"/>
  <c r="E55" i="155"/>
  <c r="E59" i="155"/>
  <c r="E61" i="155"/>
  <c r="E62" i="155"/>
  <c r="E63" i="155"/>
  <c r="E64" i="155"/>
  <c r="E65" i="155"/>
  <c r="D52" i="155"/>
  <c r="D54" i="155"/>
  <c r="D55" i="155"/>
  <c r="D56" i="155"/>
  <c r="D57" i="155"/>
  <c r="D58" i="155"/>
  <c r="D59" i="155"/>
  <c r="D60" i="155"/>
  <c r="D61" i="155"/>
  <c r="D62" i="155"/>
  <c r="D64" i="155"/>
  <c r="B35" i="155"/>
  <c r="E35" i="155"/>
  <c r="E19" i="155"/>
  <c r="E21" i="155"/>
  <c r="E23" i="155"/>
  <c r="E25" i="155"/>
  <c r="E27" i="155"/>
  <c r="E30" i="155"/>
  <c r="E32" i="155"/>
  <c r="D35" i="155"/>
  <c r="E24" i="191"/>
  <c r="D10" i="11"/>
  <c r="D33" i="86"/>
  <c r="C32" i="177"/>
  <c r="C33" i="177"/>
  <c r="E27" i="177"/>
  <c r="D27" i="177"/>
  <c r="E24" i="177"/>
  <c r="E21" i="177"/>
  <c r="E19" i="177"/>
  <c r="E18" i="177"/>
  <c r="E23" i="177"/>
  <c r="E25" i="177"/>
  <c r="E29" i="177"/>
  <c r="E31" i="177"/>
  <c r="E14" i="177"/>
  <c r="E15" i="177"/>
  <c r="E20" i="177"/>
  <c r="E22" i="177"/>
  <c r="E26" i="177"/>
  <c r="E28" i="177"/>
  <c r="E30" i="177"/>
  <c r="D32" i="177"/>
  <c r="D16" i="177"/>
  <c r="E17" i="177"/>
  <c r="C64" i="177"/>
  <c r="E48" i="177"/>
  <c r="E49" i="177"/>
  <c r="E56" i="177"/>
  <c r="E58" i="177"/>
  <c r="E61" i="177"/>
  <c r="E62" i="177"/>
  <c r="E63" i="177"/>
  <c r="E47" i="177"/>
  <c r="D48" i="177"/>
  <c r="D49" i="177"/>
  <c r="D50" i="177"/>
  <c r="D51" i="177"/>
  <c r="D52" i="177"/>
  <c r="D53" i="177"/>
  <c r="D54" i="177"/>
  <c r="D55" i="177"/>
  <c r="D56" i="177"/>
  <c r="D57" i="177"/>
  <c r="D58" i="177"/>
  <c r="D59" i="177"/>
  <c r="D60" i="177"/>
  <c r="D61" i="177"/>
  <c r="D62" i="177"/>
  <c r="D63" i="177"/>
  <c r="D47" i="177"/>
  <c r="C29" i="165"/>
  <c r="D29" i="165"/>
  <c r="E29" i="165"/>
  <c r="E32" i="165" s="1"/>
  <c r="B29" i="165"/>
  <c r="D32" i="165"/>
  <c r="C32" i="165"/>
  <c r="D37" i="83"/>
  <c r="C37" i="83"/>
  <c r="B37" i="83"/>
  <c r="E39" i="83"/>
  <c r="E40" i="83"/>
  <c r="E41" i="83"/>
  <c r="E42" i="83"/>
  <c r="E43" i="83"/>
  <c r="E44" i="83"/>
  <c r="E45" i="83"/>
  <c r="E46" i="83"/>
  <c r="E47" i="83"/>
  <c r="E38" i="83"/>
  <c r="E37" i="83" s="1"/>
  <c r="E17" i="83"/>
  <c r="B64" i="83"/>
  <c r="B59" i="83"/>
  <c r="B49" i="83"/>
  <c r="C72" i="83"/>
  <c r="C49" i="83"/>
  <c r="B15" i="83"/>
  <c r="E18" i="83"/>
  <c r="E19" i="83"/>
  <c r="E20" i="83"/>
  <c r="E21" i="83"/>
  <c r="E22" i="83"/>
  <c r="E16" i="83"/>
  <c r="E15" i="83" s="1"/>
  <c r="G37" i="182"/>
  <c r="H37" i="182"/>
  <c r="I30" i="14"/>
  <c r="E30" i="14"/>
  <c r="E32" i="14" s="1"/>
  <c r="F30" i="14"/>
  <c r="F32" i="14"/>
  <c r="C32" i="14"/>
  <c r="B32" i="14"/>
  <c r="D32" i="14"/>
  <c r="G32" i="14"/>
  <c r="H32" i="14"/>
  <c r="I32" i="14"/>
  <c r="J32" i="14"/>
  <c r="K32" i="14"/>
  <c r="L32" i="14"/>
  <c r="M32" i="14"/>
  <c r="E25" i="83"/>
  <c r="E26" i="83"/>
  <c r="E30" i="83"/>
  <c r="E31" i="83"/>
  <c r="G75" i="149"/>
  <c r="C41" i="82"/>
  <c r="C14" i="82"/>
  <c r="C26" i="82"/>
  <c r="N30" i="14"/>
  <c r="C14" i="14" s="1"/>
  <c r="Q30" i="14"/>
  <c r="H63" i="169"/>
  <c r="G52" i="169"/>
  <c r="H25" i="169"/>
  <c r="H22" i="169" s="1"/>
  <c r="G25" i="169"/>
  <c r="H52" i="169"/>
  <c r="H49" i="169"/>
  <c r="H17" i="169"/>
  <c r="N38" i="9"/>
  <c r="L31" i="23"/>
  <c r="J31" i="23"/>
  <c r="I31" i="23"/>
  <c r="H31" i="23"/>
  <c r="F31" i="23"/>
  <c r="E31" i="23"/>
  <c r="D31" i="23"/>
  <c r="C31" i="23"/>
  <c r="M61" i="23"/>
  <c r="K61" i="23"/>
  <c r="H61" i="23"/>
  <c r="E61" i="23"/>
  <c r="B61" i="23"/>
  <c r="H44" i="65"/>
  <c r="H47" i="53"/>
  <c r="K53" i="49"/>
  <c r="C46" i="43"/>
  <c r="D46" i="43"/>
  <c r="E46" i="43"/>
  <c r="F46" i="43"/>
  <c r="G46" i="43"/>
  <c r="H46" i="43"/>
  <c r="I46" i="43"/>
  <c r="J46" i="43"/>
  <c r="K46" i="43"/>
  <c r="L46" i="43"/>
  <c r="M46" i="43"/>
  <c r="B46" i="43"/>
  <c r="N48" i="43"/>
  <c r="B32" i="43"/>
  <c r="C32" i="43"/>
  <c r="D32" i="43"/>
  <c r="E32" i="43"/>
  <c r="F32" i="43"/>
  <c r="G32" i="43"/>
  <c r="H32" i="43"/>
  <c r="I32" i="43"/>
  <c r="J32" i="43"/>
  <c r="K32" i="43"/>
  <c r="L32" i="43"/>
  <c r="J39" i="41"/>
  <c r="J49" i="41"/>
  <c r="K49" i="41"/>
  <c r="J52" i="39"/>
  <c r="F54" i="37"/>
  <c r="J52" i="126"/>
  <c r="N42" i="126"/>
  <c r="N23" i="33"/>
  <c r="N23" i="31"/>
  <c r="N24" i="31"/>
  <c r="N27" i="31"/>
  <c r="N30" i="29"/>
  <c r="N16" i="29"/>
  <c r="N17" i="29"/>
  <c r="N18" i="29"/>
  <c r="N19" i="29"/>
  <c r="N20" i="29"/>
  <c r="N15" i="29"/>
  <c r="M52" i="27"/>
  <c r="N33" i="27"/>
  <c r="N34" i="27"/>
  <c r="N44" i="27"/>
  <c r="N24" i="25"/>
  <c r="N25" i="25"/>
  <c r="N26" i="25"/>
  <c r="N27" i="25"/>
  <c r="N28" i="25"/>
  <c r="N29" i="25"/>
  <c r="N30" i="25"/>
  <c r="N17" i="25"/>
  <c r="N15" i="23"/>
  <c r="C16" i="22"/>
  <c r="N16" i="23"/>
  <c r="C17" i="22"/>
  <c r="N17" i="23"/>
  <c r="C18" i="22"/>
  <c r="N18" i="23"/>
  <c r="C19" i="22"/>
  <c r="N21" i="23"/>
  <c r="N22" i="23"/>
  <c r="C23" i="22" s="1"/>
  <c r="N25" i="23"/>
  <c r="N26" i="23"/>
  <c r="J28" i="24" s="1"/>
  <c r="N27" i="23"/>
  <c r="N28" i="23"/>
  <c r="J30" i="24" s="1"/>
  <c r="N29" i="23"/>
  <c r="N30" i="23"/>
  <c r="J32" i="24" s="1"/>
  <c r="N31" i="23"/>
  <c r="N34" i="23"/>
  <c r="J37" i="24" s="1"/>
  <c r="N35" i="23"/>
  <c r="N36" i="23"/>
  <c r="J39" i="24" s="1"/>
  <c r="N37" i="23"/>
  <c r="N38" i="23"/>
  <c r="C39" i="22" s="1"/>
  <c r="D39" i="22" s="1"/>
  <c r="N39" i="23"/>
  <c r="N46" i="23"/>
  <c r="N44" i="23" s="1"/>
  <c r="N47" i="23"/>
  <c r="N48" i="23"/>
  <c r="N49" i="23"/>
  <c r="N50" i="23"/>
  <c r="N45" i="23"/>
  <c r="N43" i="23"/>
  <c r="N41" i="23" s="1"/>
  <c r="N42" i="23"/>
  <c r="N33" i="23"/>
  <c r="N32" i="23" s="1"/>
  <c r="J35" i="19"/>
  <c r="B33" i="7"/>
  <c r="B38" i="11" s="1"/>
  <c r="M67" i="9"/>
  <c r="L67" i="9"/>
  <c r="K67" i="9"/>
  <c r="J67" i="9"/>
  <c r="H67" i="9"/>
  <c r="G67" i="9"/>
  <c r="E67" i="9"/>
  <c r="D67" i="9"/>
  <c r="C33" i="9"/>
  <c r="D33" i="9"/>
  <c r="E33" i="9"/>
  <c r="F33" i="9"/>
  <c r="G33" i="9"/>
  <c r="H33" i="9"/>
  <c r="I33" i="9"/>
  <c r="J33" i="9"/>
  <c r="K33" i="9"/>
  <c r="L33" i="9"/>
  <c r="M33" i="9"/>
  <c r="B33" i="9"/>
  <c r="N42" i="9"/>
  <c r="N43" i="9"/>
  <c r="C45" i="7" s="1"/>
  <c r="C50" i="11" s="1"/>
  <c r="D50" i="11" s="1"/>
  <c r="F50" i="11" s="1"/>
  <c r="B68" i="9"/>
  <c r="C68" i="9"/>
  <c r="D68" i="9"/>
  <c r="E68" i="9"/>
  <c r="F68" i="9"/>
  <c r="G68" i="9"/>
  <c r="H68" i="9"/>
  <c r="I68" i="9"/>
  <c r="J68" i="9"/>
  <c r="K68" i="9"/>
  <c r="L68" i="9"/>
  <c r="M68" i="9"/>
  <c r="N32" i="9"/>
  <c r="K36" i="19" s="1"/>
  <c r="N28" i="9"/>
  <c r="K32" i="19" s="1"/>
  <c r="C40" i="22"/>
  <c r="J42" i="24"/>
  <c r="C38" i="22"/>
  <c r="D38" i="22" s="1"/>
  <c r="J40" i="24"/>
  <c r="J38" i="24"/>
  <c r="C36" i="22"/>
  <c r="C32" i="22"/>
  <c r="J33" i="24"/>
  <c r="C30" i="22"/>
  <c r="J31" i="24"/>
  <c r="C28" i="22"/>
  <c r="D28" i="22"/>
  <c r="J29" i="24"/>
  <c r="C26" i="22"/>
  <c r="J27" i="24"/>
  <c r="J22" i="24"/>
  <c r="C22" i="22"/>
  <c r="J36" i="24"/>
  <c r="J41" i="24"/>
  <c r="C37" i="22"/>
  <c r="C35" i="22"/>
  <c r="C31" i="22"/>
  <c r="D31" i="22" s="1"/>
  <c r="C29" i="22"/>
  <c r="C27" i="22"/>
  <c r="J23" i="24"/>
  <c r="K47" i="19"/>
  <c r="C44" i="7"/>
  <c r="C49" i="11" s="1"/>
  <c r="K46" i="19"/>
  <c r="E33" i="191"/>
  <c r="E31" i="22"/>
  <c r="D44" i="7"/>
  <c r="H18" i="157"/>
  <c r="H50" i="157"/>
  <c r="H26" i="157"/>
  <c r="H23" i="157"/>
  <c r="H27" i="156"/>
  <c r="N33" i="138"/>
  <c r="D32" i="187" s="1"/>
  <c r="N34" i="138"/>
  <c r="D33" i="187" s="1"/>
  <c r="N35" i="138"/>
  <c r="D34" i="187" s="1"/>
  <c r="N36" i="138"/>
  <c r="D35" i="187" s="1"/>
  <c r="N37" i="138"/>
  <c r="D36" i="187" s="1"/>
  <c r="N38" i="138"/>
  <c r="D37" i="187" s="1"/>
  <c r="N26" i="138"/>
  <c r="D25" i="187" s="1"/>
  <c r="N45" i="81"/>
  <c r="F42" i="127" s="1"/>
  <c r="N44" i="81"/>
  <c r="N35" i="81"/>
  <c r="F32" i="127"/>
  <c r="N36" i="81"/>
  <c r="F33" i="127"/>
  <c r="N26" i="81"/>
  <c r="N29" i="81"/>
  <c r="B41" i="80"/>
  <c r="N43" i="81"/>
  <c r="K39" i="79"/>
  <c r="N41" i="79"/>
  <c r="G42" i="80" s="1"/>
  <c r="G41" i="80" s="1"/>
  <c r="C40" i="79"/>
  <c r="D40" i="79"/>
  <c r="E40" i="79"/>
  <c r="F40" i="79"/>
  <c r="G40" i="79"/>
  <c r="H40" i="79"/>
  <c r="I40" i="79"/>
  <c r="J40" i="79"/>
  <c r="K40" i="79"/>
  <c r="L40" i="79"/>
  <c r="M40" i="79"/>
  <c r="B40" i="79"/>
  <c r="B28" i="79"/>
  <c r="M31" i="79"/>
  <c r="C20" i="79"/>
  <c r="D20" i="79"/>
  <c r="E20" i="79"/>
  <c r="F20" i="79"/>
  <c r="G20" i="79"/>
  <c r="H20" i="79"/>
  <c r="I20" i="79"/>
  <c r="J20" i="79"/>
  <c r="K20" i="79"/>
  <c r="L20" i="79"/>
  <c r="M20" i="79"/>
  <c r="N46" i="79"/>
  <c r="N44" i="79"/>
  <c r="G45" i="80"/>
  <c r="B47" i="79"/>
  <c r="C47" i="79"/>
  <c r="D47" i="79"/>
  <c r="E47" i="79"/>
  <c r="F47" i="79"/>
  <c r="G47" i="79"/>
  <c r="H47" i="79"/>
  <c r="I47" i="79"/>
  <c r="J47" i="79"/>
  <c r="K47" i="79"/>
  <c r="L47" i="79"/>
  <c r="M47" i="79"/>
  <c r="N34" i="79"/>
  <c r="G35" i="80"/>
  <c r="N22" i="79"/>
  <c r="G26" i="80"/>
  <c r="B20" i="79"/>
  <c r="N40" i="79"/>
  <c r="C41" i="78"/>
  <c r="D41" i="78"/>
  <c r="E41" i="78"/>
  <c r="F41" i="78"/>
  <c r="G41" i="78"/>
  <c r="H41" i="78"/>
  <c r="I41" i="78"/>
  <c r="L42" i="77"/>
  <c r="N44" i="77"/>
  <c r="J42" i="78"/>
  <c r="J41" i="78" s="1"/>
  <c r="C43" i="77"/>
  <c r="D43" i="77"/>
  <c r="E43" i="77"/>
  <c r="F43" i="77"/>
  <c r="G43" i="77"/>
  <c r="H43" i="77"/>
  <c r="I43" i="77"/>
  <c r="J43" i="77"/>
  <c r="K43" i="77"/>
  <c r="L43" i="77"/>
  <c r="M43" i="77"/>
  <c r="B43" i="77"/>
  <c r="N37" i="77"/>
  <c r="J35" i="78" s="1"/>
  <c r="N25" i="77"/>
  <c r="B38" i="75"/>
  <c r="N35" i="75"/>
  <c r="J29" i="76" s="1"/>
  <c r="L38" i="75"/>
  <c r="I38" i="75"/>
  <c r="G38" i="75"/>
  <c r="N38" i="75" s="1"/>
  <c r="N22" i="75"/>
  <c r="N29" i="75"/>
  <c r="N23" i="75"/>
  <c r="N24" i="75"/>
  <c r="N21" i="75" s="1"/>
  <c r="N25" i="75"/>
  <c r="N28" i="75"/>
  <c r="N26" i="75"/>
  <c r="N27" i="75"/>
  <c r="N43" i="77"/>
  <c r="J32" i="76"/>
  <c r="N47" i="75"/>
  <c r="C39" i="74"/>
  <c r="D39" i="74"/>
  <c r="E39" i="74"/>
  <c r="F39" i="74"/>
  <c r="G39" i="74"/>
  <c r="H39" i="74"/>
  <c r="I39" i="74"/>
  <c r="B39" i="74"/>
  <c r="N43" i="73"/>
  <c r="J40" i="74" s="1"/>
  <c r="J39" i="74" s="1"/>
  <c r="C42" i="73"/>
  <c r="D42" i="73"/>
  <c r="E42" i="73"/>
  <c r="F42" i="73"/>
  <c r="G42" i="73"/>
  <c r="H42" i="73"/>
  <c r="I42" i="73"/>
  <c r="J42" i="73"/>
  <c r="K42" i="73"/>
  <c r="L42" i="73"/>
  <c r="M42" i="73"/>
  <c r="B42" i="73"/>
  <c r="N25" i="73"/>
  <c r="N34" i="71"/>
  <c r="J31" i="72"/>
  <c r="N48" i="71"/>
  <c r="J48" i="72"/>
  <c r="M43" i="71"/>
  <c r="C43" i="71"/>
  <c r="D43" i="71"/>
  <c r="E43" i="71"/>
  <c r="F43" i="71"/>
  <c r="G43" i="71"/>
  <c r="H43" i="71"/>
  <c r="I43" i="71"/>
  <c r="J43" i="71"/>
  <c r="K43" i="71"/>
  <c r="L43" i="71"/>
  <c r="B43" i="71"/>
  <c r="N45" i="71"/>
  <c r="J44" i="72"/>
  <c r="N37" i="71"/>
  <c r="J34" i="72"/>
  <c r="N24" i="71"/>
  <c r="M44" i="69"/>
  <c r="N44" i="69" s="1"/>
  <c r="N39" i="69"/>
  <c r="J39" i="70" s="1"/>
  <c r="N47" i="69"/>
  <c r="J48" i="70" s="1"/>
  <c r="N38" i="69"/>
  <c r="J38" i="70" s="1"/>
  <c r="N26" i="69"/>
  <c r="C44" i="67"/>
  <c r="D44" i="67"/>
  <c r="E44" i="67"/>
  <c r="F44" i="67"/>
  <c r="G44" i="67"/>
  <c r="H44" i="67"/>
  <c r="I44" i="67"/>
  <c r="J44" i="67"/>
  <c r="K44" i="67"/>
  <c r="L44" i="67"/>
  <c r="M44" i="67"/>
  <c r="B44" i="67"/>
  <c r="N45" i="67"/>
  <c r="J43" i="68" s="1"/>
  <c r="J42" i="68"/>
  <c r="D49" i="67"/>
  <c r="N26" i="67"/>
  <c r="C49" i="67"/>
  <c r="E49" i="67"/>
  <c r="F49" i="67"/>
  <c r="G49" i="67"/>
  <c r="H49" i="67"/>
  <c r="I49" i="67"/>
  <c r="J49" i="67"/>
  <c r="K49" i="67"/>
  <c r="L49" i="67"/>
  <c r="M49" i="67"/>
  <c r="B49" i="67"/>
  <c r="N38" i="67"/>
  <c r="J36" i="68" s="1"/>
  <c r="N39" i="65"/>
  <c r="J35" i="66" s="1"/>
  <c r="N27" i="65"/>
  <c r="C45" i="63"/>
  <c r="D45" i="63"/>
  <c r="E45" i="63"/>
  <c r="F45" i="63"/>
  <c r="G45" i="63"/>
  <c r="H45" i="63"/>
  <c r="I45" i="63"/>
  <c r="J45" i="63"/>
  <c r="K45" i="63"/>
  <c r="L45" i="63"/>
  <c r="M45" i="63"/>
  <c r="B45" i="63"/>
  <c r="N37" i="63"/>
  <c r="J37" i="64"/>
  <c r="N24" i="63"/>
  <c r="N39" i="61"/>
  <c r="J37" i="62" s="1"/>
  <c r="N38" i="61"/>
  <c r="J36" i="62" s="1"/>
  <c r="N26" i="61"/>
  <c r="C42" i="60"/>
  <c r="D42" i="60"/>
  <c r="E42" i="60"/>
  <c r="F42" i="60"/>
  <c r="G42" i="60"/>
  <c r="H42" i="60"/>
  <c r="I42" i="60"/>
  <c r="B42" i="60"/>
  <c r="N44" i="59"/>
  <c r="N43" i="59"/>
  <c r="C43" i="59"/>
  <c r="D43" i="59"/>
  <c r="E43" i="59"/>
  <c r="F43" i="59"/>
  <c r="G43" i="59"/>
  <c r="H43" i="59"/>
  <c r="I43" i="59"/>
  <c r="J43" i="59"/>
  <c r="K43" i="59"/>
  <c r="L43" i="59"/>
  <c r="M43" i="59"/>
  <c r="B43" i="59"/>
  <c r="N13" i="59"/>
  <c r="N37" i="59"/>
  <c r="J36" i="60" s="1"/>
  <c r="N25" i="59"/>
  <c r="C45" i="58"/>
  <c r="D45" i="58"/>
  <c r="E45" i="58"/>
  <c r="F45" i="58"/>
  <c r="H45" i="58"/>
  <c r="I45" i="58"/>
  <c r="B45" i="58"/>
  <c r="B46" i="57"/>
  <c r="N45" i="57"/>
  <c r="J46" i="58"/>
  <c r="J45" i="58" s="1"/>
  <c r="C44" i="57"/>
  <c r="D44" i="57"/>
  <c r="E44" i="57"/>
  <c r="F44" i="57"/>
  <c r="G44" i="57"/>
  <c r="H44" i="57"/>
  <c r="I44" i="57"/>
  <c r="J44" i="57"/>
  <c r="K44" i="57"/>
  <c r="L44" i="57"/>
  <c r="M44" i="57"/>
  <c r="B44" i="57"/>
  <c r="N38" i="57"/>
  <c r="J39" i="58" s="1"/>
  <c r="N23" i="57"/>
  <c r="N24" i="57"/>
  <c r="N25" i="57"/>
  <c r="N26" i="57"/>
  <c r="N44" i="67"/>
  <c r="N44" i="57"/>
  <c r="J43" i="60"/>
  <c r="J42" i="60" s="1"/>
  <c r="B41" i="56"/>
  <c r="L51" i="55"/>
  <c r="N49" i="55"/>
  <c r="J42" i="56" s="1"/>
  <c r="J41" i="56" s="1"/>
  <c r="C48" i="55"/>
  <c r="D48" i="55"/>
  <c r="E48" i="55"/>
  <c r="F48" i="55"/>
  <c r="G48" i="55"/>
  <c r="H48" i="55"/>
  <c r="I48" i="55"/>
  <c r="J48" i="55"/>
  <c r="K48" i="55"/>
  <c r="L48" i="55"/>
  <c r="M48" i="55"/>
  <c r="B48" i="55"/>
  <c r="N29" i="55"/>
  <c r="N40" i="55"/>
  <c r="J33" i="56"/>
  <c r="N41" i="55"/>
  <c r="J34" i="56"/>
  <c r="N42" i="55"/>
  <c r="J35" i="56"/>
  <c r="N44" i="53"/>
  <c r="J41" i="54"/>
  <c r="J40" i="54" s="1"/>
  <c r="C43" i="53"/>
  <c r="D43" i="53"/>
  <c r="E43" i="53"/>
  <c r="F43" i="53"/>
  <c r="G43" i="53"/>
  <c r="H43" i="53"/>
  <c r="I43" i="53"/>
  <c r="J43" i="53"/>
  <c r="K43" i="53"/>
  <c r="L43" i="53"/>
  <c r="M43" i="53"/>
  <c r="N43" i="53"/>
  <c r="B43" i="53"/>
  <c r="N37" i="53"/>
  <c r="J34" i="54"/>
  <c r="N25" i="53"/>
  <c r="N44" i="51"/>
  <c r="J40" i="52" s="1"/>
  <c r="J39" i="52" s="1"/>
  <c r="C43" i="51"/>
  <c r="D43" i="51"/>
  <c r="E43" i="51"/>
  <c r="F43" i="51"/>
  <c r="G43" i="51"/>
  <c r="H43" i="51"/>
  <c r="I43" i="51"/>
  <c r="J43" i="51"/>
  <c r="K43" i="51"/>
  <c r="L43" i="51"/>
  <c r="M43" i="51"/>
  <c r="B43" i="51"/>
  <c r="N13" i="51"/>
  <c r="N14" i="51"/>
  <c r="N15" i="51"/>
  <c r="N16" i="51"/>
  <c r="N17" i="51"/>
  <c r="N12" i="51"/>
  <c r="N19" i="51"/>
  <c r="N22" i="51"/>
  <c r="N23" i="51"/>
  <c r="N24" i="51"/>
  <c r="N27" i="51"/>
  <c r="N25" i="51"/>
  <c r="N26" i="51"/>
  <c r="N28" i="51"/>
  <c r="N21" i="51"/>
  <c r="N31" i="51"/>
  <c r="N32" i="51"/>
  <c r="N33" i="51"/>
  <c r="N34" i="51"/>
  <c r="N35" i="51"/>
  <c r="N36" i="51"/>
  <c r="J32" i="52" s="1"/>
  <c r="N37" i="51"/>
  <c r="J33" i="52" s="1"/>
  <c r="N38" i="51"/>
  <c r="N30" i="51"/>
  <c r="N42" i="51"/>
  <c r="N41" i="51"/>
  <c r="N47" i="51"/>
  <c r="J43" i="52"/>
  <c r="N48" i="51"/>
  <c r="N49" i="51"/>
  <c r="J46" i="52" s="1"/>
  <c r="N46" i="51"/>
  <c r="J42" i="52" s="1"/>
  <c r="B45" i="51"/>
  <c r="N36" i="49"/>
  <c r="J29" i="50"/>
  <c r="N32" i="49"/>
  <c r="N51" i="49"/>
  <c r="C46" i="49"/>
  <c r="D46" i="49"/>
  <c r="E46" i="49"/>
  <c r="F46" i="49"/>
  <c r="G46" i="49"/>
  <c r="H46" i="49"/>
  <c r="I46" i="49"/>
  <c r="J46" i="49"/>
  <c r="K46" i="49"/>
  <c r="L46" i="49"/>
  <c r="M46" i="49"/>
  <c r="B46" i="49"/>
  <c r="N48" i="49"/>
  <c r="J41" i="50"/>
  <c r="N39" i="49"/>
  <c r="J32" i="50"/>
  <c r="N40" i="49"/>
  <c r="J33" i="50"/>
  <c r="N26" i="49"/>
  <c r="M46" i="47"/>
  <c r="M45" i="47" s="1"/>
  <c r="L46" i="47"/>
  <c r="L45" i="47" s="1"/>
  <c r="C45" i="47"/>
  <c r="D45" i="47"/>
  <c r="E45" i="47"/>
  <c r="F45" i="47"/>
  <c r="G45" i="47"/>
  <c r="H45" i="47"/>
  <c r="I45" i="47"/>
  <c r="J45" i="47"/>
  <c r="K45" i="47"/>
  <c r="B45" i="47"/>
  <c r="N38" i="47"/>
  <c r="J31" i="48"/>
  <c r="N39" i="47"/>
  <c r="N26" i="47"/>
  <c r="N46" i="47"/>
  <c r="J41" i="48" s="1"/>
  <c r="J40" i="48" s="1"/>
  <c r="J22" i="46"/>
  <c r="K45" i="45"/>
  <c r="L45" i="45"/>
  <c r="N14" i="45"/>
  <c r="N13" i="45"/>
  <c r="C46" i="45"/>
  <c r="D46" i="45"/>
  <c r="E46" i="45"/>
  <c r="F46" i="45"/>
  <c r="G46" i="45"/>
  <c r="H46" i="45"/>
  <c r="I46" i="45"/>
  <c r="J46" i="45"/>
  <c r="K46" i="45"/>
  <c r="L46" i="45"/>
  <c r="M46" i="45"/>
  <c r="B46" i="45"/>
  <c r="N15" i="45"/>
  <c r="N16" i="45"/>
  <c r="N17" i="45"/>
  <c r="N18" i="45"/>
  <c r="N39" i="45"/>
  <c r="N37" i="45"/>
  <c r="J33" i="46" s="1"/>
  <c r="N38" i="45"/>
  <c r="J34" i="46" s="1"/>
  <c r="N25" i="45"/>
  <c r="N15" i="43"/>
  <c r="J23" i="44"/>
  <c r="N14" i="43"/>
  <c r="N27" i="43"/>
  <c r="N47" i="43"/>
  <c r="N39" i="43"/>
  <c r="J36" i="44" s="1"/>
  <c r="N40" i="43"/>
  <c r="J37" i="44" s="1"/>
  <c r="N38" i="41"/>
  <c r="J34" i="42" s="1"/>
  <c r="N39" i="41"/>
  <c r="J35" i="42" s="1"/>
  <c r="N26" i="41"/>
  <c r="J44" i="44"/>
  <c r="N46" i="43"/>
  <c r="J43" i="44" s="1"/>
  <c r="N45" i="47"/>
  <c r="J22" i="44"/>
  <c r="N46" i="39"/>
  <c r="N45" i="39"/>
  <c r="D37" i="186"/>
  <c r="C44" i="39"/>
  <c r="D44" i="39"/>
  <c r="E44" i="39"/>
  <c r="F44" i="39"/>
  <c r="G44" i="39"/>
  <c r="H44" i="39"/>
  <c r="I44" i="39"/>
  <c r="J44" i="39"/>
  <c r="K44" i="39"/>
  <c r="L44" i="39"/>
  <c r="M44" i="39"/>
  <c r="B44" i="39"/>
  <c r="N43" i="39"/>
  <c r="N32" i="39"/>
  <c r="N33" i="39"/>
  <c r="N34" i="39"/>
  <c r="N35" i="39"/>
  <c r="N36" i="39"/>
  <c r="N37" i="39"/>
  <c r="D29" i="186"/>
  <c r="N38" i="39"/>
  <c r="D30" i="186"/>
  <c r="N39" i="39"/>
  <c r="N54" i="39"/>
  <c r="N25" i="39"/>
  <c r="N19" i="39"/>
  <c r="N20" i="39"/>
  <c r="C39" i="38"/>
  <c r="D39" i="38"/>
  <c r="E39" i="38"/>
  <c r="G39" i="38"/>
  <c r="H39" i="38"/>
  <c r="I39" i="38"/>
  <c r="B39" i="38"/>
  <c r="N46" i="37"/>
  <c r="J41" i="38"/>
  <c r="N47" i="37"/>
  <c r="J42" i="38"/>
  <c r="N45" i="37"/>
  <c r="E44" i="37"/>
  <c r="F44" i="37"/>
  <c r="G44" i="37"/>
  <c r="H44" i="37"/>
  <c r="I44" i="37"/>
  <c r="J44" i="37"/>
  <c r="K44" i="37"/>
  <c r="L44" i="37"/>
  <c r="M44" i="37"/>
  <c r="D44" i="37"/>
  <c r="N49" i="37"/>
  <c r="N50" i="37"/>
  <c r="N51" i="37"/>
  <c r="N52" i="37"/>
  <c r="N37" i="37"/>
  <c r="J32" i="38" s="1"/>
  <c r="N38" i="37"/>
  <c r="J33" i="38" s="1"/>
  <c r="N25" i="37"/>
  <c r="N18" i="37"/>
  <c r="C36" i="36"/>
  <c r="N48" i="126"/>
  <c r="N49" i="126"/>
  <c r="N50" i="126"/>
  <c r="N47" i="126"/>
  <c r="N32" i="126"/>
  <c r="N33" i="126"/>
  <c r="N34" i="126"/>
  <c r="N35" i="126"/>
  <c r="N36" i="126"/>
  <c r="N37" i="126"/>
  <c r="J29" i="36" s="1"/>
  <c r="N38" i="126"/>
  <c r="J30" i="36" s="1"/>
  <c r="N39" i="126"/>
  <c r="N23" i="126"/>
  <c r="N24" i="126"/>
  <c r="N25" i="126"/>
  <c r="N26" i="126"/>
  <c r="N27" i="126"/>
  <c r="N28" i="126"/>
  <c r="N29" i="126"/>
  <c r="N45" i="126"/>
  <c r="N44" i="126" s="1"/>
  <c r="C44" i="126"/>
  <c r="D44" i="126"/>
  <c r="E44" i="126"/>
  <c r="F44" i="126"/>
  <c r="G44" i="126"/>
  <c r="H44" i="126"/>
  <c r="I44" i="126"/>
  <c r="J44" i="126"/>
  <c r="K44" i="126"/>
  <c r="L44" i="126"/>
  <c r="M44" i="126"/>
  <c r="B44" i="126"/>
  <c r="N43" i="33"/>
  <c r="N44" i="33"/>
  <c r="N33" i="33"/>
  <c r="J34" i="34" s="1"/>
  <c r="N34" i="33"/>
  <c r="J35" i="34" s="1"/>
  <c r="N35" i="33"/>
  <c r="J36" i="34" s="1"/>
  <c r="N36" i="33"/>
  <c r="J37" i="34" s="1"/>
  <c r="N37" i="33"/>
  <c r="J38" i="34" s="1"/>
  <c r="N38" i="33"/>
  <c r="J39" i="34" s="1"/>
  <c r="N39" i="33"/>
  <c r="J40" i="34" s="1"/>
  <c r="N40" i="33"/>
  <c r="J41" i="34" s="1"/>
  <c r="N32" i="33"/>
  <c r="N31" i="33" s="1"/>
  <c r="N29" i="33"/>
  <c r="N30" i="33"/>
  <c r="N46" i="31"/>
  <c r="N45" i="31"/>
  <c r="J48" i="32" s="1"/>
  <c r="N44" i="31"/>
  <c r="J47" i="32" s="1"/>
  <c r="C43" i="31"/>
  <c r="D43" i="31"/>
  <c r="E43" i="31"/>
  <c r="F43" i="31"/>
  <c r="G43" i="31"/>
  <c r="H43" i="31"/>
  <c r="I43" i="31"/>
  <c r="J43" i="31"/>
  <c r="K43" i="31"/>
  <c r="L43" i="31"/>
  <c r="M43" i="31"/>
  <c r="B43" i="31"/>
  <c r="N36" i="31"/>
  <c r="J37" i="32" s="1"/>
  <c r="N37" i="31"/>
  <c r="J38" i="32" s="1"/>
  <c r="N26" i="31"/>
  <c r="B20" i="31"/>
  <c r="N29" i="29"/>
  <c r="N39" i="29"/>
  <c r="J31" i="30"/>
  <c r="N40" i="29"/>
  <c r="J32" i="30"/>
  <c r="B32" i="28"/>
  <c r="N42" i="33"/>
  <c r="N44" i="37"/>
  <c r="N43" i="31"/>
  <c r="J40" i="38"/>
  <c r="J39" i="38" s="1"/>
  <c r="D38" i="186"/>
  <c r="H32" i="28"/>
  <c r="N54" i="27"/>
  <c r="J26" i="28"/>
  <c r="N35" i="27"/>
  <c r="J27" i="28"/>
  <c r="N36" i="27"/>
  <c r="J28" i="28"/>
  <c r="N37" i="27"/>
  <c r="J29" i="28"/>
  <c r="N38" i="27"/>
  <c r="J30" i="28"/>
  <c r="N39" i="27"/>
  <c r="J31" i="28"/>
  <c r="N40" i="27"/>
  <c r="J32" i="28"/>
  <c r="N32" i="27"/>
  <c r="J24" i="28"/>
  <c r="D45" i="27"/>
  <c r="H45" i="27"/>
  <c r="L45" i="27"/>
  <c r="N26" i="27"/>
  <c r="N39" i="25"/>
  <c r="D32" i="184" s="1"/>
  <c r="D24" i="184" s="1"/>
  <c r="N40" i="25"/>
  <c r="D33" i="184" s="1"/>
  <c r="C22" i="25"/>
  <c r="D22" i="25"/>
  <c r="E22" i="25"/>
  <c r="F22" i="25"/>
  <c r="G22" i="25"/>
  <c r="H22" i="25"/>
  <c r="I22" i="25"/>
  <c r="J22" i="25"/>
  <c r="K22" i="25"/>
  <c r="L22" i="25"/>
  <c r="M22" i="25"/>
  <c r="B22" i="25"/>
  <c r="N31" i="27"/>
  <c r="J25" i="28"/>
  <c r="B42" i="161"/>
  <c r="B43" i="162"/>
  <c r="C43" i="162"/>
  <c r="D43" i="162"/>
  <c r="E43" i="162"/>
  <c r="F43" i="162"/>
  <c r="G43" i="162"/>
  <c r="H43" i="162"/>
  <c r="I43" i="162"/>
  <c r="J43" i="162"/>
  <c r="K43" i="162"/>
  <c r="L43" i="162"/>
  <c r="M43" i="162"/>
  <c r="C42" i="161"/>
  <c r="D42" i="161"/>
  <c r="E42" i="161"/>
  <c r="F42" i="161"/>
  <c r="G42" i="161"/>
  <c r="H42" i="161"/>
  <c r="I42" i="161"/>
  <c r="J42" i="161"/>
  <c r="K42" i="161"/>
  <c r="L42" i="161"/>
  <c r="M42" i="161"/>
  <c r="H19" i="156"/>
  <c r="H24" i="156"/>
  <c r="H51" i="156"/>
  <c r="N21" i="9"/>
  <c r="N22" i="9"/>
  <c r="C24" i="7" s="1"/>
  <c r="C23" i="7"/>
  <c r="C28" i="11" s="1"/>
  <c r="D28" i="11" s="1"/>
  <c r="K24" i="19"/>
  <c r="J76" i="19"/>
  <c r="J71" i="19"/>
  <c r="J64" i="19"/>
  <c r="J59" i="19"/>
  <c r="J52" i="19"/>
  <c r="J49" i="19"/>
  <c r="J48" i="19" s="1"/>
  <c r="J37" i="19"/>
  <c r="J28" i="19"/>
  <c r="J22" i="19"/>
  <c r="J13" i="19" s="1"/>
  <c r="J14" i="19"/>
  <c r="B28" i="8"/>
  <c r="G29" i="160"/>
  <c r="G28" i="158"/>
  <c r="H65" i="157"/>
  <c r="H66" i="156"/>
  <c r="G28" i="159"/>
  <c r="K28" i="112"/>
  <c r="K32" i="111"/>
  <c r="H32" i="141"/>
  <c r="K30" i="140"/>
  <c r="K30" i="139"/>
  <c r="I28" i="110"/>
  <c r="K27" i="109"/>
  <c r="K29" i="108"/>
  <c r="H64" i="169"/>
  <c r="K29" i="107"/>
  <c r="I28" i="106"/>
  <c r="I28" i="105"/>
  <c r="K27" i="104"/>
  <c r="K28" i="103"/>
  <c r="L27" i="102"/>
  <c r="K27" i="101"/>
  <c r="K27" i="99"/>
  <c r="K27" i="100"/>
  <c r="K28" i="98"/>
  <c r="K30" i="97"/>
  <c r="K28" i="96"/>
  <c r="K29" i="95"/>
  <c r="K29" i="94"/>
  <c r="K28" i="93"/>
  <c r="K30" i="92"/>
  <c r="K32" i="91"/>
  <c r="K27" i="90"/>
  <c r="K28" i="89"/>
  <c r="K28" i="88"/>
  <c r="C53" i="187"/>
  <c r="C48" i="187"/>
  <c r="C43" i="187"/>
  <c r="C40" i="187"/>
  <c r="C30" i="187"/>
  <c r="C21" i="187"/>
  <c r="C18" i="187"/>
  <c r="C10" i="187"/>
  <c r="C11" i="187"/>
  <c r="E49" i="127"/>
  <c r="E43" i="127"/>
  <c r="E37" i="127"/>
  <c r="E28" i="127"/>
  <c r="E24" i="127"/>
  <c r="E19" i="127" s="1"/>
  <c r="E20" i="127"/>
  <c r="F47" i="80"/>
  <c r="F43" i="80"/>
  <c r="F38" i="80"/>
  <c r="F28" i="80"/>
  <c r="F24" i="80"/>
  <c r="F20" i="80"/>
  <c r="I50" i="78"/>
  <c r="I43" i="78"/>
  <c r="I38" i="78"/>
  <c r="I27" i="78"/>
  <c r="I24" i="78"/>
  <c r="I20" i="78"/>
  <c r="I34" i="76"/>
  <c r="I49" i="76"/>
  <c r="I41" i="76"/>
  <c r="I24" i="76"/>
  <c r="I21" i="76"/>
  <c r="I17" i="76"/>
  <c r="I48" i="74"/>
  <c r="I41" i="74"/>
  <c r="I36" i="74"/>
  <c r="I26" i="74"/>
  <c r="I23" i="74"/>
  <c r="I19" i="74"/>
  <c r="I19" i="78"/>
  <c r="I42" i="72"/>
  <c r="I37" i="72"/>
  <c r="I52" i="72"/>
  <c r="I45" i="72"/>
  <c r="I26" i="72"/>
  <c r="I23" i="72"/>
  <c r="I19" i="72"/>
  <c r="I52" i="70"/>
  <c r="I45" i="70"/>
  <c r="I42" i="70"/>
  <c r="I31" i="70"/>
  <c r="I28" i="70"/>
  <c r="I24" i="70"/>
  <c r="I51" i="68"/>
  <c r="I44" i="68"/>
  <c r="I39" i="68"/>
  <c r="I29" i="68"/>
  <c r="I26" i="68"/>
  <c r="I22" i="68"/>
  <c r="I50" i="66"/>
  <c r="I41" i="66"/>
  <c r="I38" i="66"/>
  <c r="I28" i="66"/>
  <c r="I24" i="66"/>
  <c r="I20" i="66"/>
  <c r="I54" i="64"/>
  <c r="I45" i="64"/>
  <c r="I39" i="64" s="1"/>
  <c r="I57" i="64" s="1"/>
  <c r="I40" i="64"/>
  <c r="I29" i="64"/>
  <c r="I26" i="64"/>
  <c r="I22" i="64"/>
  <c r="I52" i="62"/>
  <c r="I45" i="62"/>
  <c r="I40" i="62"/>
  <c r="I29" i="62"/>
  <c r="I25" i="62"/>
  <c r="I21" i="62"/>
  <c r="I44" i="60"/>
  <c r="I49" i="60"/>
  <c r="I39" i="60"/>
  <c r="I38" i="60" s="1"/>
  <c r="I52" i="60" s="1"/>
  <c r="I29" i="60"/>
  <c r="I26" i="60"/>
  <c r="I22" i="60"/>
  <c r="I42" i="58"/>
  <c r="I54" i="58"/>
  <c r="I47" i="58"/>
  <c r="I41" i="58"/>
  <c r="I32" i="58"/>
  <c r="I28" i="58"/>
  <c r="I24" i="58"/>
  <c r="I50" i="56"/>
  <c r="I44" i="56"/>
  <c r="I38" i="56"/>
  <c r="I27" i="56"/>
  <c r="I24" i="56"/>
  <c r="I20" i="56"/>
  <c r="I47" i="54"/>
  <c r="I37" i="54"/>
  <c r="I36" i="54"/>
  <c r="I27" i="54"/>
  <c r="I24" i="54"/>
  <c r="I20" i="54"/>
  <c r="I48" i="52"/>
  <c r="I41" i="52"/>
  <c r="I36" i="52"/>
  <c r="I25" i="52"/>
  <c r="I22" i="52"/>
  <c r="I18" i="52"/>
  <c r="I49" i="50"/>
  <c r="I42" i="50"/>
  <c r="I36" i="50"/>
  <c r="I24" i="50"/>
  <c r="I21" i="50"/>
  <c r="I17" i="50"/>
  <c r="I51" i="48"/>
  <c r="I42" i="48"/>
  <c r="I35" i="48"/>
  <c r="I24" i="48"/>
  <c r="I21" i="48"/>
  <c r="I17" i="48"/>
  <c r="I16" i="48" s="1"/>
  <c r="I50" i="46"/>
  <c r="I43" i="46"/>
  <c r="I40" i="46"/>
  <c r="I37" i="46"/>
  <c r="I26" i="46"/>
  <c r="I23" i="46"/>
  <c r="I19" i="46"/>
  <c r="I51" i="44"/>
  <c r="I45" i="44"/>
  <c r="I40" i="44"/>
  <c r="I29" i="44"/>
  <c r="I25" i="44"/>
  <c r="I21" i="44"/>
  <c r="I23" i="42"/>
  <c r="I55" i="42"/>
  <c r="I46" i="42"/>
  <c r="I38" i="42"/>
  <c r="I27" i="42"/>
  <c r="I19" i="42"/>
  <c r="C18" i="186"/>
  <c r="C14" i="186"/>
  <c r="C51" i="186"/>
  <c r="C41" i="186"/>
  <c r="C36" i="186"/>
  <c r="C33" i="186"/>
  <c r="C22" i="186"/>
  <c r="I50" i="38"/>
  <c r="I43" i="38"/>
  <c r="I36" i="38"/>
  <c r="I25" i="38"/>
  <c r="I22" i="38"/>
  <c r="I18" i="38"/>
  <c r="I46" i="36"/>
  <c r="I39" i="36"/>
  <c r="I33" i="36"/>
  <c r="I32" i="36" s="1"/>
  <c r="I48" i="36" s="1"/>
  <c r="I22" i="36"/>
  <c r="I14" i="36"/>
  <c r="I13" i="36" s="1"/>
  <c r="I32" i="34"/>
  <c r="I53" i="34"/>
  <c r="I46" i="34"/>
  <c r="I43" i="34"/>
  <c r="I42" i="34"/>
  <c r="I29" i="34"/>
  <c r="I25" i="34"/>
  <c r="I24" i="34" s="1"/>
  <c r="I55" i="34" s="1"/>
  <c r="I59" i="32"/>
  <c r="I50" i="32"/>
  <c r="I41" i="32"/>
  <c r="I30" i="32"/>
  <c r="I26" i="32"/>
  <c r="I22" i="32"/>
  <c r="I21" i="32" s="1"/>
  <c r="I20" i="30"/>
  <c r="I15" i="30" s="1"/>
  <c r="I16" i="30"/>
  <c r="I56" i="30"/>
  <c r="I46" i="30"/>
  <c r="I42" i="30"/>
  <c r="I35" i="30"/>
  <c r="I24" i="30"/>
  <c r="I48" i="28"/>
  <c r="I41" i="28"/>
  <c r="I34" i="28"/>
  <c r="I23" i="28"/>
  <c r="I15" i="28"/>
  <c r="I19" i="28"/>
  <c r="C39" i="184"/>
  <c r="C20" i="184"/>
  <c r="C49" i="184"/>
  <c r="C43" i="184"/>
  <c r="C36" i="184"/>
  <c r="C35" i="184" s="1"/>
  <c r="C24" i="184"/>
  <c r="C16" i="184"/>
  <c r="I14" i="24"/>
  <c r="I20" i="24"/>
  <c r="I25" i="24"/>
  <c r="I34" i="24"/>
  <c r="I44" i="24"/>
  <c r="I47" i="24"/>
  <c r="I54" i="24"/>
  <c r="I59" i="24"/>
  <c r="I65" i="24"/>
  <c r="I69" i="24"/>
  <c r="B56" i="23"/>
  <c r="C56" i="23"/>
  <c r="D56" i="23"/>
  <c r="E56" i="23"/>
  <c r="F56" i="23"/>
  <c r="G56" i="23"/>
  <c r="H56" i="23"/>
  <c r="I56" i="23"/>
  <c r="J56" i="23"/>
  <c r="K56" i="23"/>
  <c r="L56" i="23"/>
  <c r="M56" i="23"/>
  <c r="I35" i="52"/>
  <c r="I18" i="46"/>
  <c r="I35" i="50"/>
  <c r="I34" i="48"/>
  <c r="I53" i="48" s="1"/>
  <c r="C32" i="186"/>
  <c r="I38" i="68"/>
  <c r="I53" i="68" s="1"/>
  <c r="I36" i="72"/>
  <c r="I18" i="72"/>
  <c r="I41" i="70"/>
  <c r="I23" i="70"/>
  <c r="I21" i="68"/>
  <c r="I19" i="66"/>
  <c r="I37" i="66"/>
  <c r="I21" i="64"/>
  <c r="I39" i="62"/>
  <c r="I54" i="62" s="1"/>
  <c r="I20" i="62"/>
  <c r="I21" i="60"/>
  <c r="I23" i="58"/>
  <c r="I56" i="58" s="1"/>
  <c r="I37" i="56"/>
  <c r="I19" i="56"/>
  <c r="I19" i="54"/>
  <c r="I49" i="54" s="1"/>
  <c r="I17" i="52"/>
  <c r="I16" i="50"/>
  <c r="I36" i="46"/>
  <c r="I52" i="46" s="1"/>
  <c r="I39" i="44"/>
  <c r="I53" i="44" s="1"/>
  <c r="I20" i="44"/>
  <c r="I37" i="42"/>
  <c r="I18" i="42"/>
  <c r="C13" i="186"/>
  <c r="I35" i="38"/>
  <c r="I17" i="38"/>
  <c r="I52" i="38" s="1"/>
  <c r="C15" i="184"/>
  <c r="I54" i="70"/>
  <c r="I52" i="56"/>
  <c r="C54" i="186"/>
  <c r="D23" i="7"/>
  <c r="E32" i="191"/>
  <c r="E31" i="191"/>
  <c r="E30" i="191"/>
  <c r="E29" i="191"/>
  <c r="E28" i="191"/>
  <c r="E27" i="191"/>
  <c r="E26" i="191"/>
  <c r="E25" i="191"/>
  <c r="J29" i="63"/>
  <c r="C60" i="9"/>
  <c r="C65" i="9"/>
  <c r="C69" i="83"/>
  <c r="E68" i="83"/>
  <c r="C64" i="83"/>
  <c r="C59" i="83"/>
  <c r="C52" i="83"/>
  <c r="B48" i="83"/>
  <c r="D28" i="83"/>
  <c r="C28" i="83"/>
  <c r="B28" i="83"/>
  <c r="D23" i="83"/>
  <c r="C23" i="83"/>
  <c r="B23" i="83"/>
  <c r="D15" i="83"/>
  <c r="D14" i="177"/>
  <c r="B64" i="177"/>
  <c r="D15" i="177"/>
  <c r="D17" i="177"/>
  <c r="D18" i="177"/>
  <c r="D19" i="177"/>
  <c r="D20" i="177"/>
  <c r="D21" i="177"/>
  <c r="D22" i="177"/>
  <c r="D23" i="177"/>
  <c r="D24" i="177"/>
  <c r="D25" i="177"/>
  <c r="D26" i="177"/>
  <c r="D28" i="177"/>
  <c r="D29" i="177"/>
  <c r="D30" i="177"/>
  <c r="D31" i="177"/>
  <c r="B33" i="177"/>
  <c r="E33" i="177" s="1"/>
  <c r="E64" i="177"/>
  <c r="G63" i="169"/>
  <c r="G49" i="169"/>
  <c r="G17" i="169"/>
  <c r="G22" i="169"/>
  <c r="F63" i="169"/>
  <c r="E63" i="169"/>
  <c r="D63" i="169"/>
  <c r="C63" i="169"/>
  <c r="B63" i="169"/>
  <c r="C52" i="169"/>
  <c r="C49" i="169" s="1"/>
  <c r="D52" i="169"/>
  <c r="E52" i="169"/>
  <c r="E49" i="169"/>
  <c r="F52" i="169"/>
  <c r="B52" i="169"/>
  <c r="B49" i="169" s="1"/>
  <c r="B64" i="169" s="1"/>
  <c r="C25" i="169"/>
  <c r="C22" i="169"/>
  <c r="D25" i="169"/>
  <c r="E25" i="169"/>
  <c r="F25" i="169"/>
  <c r="B25" i="169"/>
  <c r="D22" i="169"/>
  <c r="E22" i="169"/>
  <c r="F22" i="169"/>
  <c r="B22" i="169"/>
  <c r="C17" i="169"/>
  <c r="D17" i="169"/>
  <c r="E17" i="169"/>
  <c r="F17" i="169"/>
  <c r="B17" i="169"/>
  <c r="D49" i="169"/>
  <c r="D64" i="169" s="1"/>
  <c r="F49" i="169"/>
  <c r="N49" i="47"/>
  <c r="J45" i="48" s="1"/>
  <c r="N50" i="47"/>
  <c r="J46" i="48" s="1"/>
  <c r="N51" i="47"/>
  <c r="J47" i="48" s="1"/>
  <c r="N48" i="47"/>
  <c r="J43" i="48" s="1"/>
  <c r="J42" i="48" s="1"/>
  <c r="N44" i="47"/>
  <c r="N43" i="47"/>
  <c r="N32" i="47"/>
  <c r="N24" i="47"/>
  <c r="N25" i="47"/>
  <c r="N27" i="47"/>
  <c r="N28" i="47"/>
  <c r="N29" i="47"/>
  <c r="N30" i="47"/>
  <c r="N23" i="47"/>
  <c r="N21" i="47"/>
  <c r="N15" i="47"/>
  <c r="N16" i="47"/>
  <c r="N17" i="47"/>
  <c r="N18" i="47"/>
  <c r="N19" i="47"/>
  <c r="N14" i="47"/>
  <c r="E24" i="83"/>
  <c r="E27" i="83"/>
  <c r="E29" i="83"/>
  <c r="E32" i="83"/>
  <c r="E33" i="83"/>
  <c r="E34" i="83"/>
  <c r="E35" i="83"/>
  <c r="E36" i="83"/>
  <c r="E50" i="83"/>
  <c r="E51" i="83"/>
  <c r="E60" i="83"/>
  <c r="E61" i="83"/>
  <c r="E62" i="83"/>
  <c r="E63" i="83"/>
  <c r="E65" i="83"/>
  <c r="E66" i="83"/>
  <c r="E67" i="83"/>
  <c r="E70" i="83"/>
  <c r="E71" i="83"/>
  <c r="E73" i="83"/>
  <c r="E74" i="83"/>
  <c r="E75" i="83"/>
  <c r="F64" i="169"/>
  <c r="B45" i="65"/>
  <c r="B54" i="64"/>
  <c r="E22" i="64"/>
  <c r="F22" i="64"/>
  <c r="G22" i="64"/>
  <c r="H22" i="64"/>
  <c r="B22" i="64"/>
  <c r="B45" i="62"/>
  <c r="B40" i="62"/>
  <c r="B45" i="61"/>
  <c r="B31" i="61"/>
  <c r="B22" i="61"/>
  <c r="B19" i="61"/>
  <c r="B12" i="61"/>
  <c r="B11" i="61" s="1"/>
  <c r="B30" i="59"/>
  <c r="B21" i="59"/>
  <c r="B12" i="59"/>
  <c r="B47" i="58"/>
  <c r="B42" i="58"/>
  <c r="B24" i="58"/>
  <c r="B31" i="57"/>
  <c r="B22" i="57"/>
  <c r="B19" i="57"/>
  <c r="B13" i="57"/>
  <c r="B12" i="57" s="1"/>
  <c r="B50" i="55"/>
  <c r="B45" i="55"/>
  <c r="B34" i="55"/>
  <c r="B25" i="55"/>
  <c r="B40" i="53"/>
  <c r="B30" i="53"/>
  <c r="B21" i="53"/>
  <c r="B13" i="53"/>
  <c r="D21" i="53"/>
  <c r="D13" i="53"/>
  <c r="C13" i="53"/>
  <c r="B40" i="51"/>
  <c r="B39" i="51" s="1"/>
  <c r="B29" i="51"/>
  <c r="B20" i="51"/>
  <c r="B11" i="51"/>
  <c r="B47" i="47"/>
  <c r="B42" i="47"/>
  <c r="B31" i="47"/>
  <c r="B22" i="47"/>
  <c r="B13" i="47"/>
  <c r="K41" i="45"/>
  <c r="B30" i="45"/>
  <c r="B21" i="45"/>
  <c r="B12" i="45"/>
  <c r="B21" i="44"/>
  <c r="B43" i="43"/>
  <c r="B23" i="43"/>
  <c r="B20" i="43"/>
  <c r="B13" i="43"/>
  <c r="E38" i="42"/>
  <c r="B38" i="42"/>
  <c r="G23" i="42"/>
  <c r="F23" i="42"/>
  <c r="B23" i="42"/>
  <c r="B19" i="42"/>
  <c r="B45" i="41"/>
  <c r="B42" i="41"/>
  <c r="B31" i="41"/>
  <c r="B22" i="41"/>
  <c r="B12" i="41"/>
  <c r="B39" i="62"/>
  <c r="B53" i="39"/>
  <c r="B48" i="39"/>
  <c r="B41" i="39"/>
  <c r="B30" i="39"/>
  <c r="B11" i="39"/>
  <c r="E36" i="38"/>
  <c r="B39" i="36"/>
  <c r="B36" i="36"/>
  <c r="B32" i="36"/>
  <c r="B33" i="36"/>
  <c r="B14" i="36"/>
  <c r="B41" i="126"/>
  <c r="C30" i="126"/>
  <c r="C11" i="126"/>
  <c r="B46" i="126"/>
  <c r="B30" i="126"/>
  <c r="B21" i="126"/>
  <c r="B18" i="126"/>
  <c r="B11" i="126"/>
  <c r="B10" i="126" s="1"/>
  <c r="B46" i="34"/>
  <c r="E42" i="34"/>
  <c r="F42" i="34"/>
  <c r="E25" i="34"/>
  <c r="E24" i="34" s="1"/>
  <c r="F25" i="34"/>
  <c r="F24" i="34" s="1"/>
  <c r="G25" i="34"/>
  <c r="H25" i="34"/>
  <c r="B45" i="33"/>
  <c r="B31" i="33"/>
  <c r="B22" i="33"/>
  <c r="B13" i="33"/>
  <c r="B59" i="32"/>
  <c r="H46" i="32"/>
  <c r="D50" i="32"/>
  <c r="C50" i="32"/>
  <c r="B50" i="32"/>
  <c r="E40" i="32"/>
  <c r="B30" i="32"/>
  <c r="E22" i="32"/>
  <c r="E21" i="32" s="1"/>
  <c r="E46" i="30"/>
  <c r="F46" i="30"/>
  <c r="G46" i="30"/>
  <c r="H46" i="30"/>
  <c r="E35" i="30"/>
  <c r="E34" i="30" s="1"/>
  <c r="F35" i="30"/>
  <c r="F34" i="30" s="1"/>
  <c r="G35" i="30"/>
  <c r="H35" i="30"/>
  <c r="E16" i="30"/>
  <c r="E15" i="30" s="1"/>
  <c r="F16" i="30"/>
  <c r="F15" i="30" s="1"/>
  <c r="G16" i="30"/>
  <c r="G15" i="30" s="1"/>
  <c r="H16" i="30"/>
  <c r="B41" i="28"/>
  <c r="B48" i="27"/>
  <c r="B31" i="27"/>
  <c r="B22" i="27"/>
  <c r="B19" i="27"/>
  <c r="B12" i="27"/>
  <c r="E33" i="26"/>
  <c r="B25" i="26"/>
  <c r="B21" i="26"/>
  <c r="B17" i="26"/>
  <c r="B16" i="26" s="1"/>
  <c r="B54" i="25"/>
  <c r="B49" i="25"/>
  <c r="B46" i="25"/>
  <c r="B43" i="25"/>
  <c r="B31" i="25"/>
  <c r="B11" i="25"/>
  <c r="B69" i="24"/>
  <c r="B65" i="24"/>
  <c r="B34" i="24"/>
  <c r="B32" i="23"/>
  <c r="B13" i="23"/>
  <c r="B65" i="22"/>
  <c r="B62" i="22"/>
  <c r="B14" i="22"/>
  <c r="E14" i="19"/>
  <c r="F14" i="19"/>
  <c r="G14" i="19"/>
  <c r="H14" i="19"/>
  <c r="H13" i="19" s="1"/>
  <c r="I14" i="19"/>
  <c r="I13" i="19" s="1"/>
  <c r="D14" i="19"/>
  <c r="C14" i="19"/>
  <c r="B16" i="14"/>
  <c r="B26" i="7"/>
  <c r="B21" i="7"/>
  <c r="B13" i="7"/>
  <c r="B11" i="27"/>
  <c r="E43" i="82"/>
  <c r="E44" i="82"/>
  <c r="E45" i="82"/>
  <c r="E46" i="82"/>
  <c r="E47" i="82"/>
  <c r="E48" i="82"/>
  <c r="E28" i="82"/>
  <c r="E29" i="82"/>
  <c r="E30" i="82"/>
  <c r="E31" i="82"/>
  <c r="E32" i="82"/>
  <c r="E33" i="82"/>
  <c r="E34" i="82"/>
  <c r="E35" i="82"/>
  <c r="E36" i="82"/>
  <c r="E37" i="82"/>
  <c r="E38" i="82"/>
  <c r="E39" i="82"/>
  <c r="E40" i="82"/>
  <c r="E16" i="82"/>
  <c r="E17" i="82"/>
  <c r="E18" i="82"/>
  <c r="E19" i="82"/>
  <c r="E20" i="82"/>
  <c r="E21" i="82"/>
  <c r="E22" i="82"/>
  <c r="E23" i="82"/>
  <c r="E24" i="82"/>
  <c r="E25" i="82"/>
  <c r="D17" i="82"/>
  <c r="D29" i="82"/>
  <c r="D48" i="82"/>
  <c r="D47" i="82"/>
  <c r="D45" i="82"/>
  <c r="D43" i="82"/>
  <c r="E42" i="82"/>
  <c r="D42" i="82"/>
  <c r="B41" i="82"/>
  <c r="E41" i="82" s="1"/>
  <c r="D39" i="82"/>
  <c r="D37" i="82"/>
  <c r="D36" i="82"/>
  <c r="D35" i="82"/>
  <c r="D34" i="82"/>
  <c r="D33" i="82"/>
  <c r="D32" i="82"/>
  <c r="D31" i="82"/>
  <c r="D30" i="82"/>
  <c r="D28" i="82"/>
  <c r="E27" i="82"/>
  <c r="D27" i="82"/>
  <c r="B26" i="82"/>
  <c r="E26" i="82" s="1"/>
  <c r="D25" i="82"/>
  <c r="D24" i="82"/>
  <c r="D23" i="82"/>
  <c r="D22" i="82"/>
  <c r="D20" i="82"/>
  <c r="D19" i="82"/>
  <c r="D18" i="82"/>
  <c r="D15" i="82"/>
  <c r="B14" i="82"/>
  <c r="D44" i="82"/>
  <c r="E15" i="82"/>
  <c r="D16" i="82"/>
  <c r="D38" i="82"/>
  <c r="D46" i="82"/>
  <c r="D21" i="82"/>
  <c r="D40" i="82"/>
  <c r="H50" i="32"/>
  <c r="B70" i="7"/>
  <c r="B67" i="7"/>
  <c r="B62" i="7"/>
  <c r="B57" i="7"/>
  <c r="B50" i="7"/>
  <c r="B35" i="7"/>
  <c r="C29" i="127"/>
  <c r="F68" i="24"/>
  <c r="F65" i="24" s="1"/>
  <c r="D68" i="24"/>
  <c r="D65" i="24" s="1"/>
  <c r="D42" i="24"/>
  <c r="D34" i="24" s="1"/>
  <c r="D59" i="24"/>
  <c r="F52" i="44"/>
  <c r="F51" i="44"/>
  <c r="B16" i="30"/>
  <c r="H20" i="30"/>
  <c r="H15" i="30" s="1"/>
  <c r="G20" i="30"/>
  <c r="C20" i="30"/>
  <c r="D20" i="30"/>
  <c r="D14" i="24"/>
  <c r="C59" i="24"/>
  <c r="F64" i="24"/>
  <c r="F59" i="24" s="1"/>
  <c r="F69" i="24"/>
  <c r="F34" i="24"/>
  <c r="F54" i="24"/>
  <c r="F47" i="24"/>
  <c r="F44" i="24"/>
  <c r="F25" i="24"/>
  <c r="F20" i="24"/>
  <c r="F14" i="24"/>
  <c r="D20" i="24"/>
  <c r="D25" i="24"/>
  <c r="D44" i="24"/>
  <c r="D47" i="24"/>
  <c r="D54" i="24"/>
  <c r="D69" i="24"/>
  <c r="N13" i="25"/>
  <c r="N14" i="25"/>
  <c r="N15" i="25"/>
  <c r="N16" i="25"/>
  <c r="N18" i="25"/>
  <c r="C45" i="24"/>
  <c r="C30" i="24"/>
  <c r="C25" i="24" s="1"/>
  <c r="C15" i="24"/>
  <c r="C21" i="24"/>
  <c r="C14" i="24"/>
  <c r="C20" i="24"/>
  <c r="E18" i="42"/>
  <c r="E37" i="42"/>
  <c r="G52" i="78"/>
  <c r="G51" i="74"/>
  <c r="E51" i="74"/>
  <c r="B37" i="60"/>
  <c r="C42" i="24"/>
  <c r="C34" i="24" s="1"/>
  <c r="C47" i="24"/>
  <c r="C44" i="24"/>
  <c r="C54" i="24"/>
  <c r="C65" i="24"/>
  <c r="C69" i="24"/>
  <c r="B54" i="24"/>
  <c r="B14" i="24"/>
  <c r="B20" i="24"/>
  <c r="B25" i="24"/>
  <c r="B44" i="24"/>
  <c r="B47" i="24"/>
  <c r="B59" i="24"/>
  <c r="D59" i="30"/>
  <c r="D37" i="30"/>
  <c r="D48" i="30"/>
  <c r="C33" i="30"/>
  <c r="C24" i="30" s="1"/>
  <c r="C32" i="28"/>
  <c r="D32" i="28"/>
  <c r="E32" i="28"/>
  <c r="E23" i="28" s="1"/>
  <c r="F32" i="28"/>
  <c r="H39" i="32"/>
  <c r="G39" i="32"/>
  <c r="F39" i="32"/>
  <c r="E39" i="32"/>
  <c r="E30" i="32" s="1"/>
  <c r="D39" i="32"/>
  <c r="C39" i="32"/>
  <c r="H33" i="30"/>
  <c r="G33" i="30"/>
  <c r="G24" i="30" s="1"/>
  <c r="E33" i="30"/>
  <c r="E24" i="30" s="1"/>
  <c r="B33" i="30"/>
  <c r="B23" i="28"/>
  <c r="H42" i="24"/>
  <c r="H34" i="24" s="1"/>
  <c r="B38" i="187"/>
  <c r="D35" i="127"/>
  <c r="D28" i="127"/>
  <c r="C35" i="127"/>
  <c r="B35" i="127"/>
  <c r="B28" i="127" s="1"/>
  <c r="B51" i="127" s="1"/>
  <c r="E36" i="80"/>
  <c r="D36" i="80"/>
  <c r="C36" i="80"/>
  <c r="B36" i="80"/>
  <c r="H36" i="78"/>
  <c r="G36" i="78"/>
  <c r="F36" i="78"/>
  <c r="E36" i="78"/>
  <c r="D36" i="78"/>
  <c r="C36" i="78"/>
  <c r="B36" i="78"/>
  <c r="H32" i="76"/>
  <c r="G32" i="76"/>
  <c r="F32" i="76"/>
  <c r="E32" i="76"/>
  <c r="D32" i="76"/>
  <c r="C32" i="76"/>
  <c r="B32" i="76"/>
  <c r="H34" i="74"/>
  <c r="G34" i="74"/>
  <c r="F34" i="74"/>
  <c r="E34" i="74"/>
  <c r="D34" i="74"/>
  <c r="C34" i="74"/>
  <c r="B34" i="74"/>
  <c r="B26" i="74"/>
  <c r="H35" i="72"/>
  <c r="G35" i="72"/>
  <c r="F35" i="72"/>
  <c r="E35" i="72"/>
  <c r="D35" i="72"/>
  <c r="C35" i="72"/>
  <c r="B35" i="72"/>
  <c r="H40" i="70"/>
  <c r="G40" i="70"/>
  <c r="F40" i="70"/>
  <c r="E40" i="70"/>
  <c r="D40" i="70"/>
  <c r="C40" i="70"/>
  <c r="B40" i="70"/>
  <c r="H37" i="68"/>
  <c r="G37" i="68"/>
  <c r="F37" i="68"/>
  <c r="E37" i="68"/>
  <c r="D37" i="68"/>
  <c r="C37" i="68"/>
  <c r="B37" i="68"/>
  <c r="H36" i="66"/>
  <c r="G36" i="66"/>
  <c r="F36" i="66"/>
  <c r="E36" i="66"/>
  <c r="D36" i="66"/>
  <c r="C36" i="66"/>
  <c r="B36" i="66"/>
  <c r="H38" i="64"/>
  <c r="G38" i="64"/>
  <c r="F38" i="64"/>
  <c r="E38" i="64"/>
  <c r="D38" i="64"/>
  <c r="C38" i="64"/>
  <c r="B38" i="64"/>
  <c r="B29" i="64" s="1"/>
  <c r="H38" i="62"/>
  <c r="G38" i="62"/>
  <c r="F38" i="62"/>
  <c r="E38" i="62"/>
  <c r="D38" i="62"/>
  <c r="C38" i="62"/>
  <c r="B38" i="62"/>
  <c r="H37" i="60"/>
  <c r="G37" i="60"/>
  <c r="F37" i="60"/>
  <c r="E37" i="60"/>
  <c r="D37" i="60"/>
  <c r="C37" i="60"/>
  <c r="H40" i="58"/>
  <c r="G40" i="58"/>
  <c r="F40" i="58"/>
  <c r="E40" i="58"/>
  <c r="D40" i="58"/>
  <c r="C40" i="58"/>
  <c r="B40" i="58"/>
  <c r="B32" i="58" s="1"/>
  <c r="H36" i="56"/>
  <c r="G36" i="56"/>
  <c r="F36" i="56"/>
  <c r="E36" i="56"/>
  <c r="D36" i="56"/>
  <c r="C36" i="56"/>
  <c r="B36" i="56"/>
  <c r="H35" i="54"/>
  <c r="G35" i="54"/>
  <c r="F35" i="54"/>
  <c r="E35" i="54"/>
  <c r="D35" i="54"/>
  <c r="C35" i="54"/>
  <c r="B35" i="54"/>
  <c r="H34" i="52"/>
  <c r="G34" i="52"/>
  <c r="F34" i="52"/>
  <c r="E34" i="52"/>
  <c r="D34" i="52"/>
  <c r="C34" i="52"/>
  <c r="B34" i="52"/>
  <c r="H34" i="50"/>
  <c r="G34" i="50"/>
  <c r="F34" i="50"/>
  <c r="E34" i="50"/>
  <c r="D34" i="50"/>
  <c r="C34" i="50"/>
  <c r="B34" i="50"/>
  <c r="H33" i="48"/>
  <c r="H24" i="48" s="1"/>
  <c r="G33" i="48"/>
  <c r="F33" i="48"/>
  <c r="E52" i="46"/>
  <c r="H35" i="46"/>
  <c r="G35" i="46"/>
  <c r="F35" i="46"/>
  <c r="E35" i="46"/>
  <c r="D35" i="46"/>
  <c r="C35" i="46"/>
  <c r="B35" i="46"/>
  <c r="H38" i="44"/>
  <c r="G38" i="44"/>
  <c r="F38" i="44"/>
  <c r="E38" i="44"/>
  <c r="D38" i="44"/>
  <c r="C38" i="44"/>
  <c r="B38" i="44"/>
  <c r="B29" i="44"/>
  <c r="H36" i="42"/>
  <c r="G36" i="42"/>
  <c r="E36" i="42"/>
  <c r="E27" i="42" s="1"/>
  <c r="D36" i="42"/>
  <c r="C36" i="42"/>
  <c r="B36" i="42"/>
  <c r="B27" i="42" s="1"/>
  <c r="G29" i="40"/>
  <c r="F29" i="40"/>
  <c r="E29" i="40"/>
  <c r="D29" i="40"/>
  <c r="C29" i="40"/>
  <c r="B29" i="40"/>
  <c r="B22" i="40" s="1"/>
  <c r="B31" i="186"/>
  <c r="E43" i="38"/>
  <c r="H34" i="38"/>
  <c r="G34" i="38"/>
  <c r="F34" i="38"/>
  <c r="E34" i="38"/>
  <c r="D34" i="38"/>
  <c r="C34" i="38"/>
  <c r="B34" i="38"/>
  <c r="B25" i="38" s="1"/>
  <c r="H31" i="36"/>
  <c r="G31" i="36"/>
  <c r="G22" i="36"/>
  <c r="F31" i="36"/>
  <c r="E31" i="36"/>
  <c r="D31" i="36"/>
  <c r="C31" i="36"/>
  <c r="C22" i="36" s="1"/>
  <c r="B31" i="36"/>
  <c r="B22" i="36" s="1"/>
  <c r="E22" i="36"/>
  <c r="E35" i="38"/>
  <c r="E52" i="38"/>
  <c r="H41" i="34"/>
  <c r="H32" i="34"/>
  <c r="G41" i="34"/>
  <c r="G32" i="34"/>
  <c r="F41" i="34"/>
  <c r="F32" i="34"/>
  <c r="E41" i="34"/>
  <c r="E32" i="34" s="1"/>
  <c r="D41" i="34"/>
  <c r="C41" i="34"/>
  <c r="B41" i="34"/>
  <c r="B32" i="34" s="1"/>
  <c r="F33" i="30"/>
  <c r="F24" i="30" s="1"/>
  <c r="F60" i="30" s="1"/>
  <c r="D33" i="30"/>
  <c r="G32" i="28"/>
  <c r="G23" i="28" s="1"/>
  <c r="G32" i="26"/>
  <c r="F32" i="26"/>
  <c r="F25" i="26"/>
  <c r="E32" i="26"/>
  <c r="E25" i="26"/>
  <c r="D32" i="26"/>
  <c r="C32" i="26"/>
  <c r="B34" i="184"/>
  <c r="G42" i="24"/>
  <c r="E42" i="24"/>
  <c r="I47" i="19"/>
  <c r="I37" i="19" s="1"/>
  <c r="I80" i="19" s="1"/>
  <c r="H47" i="19"/>
  <c r="H37" i="19"/>
  <c r="G47" i="19"/>
  <c r="F47" i="19"/>
  <c r="E47" i="19"/>
  <c r="D47" i="19"/>
  <c r="D37" i="19" s="1"/>
  <c r="C47" i="19"/>
  <c r="C37" i="19" s="1"/>
  <c r="C29" i="44"/>
  <c r="G36" i="52"/>
  <c r="B37" i="182"/>
  <c r="C37" i="182"/>
  <c r="E37" i="182"/>
  <c r="F37" i="182"/>
  <c r="G64" i="169"/>
  <c r="F31" i="40"/>
  <c r="B14" i="40"/>
  <c r="B48" i="21"/>
  <c r="J26" i="168"/>
  <c r="C51" i="168"/>
  <c r="D51" i="168"/>
  <c r="E51" i="168"/>
  <c r="F51" i="168"/>
  <c r="G51" i="168"/>
  <c r="H51" i="168"/>
  <c r="I51" i="168"/>
  <c r="B51" i="168"/>
  <c r="J32" i="168"/>
  <c r="J40" i="168"/>
  <c r="J48" i="168"/>
  <c r="J19" i="168"/>
  <c r="J33" i="168"/>
  <c r="J41" i="168"/>
  <c r="J49" i="168"/>
  <c r="F28" i="159"/>
  <c r="E29" i="160"/>
  <c r="J28" i="93"/>
  <c r="K31" i="93" s="1"/>
  <c r="I27" i="90"/>
  <c r="J30" i="92"/>
  <c r="K33" i="92"/>
  <c r="J28" i="89"/>
  <c r="D28" i="89"/>
  <c r="E28" i="89"/>
  <c r="F28" i="89"/>
  <c r="G28" i="89"/>
  <c r="H28" i="89"/>
  <c r="N30" i="138"/>
  <c r="D29" i="187" s="1"/>
  <c r="B53" i="187"/>
  <c r="B48" i="187"/>
  <c r="B43" i="187"/>
  <c r="B40" i="187"/>
  <c r="B30" i="187"/>
  <c r="B21" i="187"/>
  <c r="B18" i="187"/>
  <c r="B11" i="187"/>
  <c r="N51" i="138"/>
  <c r="D50" i="187" s="1"/>
  <c r="N52" i="138"/>
  <c r="D51" i="187" s="1"/>
  <c r="N43" i="138"/>
  <c r="N45" i="138"/>
  <c r="D44" i="187"/>
  <c r="N46" i="138"/>
  <c r="D45" i="187"/>
  <c r="N47" i="138"/>
  <c r="D46" i="187"/>
  <c r="N48" i="138"/>
  <c r="D47" i="187"/>
  <c r="N39" i="138"/>
  <c r="D38" i="187"/>
  <c r="N24" i="138"/>
  <c r="D23" i="187"/>
  <c r="N25" i="138"/>
  <c r="D24" i="187"/>
  <c r="N29" i="138"/>
  <c r="D26" i="187"/>
  <c r="N27" i="138"/>
  <c r="D27" i="187"/>
  <c r="N28" i="138"/>
  <c r="C53" i="138"/>
  <c r="D53" i="138"/>
  <c r="E53" i="138"/>
  <c r="F53" i="138"/>
  <c r="G53" i="138"/>
  <c r="H53" i="138"/>
  <c r="I53" i="138"/>
  <c r="J53" i="138"/>
  <c r="K53" i="138"/>
  <c r="L53" i="138"/>
  <c r="M53" i="138"/>
  <c r="C49" i="138"/>
  <c r="D49" i="138"/>
  <c r="E49" i="138"/>
  <c r="F49" i="138"/>
  <c r="G49" i="138"/>
  <c r="H49" i="138"/>
  <c r="I49" i="138"/>
  <c r="J49" i="138"/>
  <c r="K49" i="138"/>
  <c r="L49" i="138"/>
  <c r="M49" i="138"/>
  <c r="C44" i="138"/>
  <c r="D44" i="138"/>
  <c r="E44" i="138"/>
  <c r="F44" i="138"/>
  <c r="G44" i="138"/>
  <c r="H44" i="138"/>
  <c r="I44" i="138"/>
  <c r="J44" i="138"/>
  <c r="K44" i="138"/>
  <c r="L44" i="138"/>
  <c r="M44" i="138"/>
  <c r="C41" i="138"/>
  <c r="D41" i="138"/>
  <c r="E41" i="138"/>
  <c r="F41" i="138"/>
  <c r="G41" i="138"/>
  <c r="H41" i="138"/>
  <c r="I41" i="138"/>
  <c r="J41" i="138"/>
  <c r="K41" i="138"/>
  <c r="L41" i="138"/>
  <c r="M41" i="138"/>
  <c r="C31" i="138"/>
  <c r="D31" i="138"/>
  <c r="E31" i="138"/>
  <c r="F31" i="138"/>
  <c r="G31" i="138"/>
  <c r="H31" i="138"/>
  <c r="I31" i="138"/>
  <c r="J31" i="138"/>
  <c r="K31" i="138"/>
  <c r="L31" i="138"/>
  <c r="M31" i="138"/>
  <c r="C22" i="138"/>
  <c r="D22" i="138"/>
  <c r="E22" i="138"/>
  <c r="F22" i="138"/>
  <c r="G22" i="138"/>
  <c r="H22" i="138"/>
  <c r="I22" i="138"/>
  <c r="J22" i="138"/>
  <c r="K22" i="138"/>
  <c r="L22" i="138"/>
  <c r="M22" i="138"/>
  <c r="C19" i="138"/>
  <c r="D19" i="138"/>
  <c r="E19" i="138"/>
  <c r="F19" i="138"/>
  <c r="G19" i="138"/>
  <c r="H19" i="138"/>
  <c r="I19" i="138"/>
  <c r="J19" i="138"/>
  <c r="K19" i="138"/>
  <c r="L19" i="138"/>
  <c r="M19" i="138"/>
  <c r="C12" i="138"/>
  <c r="D12" i="138"/>
  <c r="E12" i="138"/>
  <c r="F12" i="138"/>
  <c r="G12" i="138"/>
  <c r="H12" i="138"/>
  <c r="I12" i="138"/>
  <c r="J12" i="138"/>
  <c r="K12" i="138"/>
  <c r="L12" i="138"/>
  <c r="M12" i="138"/>
  <c r="C51" i="81"/>
  <c r="D51" i="81"/>
  <c r="E51" i="81"/>
  <c r="F51" i="81"/>
  <c r="G51" i="81"/>
  <c r="H51" i="81"/>
  <c r="I51" i="81"/>
  <c r="J51" i="81"/>
  <c r="K51" i="81"/>
  <c r="L51" i="81"/>
  <c r="M51" i="81"/>
  <c r="C46" i="81"/>
  <c r="D46" i="81"/>
  <c r="E46" i="81"/>
  <c r="F46" i="81"/>
  <c r="G46" i="81"/>
  <c r="H46" i="81"/>
  <c r="I46" i="81"/>
  <c r="J46" i="81"/>
  <c r="K46" i="81"/>
  <c r="L46" i="81"/>
  <c r="M46" i="81"/>
  <c r="C43" i="81"/>
  <c r="D43" i="81"/>
  <c r="E43" i="81"/>
  <c r="F43" i="81"/>
  <c r="G43" i="81"/>
  <c r="H43" i="81"/>
  <c r="I43" i="81"/>
  <c r="J43" i="81"/>
  <c r="K43" i="81"/>
  <c r="L43" i="81"/>
  <c r="M43" i="81"/>
  <c r="C40" i="81"/>
  <c r="D40" i="81"/>
  <c r="E40" i="81"/>
  <c r="F40" i="81"/>
  <c r="G40" i="81"/>
  <c r="H40" i="81"/>
  <c r="I40" i="81"/>
  <c r="J40" i="81"/>
  <c r="K40" i="81"/>
  <c r="L40" i="81"/>
  <c r="M40" i="81"/>
  <c r="C31" i="81"/>
  <c r="D31" i="81"/>
  <c r="E31" i="81"/>
  <c r="F31" i="81"/>
  <c r="G31" i="81"/>
  <c r="H31" i="81"/>
  <c r="I31" i="81"/>
  <c r="J31" i="81"/>
  <c r="K31" i="81"/>
  <c r="L31" i="81"/>
  <c r="M31" i="81"/>
  <c r="C22" i="81"/>
  <c r="D22" i="81"/>
  <c r="E22" i="81"/>
  <c r="F22" i="81"/>
  <c r="G22" i="81"/>
  <c r="H22" i="81"/>
  <c r="I22" i="81"/>
  <c r="J22" i="81"/>
  <c r="K22" i="81"/>
  <c r="L22" i="81"/>
  <c r="M22" i="81"/>
  <c r="C19" i="81"/>
  <c r="D19" i="81"/>
  <c r="E19" i="81"/>
  <c r="F19" i="81"/>
  <c r="G19" i="81"/>
  <c r="H19" i="81"/>
  <c r="I19" i="81"/>
  <c r="J19" i="81"/>
  <c r="K19" i="81"/>
  <c r="L19" i="81"/>
  <c r="M19" i="81"/>
  <c r="C12" i="81"/>
  <c r="D12" i="81"/>
  <c r="E12" i="81"/>
  <c r="F12" i="81"/>
  <c r="G12" i="81"/>
  <c r="H12" i="81"/>
  <c r="I12" i="81"/>
  <c r="J12" i="81"/>
  <c r="K12" i="81"/>
  <c r="L12" i="81"/>
  <c r="M12" i="81"/>
  <c r="C42" i="79"/>
  <c r="D42" i="79"/>
  <c r="E42" i="79"/>
  <c r="F42" i="79"/>
  <c r="G42" i="79"/>
  <c r="H42" i="79"/>
  <c r="I42" i="79"/>
  <c r="J42" i="79"/>
  <c r="K42" i="79"/>
  <c r="L42" i="79"/>
  <c r="M42" i="79"/>
  <c r="C28" i="79"/>
  <c r="D28" i="79"/>
  <c r="E28" i="79"/>
  <c r="F28" i="79"/>
  <c r="G28" i="79"/>
  <c r="H28" i="79"/>
  <c r="I28" i="79"/>
  <c r="J28" i="79"/>
  <c r="K28" i="79"/>
  <c r="L28" i="79"/>
  <c r="M28" i="79"/>
  <c r="C23" i="79"/>
  <c r="D23" i="79"/>
  <c r="E23" i="79"/>
  <c r="F23" i="79"/>
  <c r="G23" i="79"/>
  <c r="H23" i="79"/>
  <c r="I23" i="79"/>
  <c r="J23" i="79"/>
  <c r="K23" i="79"/>
  <c r="L23" i="79"/>
  <c r="M23" i="79"/>
  <c r="N14" i="77"/>
  <c r="N15" i="77"/>
  <c r="N16" i="77"/>
  <c r="N17" i="77"/>
  <c r="N18" i="77"/>
  <c r="N23" i="77"/>
  <c r="N24" i="77"/>
  <c r="N28" i="77"/>
  <c r="N26" i="77"/>
  <c r="N27" i="77"/>
  <c r="N29" i="77"/>
  <c r="N32" i="77"/>
  <c r="J29" i="78" s="1"/>
  <c r="N33" i="77"/>
  <c r="J30" i="78" s="1"/>
  <c r="N34" i="77"/>
  <c r="J31" i="78" s="1"/>
  <c r="N35" i="77"/>
  <c r="J32" i="78" s="1"/>
  <c r="N36" i="77"/>
  <c r="J34" i="78" s="1"/>
  <c r="N38" i="77"/>
  <c r="J36" i="78" s="1"/>
  <c r="N42" i="77"/>
  <c r="J40" i="78" s="1"/>
  <c r="N47" i="77"/>
  <c r="N48" i="77"/>
  <c r="J47" i="78"/>
  <c r="N49" i="77"/>
  <c r="C50" i="77"/>
  <c r="D50" i="77"/>
  <c r="E50" i="77"/>
  <c r="F50" i="77"/>
  <c r="G50" i="77"/>
  <c r="H50" i="77"/>
  <c r="I50" i="77"/>
  <c r="J50" i="77"/>
  <c r="K50" i="77"/>
  <c r="M50" i="77"/>
  <c r="C45" i="77"/>
  <c r="D45" i="77"/>
  <c r="E45" i="77"/>
  <c r="F45" i="77"/>
  <c r="G45" i="77"/>
  <c r="G39" i="77" s="1"/>
  <c r="H45" i="77"/>
  <c r="I45" i="77"/>
  <c r="J45" i="77"/>
  <c r="K45" i="77"/>
  <c r="L45" i="77"/>
  <c r="M45" i="77"/>
  <c r="C40" i="77"/>
  <c r="D40" i="77"/>
  <c r="E40" i="77"/>
  <c r="F40" i="77"/>
  <c r="F39" i="77" s="1"/>
  <c r="G40" i="77"/>
  <c r="H40" i="77"/>
  <c r="I40" i="77"/>
  <c r="J40" i="77"/>
  <c r="K40" i="77"/>
  <c r="L40" i="77"/>
  <c r="M40" i="77"/>
  <c r="C30" i="77"/>
  <c r="D30" i="77"/>
  <c r="E30" i="77"/>
  <c r="F30" i="77"/>
  <c r="G30" i="77"/>
  <c r="H30" i="77"/>
  <c r="I30" i="77"/>
  <c r="J30" i="77"/>
  <c r="K30" i="77"/>
  <c r="L30" i="77"/>
  <c r="M30" i="77"/>
  <c r="C21" i="77"/>
  <c r="D21" i="77"/>
  <c r="E21" i="77"/>
  <c r="F21" i="77"/>
  <c r="G21" i="77"/>
  <c r="H21" i="77"/>
  <c r="I21" i="77"/>
  <c r="J21" i="77"/>
  <c r="K21" i="77"/>
  <c r="L21" i="77"/>
  <c r="M21" i="77"/>
  <c r="C19" i="77"/>
  <c r="D19" i="77"/>
  <c r="E19" i="77"/>
  <c r="F19" i="77"/>
  <c r="G19" i="77"/>
  <c r="H19" i="77"/>
  <c r="I19" i="77"/>
  <c r="J19" i="77"/>
  <c r="K19" i="77"/>
  <c r="L19" i="77"/>
  <c r="M19" i="77"/>
  <c r="N45" i="75"/>
  <c r="N46" i="75"/>
  <c r="N42" i="75"/>
  <c r="N32" i="75"/>
  <c r="J26" i="76" s="1"/>
  <c r="N33" i="75"/>
  <c r="J27" i="76" s="1"/>
  <c r="N34" i="75"/>
  <c r="J28" i="76" s="1"/>
  <c r="N36" i="75"/>
  <c r="J30" i="76" s="1"/>
  <c r="N37" i="75"/>
  <c r="J31" i="76" s="1"/>
  <c r="N15" i="75"/>
  <c r="N16" i="75"/>
  <c r="N17" i="75"/>
  <c r="N18" i="75"/>
  <c r="C43" i="75"/>
  <c r="D43" i="75"/>
  <c r="E43" i="75"/>
  <c r="F43" i="75"/>
  <c r="G43" i="75"/>
  <c r="H43" i="75"/>
  <c r="I43" i="75"/>
  <c r="J43" i="75"/>
  <c r="K43" i="75"/>
  <c r="L43" i="75"/>
  <c r="M43" i="75"/>
  <c r="C40" i="75"/>
  <c r="D40" i="75"/>
  <c r="E40" i="75"/>
  <c r="F40" i="75"/>
  <c r="G40" i="75"/>
  <c r="H40" i="75"/>
  <c r="I40" i="75"/>
  <c r="J40" i="75"/>
  <c r="K40" i="75"/>
  <c r="L40" i="75"/>
  <c r="M40" i="75"/>
  <c r="C21" i="75"/>
  <c r="D21" i="75"/>
  <c r="E21" i="75"/>
  <c r="F21" i="75"/>
  <c r="G21" i="75"/>
  <c r="H21" i="75"/>
  <c r="I21" i="75"/>
  <c r="I12" i="75" s="1"/>
  <c r="J21" i="75"/>
  <c r="K21" i="75"/>
  <c r="L21" i="75"/>
  <c r="M21" i="75"/>
  <c r="C13" i="75"/>
  <c r="D13" i="75"/>
  <c r="E13" i="75"/>
  <c r="F13" i="75"/>
  <c r="G13" i="75"/>
  <c r="H13" i="75"/>
  <c r="H12" i="75" s="1"/>
  <c r="I13" i="75"/>
  <c r="J13" i="75"/>
  <c r="K13" i="75"/>
  <c r="L13" i="75"/>
  <c r="M13" i="75"/>
  <c r="C49" i="73"/>
  <c r="D49" i="73"/>
  <c r="E49" i="73"/>
  <c r="F49" i="73"/>
  <c r="G49" i="73"/>
  <c r="H49" i="73"/>
  <c r="I49" i="73"/>
  <c r="J49" i="73"/>
  <c r="K49" i="73"/>
  <c r="L49" i="73"/>
  <c r="M49" i="73"/>
  <c r="C44" i="73"/>
  <c r="D44" i="73"/>
  <c r="E44" i="73"/>
  <c r="F44" i="73"/>
  <c r="G44" i="73"/>
  <c r="H44" i="73"/>
  <c r="I44" i="73"/>
  <c r="J44" i="73"/>
  <c r="K44" i="73"/>
  <c r="L44" i="73"/>
  <c r="M44" i="73"/>
  <c r="C39" i="73"/>
  <c r="D39" i="73"/>
  <c r="E39" i="73"/>
  <c r="F39" i="73"/>
  <c r="G39" i="73"/>
  <c r="H39" i="73"/>
  <c r="I39" i="73"/>
  <c r="J39" i="73"/>
  <c r="K39" i="73"/>
  <c r="L39" i="73"/>
  <c r="M39" i="73"/>
  <c r="C30" i="73"/>
  <c r="D30" i="73"/>
  <c r="E30" i="73"/>
  <c r="F30" i="73"/>
  <c r="G30" i="73"/>
  <c r="H30" i="73"/>
  <c r="I30" i="73"/>
  <c r="J30" i="73"/>
  <c r="K30" i="73"/>
  <c r="L30" i="73"/>
  <c r="M30" i="73"/>
  <c r="C21" i="73"/>
  <c r="D21" i="73"/>
  <c r="E21" i="73"/>
  <c r="F21" i="73"/>
  <c r="G21" i="73"/>
  <c r="H21" i="73"/>
  <c r="I21" i="73"/>
  <c r="J21" i="73"/>
  <c r="K21" i="73"/>
  <c r="L21" i="73"/>
  <c r="M21" i="73"/>
  <c r="C19" i="73"/>
  <c r="D19" i="73"/>
  <c r="E19" i="73"/>
  <c r="F19" i="73"/>
  <c r="G19" i="73"/>
  <c r="H19" i="73"/>
  <c r="I19" i="73"/>
  <c r="J19" i="73"/>
  <c r="K19" i="73"/>
  <c r="L19" i="73"/>
  <c r="M19" i="73"/>
  <c r="C12" i="73"/>
  <c r="D12" i="73"/>
  <c r="E12" i="73"/>
  <c r="F12" i="73"/>
  <c r="G12" i="73"/>
  <c r="H12" i="73"/>
  <c r="I12" i="73"/>
  <c r="J12" i="73"/>
  <c r="K12" i="73"/>
  <c r="L12" i="73"/>
  <c r="M12" i="73"/>
  <c r="C51" i="71"/>
  <c r="D51" i="71"/>
  <c r="E51" i="71"/>
  <c r="F51" i="71"/>
  <c r="G51" i="71"/>
  <c r="H51" i="71"/>
  <c r="I51" i="71"/>
  <c r="J51" i="71"/>
  <c r="K51" i="71"/>
  <c r="L51" i="71"/>
  <c r="M51" i="71"/>
  <c r="C29" i="71"/>
  <c r="D29" i="71"/>
  <c r="E29" i="71"/>
  <c r="F29" i="71"/>
  <c r="G29" i="71"/>
  <c r="H29" i="71"/>
  <c r="I29" i="71"/>
  <c r="J29" i="71"/>
  <c r="K29" i="71"/>
  <c r="L29" i="71"/>
  <c r="M29" i="71"/>
  <c r="C20" i="71"/>
  <c r="D20" i="71"/>
  <c r="E20" i="71"/>
  <c r="F20" i="71"/>
  <c r="G20" i="71"/>
  <c r="H20" i="71"/>
  <c r="I20" i="71"/>
  <c r="J20" i="71"/>
  <c r="K20" i="71"/>
  <c r="L20" i="71"/>
  <c r="M20" i="71"/>
  <c r="C18" i="71"/>
  <c r="D18" i="71"/>
  <c r="E18" i="71"/>
  <c r="F18" i="71"/>
  <c r="G18" i="71"/>
  <c r="H18" i="71"/>
  <c r="I18" i="71"/>
  <c r="J18" i="71"/>
  <c r="K18" i="71"/>
  <c r="L18" i="71"/>
  <c r="M18" i="71"/>
  <c r="M10" i="71"/>
  <c r="C11" i="71"/>
  <c r="D11" i="71"/>
  <c r="E11" i="71"/>
  <c r="F11" i="71"/>
  <c r="G11" i="71"/>
  <c r="H11" i="71"/>
  <c r="I11" i="71"/>
  <c r="J11" i="71"/>
  <c r="K11" i="71"/>
  <c r="L11" i="71"/>
  <c r="M11" i="71"/>
  <c r="L40" i="138"/>
  <c r="J40" i="138"/>
  <c r="H40" i="138"/>
  <c r="F40" i="138"/>
  <c r="C39" i="77"/>
  <c r="D40" i="138"/>
  <c r="J39" i="77"/>
  <c r="M39" i="77"/>
  <c r="L39" i="81"/>
  <c r="H39" i="81"/>
  <c r="L11" i="138"/>
  <c r="J11" i="138"/>
  <c r="H11" i="138"/>
  <c r="F11" i="138"/>
  <c r="D11" i="138"/>
  <c r="I38" i="73"/>
  <c r="K12" i="75"/>
  <c r="K11" i="138"/>
  <c r="I11" i="138"/>
  <c r="G11" i="138"/>
  <c r="L38" i="73"/>
  <c r="L10" i="71"/>
  <c r="D12" i="75"/>
  <c r="E11" i="138"/>
  <c r="C11" i="138"/>
  <c r="M11" i="138"/>
  <c r="D28" i="187"/>
  <c r="M39" i="81"/>
  <c r="I39" i="81"/>
  <c r="E39" i="81"/>
  <c r="D43" i="187"/>
  <c r="D42" i="187"/>
  <c r="B31" i="67"/>
  <c r="B22" i="67"/>
  <c r="B20" i="67"/>
  <c r="B13" i="67"/>
  <c r="N51" i="65"/>
  <c r="N47" i="65"/>
  <c r="N48" i="65"/>
  <c r="N49" i="65"/>
  <c r="N46" i="65"/>
  <c r="N44" i="65"/>
  <c r="N43" i="65"/>
  <c r="N34" i="65"/>
  <c r="N35" i="65"/>
  <c r="N36" i="65"/>
  <c r="N37" i="65"/>
  <c r="N38" i="65"/>
  <c r="J34" i="66" s="1"/>
  <c r="N40" i="65"/>
  <c r="N33" i="65"/>
  <c r="J29" i="66"/>
  <c r="N25" i="65"/>
  <c r="N26" i="65"/>
  <c r="N28" i="65"/>
  <c r="N29" i="65"/>
  <c r="N30" i="65"/>
  <c r="N31" i="65"/>
  <c r="N24" i="65"/>
  <c r="N22" i="65"/>
  <c r="N21" i="65"/>
  <c r="N15" i="65"/>
  <c r="N16" i="65"/>
  <c r="N17" i="65"/>
  <c r="N18" i="65"/>
  <c r="N19" i="65"/>
  <c r="N14" i="65"/>
  <c r="C13" i="65"/>
  <c r="D13" i="65"/>
  <c r="E13" i="65"/>
  <c r="F13" i="65"/>
  <c r="G13" i="65"/>
  <c r="H13" i="65"/>
  <c r="I13" i="65"/>
  <c r="J13" i="65"/>
  <c r="K13" i="65"/>
  <c r="L13" i="65"/>
  <c r="M13" i="65"/>
  <c r="C52" i="62"/>
  <c r="D52" i="62"/>
  <c r="N47" i="61"/>
  <c r="J48" i="62"/>
  <c r="N48" i="61"/>
  <c r="N49" i="61"/>
  <c r="J50" i="62" s="1"/>
  <c r="N44" i="61"/>
  <c r="N33" i="61"/>
  <c r="J31" i="62"/>
  <c r="N34" i="61"/>
  <c r="N35" i="61"/>
  <c r="J33" i="62" s="1"/>
  <c r="N36" i="61"/>
  <c r="N37" i="61"/>
  <c r="J35" i="62"/>
  <c r="N40" i="61"/>
  <c r="N24" i="61"/>
  <c r="N25" i="61"/>
  <c r="N29" i="61"/>
  <c r="N27" i="61"/>
  <c r="N28" i="61"/>
  <c r="N30" i="61"/>
  <c r="N21" i="61"/>
  <c r="J27" i="62" s="1"/>
  <c r="N14" i="61"/>
  <c r="N15" i="61"/>
  <c r="N16" i="61"/>
  <c r="N17" i="61"/>
  <c r="N18" i="61"/>
  <c r="B42" i="61"/>
  <c r="B41" i="61"/>
  <c r="C22" i="60"/>
  <c r="D22" i="60"/>
  <c r="E22" i="60"/>
  <c r="E21" i="60"/>
  <c r="F22" i="60"/>
  <c r="F21" i="60"/>
  <c r="G22" i="60"/>
  <c r="G21" i="60"/>
  <c r="G29" i="60"/>
  <c r="C29" i="60"/>
  <c r="D29" i="60"/>
  <c r="E29" i="60"/>
  <c r="F29" i="60"/>
  <c r="C49" i="60"/>
  <c r="D49" i="60"/>
  <c r="E49" i="60"/>
  <c r="F49" i="60"/>
  <c r="F39" i="60"/>
  <c r="F38" i="60" s="1"/>
  <c r="E39" i="60"/>
  <c r="E38" i="60" s="1"/>
  <c r="D39" i="60"/>
  <c r="G49" i="60"/>
  <c r="N47" i="59"/>
  <c r="N42" i="59"/>
  <c r="N32" i="59"/>
  <c r="N33" i="59"/>
  <c r="J32" i="60"/>
  <c r="N34" i="59"/>
  <c r="N35" i="59"/>
  <c r="J34" i="60" s="1"/>
  <c r="N36" i="59"/>
  <c r="N38" i="59"/>
  <c r="N23" i="59"/>
  <c r="N24" i="59"/>
  <c r="N28" i="59"/>
  <c r="N26" i="59"/>
  <c r="N27" i="59"/>
  <c r="N29" i="59"/>
  <c r="N14" i="59"/>
  <c r="N15" i="59"/>
  <c r="N16" i="59"/>
  <c r="N17" i="59"/>
  <c r="N18" i="59"/>
  <c r="G24" i="58"/>
  <c r="G28" i="58"/>
  <c r="G32" i="58"/>
  <c r="G42" i="58"/>
  <c r="G47" i="58"/>
  <c r="G54" i="58"/>
  <c r="C22" i="57"/>
  <c r="D22" i="57"/>
  <c r="E22" i="57"/>
  <c r="F22" i="57"/>
  <c r="G22" i="57"/>
  <c r="H22" i="57"/>
  <c r="I22" i="57"/>
  <c r="J22" i="57"/>
  <c r="K22" i="57"/>
  <c r="L22" i="57"/>
  <c r="M22" i="57"/>
  <c r="F50" i="56"/>
  <c r="F44" i="56"/>
  <c r="F20" i="56"/>
  <c r="F24" i="56"/>
  <c r="F27" i="56"/>
  <c r="F38" i="56"/>
  <c r="E38" i="56"/>
  <c r="E37" i="56"/>
  <c r="E50" i="56"/>
  <c r="E27" i="56"/>
  <c r="E24" i="56"/>
  <c r="E20" i="56"/>
  <c r="G20" i="56"/>
  <c r="G24" i="56"/>
  <c r="G27" i="56"/>
  <c r="G38" i="56"/>
  <c r="G44" i="56"/>
  <c r="G50" i="56"/>
  <c r="B50" i="56"/>
  <c r="C53" i="55"/>
  <c r="D53" i="55"/>
  <c r="E53" i="55"/>
  <c r="F53" i="55"/>
  <c r="G53" i="55"/>
  <c r="H53" i="55"/>
  <c r="I53" i="55"/>
  <c r="J53" i="55"/>
  <c r="K53" i="55"/>
  <c r="L53" i="55"/>
  <c r="M53" i="55"/>
  <c r="C50" i="55"/>
  <c r="D50" i="55"/>
  <c r="E50" i="55"/>
  <c r="F50" i="55"/>
  <c r="G50" i="55"/>
  <c r="H50" i="55"/>
  <c r="I50" i="55"/>
  <c r="J50" i="55"/>
  <c r="K50" i="55"/>
  <c r="L50" i="55"/>
  <c r="M50" i="55"/>
  <c r="C45" i="55"/>
  <c r="D45" i="55"/>
  <c r="E45" i="55"/>
  <c r="F45" i="55"/>
  <c r="G45" i="55"/>
  <c r="H45" i="55"/>
  <c r="I45" i="55"/>
  <c r="J45" i="55"/>
  <c r="K45" i="55"/>
  <c r="K44" i="55" s="1"/>
  <c r="L45" i="55"/>
  <c r="M45" i="55"/>
  <c r="C34" i="55"/>
  <c r="D34" i="55"/>
  <c r="E34" i="55"/>
  <c r="F34" i="55"/>
  <c r="G34" i="55"/>
  <c r="H34" i="55"/>
  <c r="I34" i="55"/>
  <c r="J34" i="55"/>
  <c r="K34" i="55"/>
  <c r="L34" i="55"/>
  <c r="M34" i="55"/>
  <c r="C25" i="55"/>
  <c r="D25" i="55"/>
  <c r="E25" i="55"/>
  <c r="F25" i="55"/>
  <c r="G25" i="55"/>
  <c r="H25" i="55"/>
  <c r="I25" i="55"/>
  <c r="J25" i="55"/>
  <c r="K25" i="55"/>
  <c r="L25" i="55"/>
  <c r="M25" i="55"/>
  <c r="C23" i="55"/>
  <c r="D23" i="55"/>
  <c r="E23" i="55"/>
  <c r="F23" i="55"/>
  <c r="F15" i="55" s="1"/>
  <c r="G23" i="55"/>
  <c r="H23" i="55"/>
  <c r="I23" i="55"/>
  <c r="J23" i="55"/>
  <c r="K23" i="55"/>
  <c r="L23" i="55"/>
  <c r="M23" i="55"/>
  <c r="C16" i="55"/>
  <c r="D16" i="55"/>
  <c r="E16" i="55"/>
  <c r="F16" i="55"/>
  <c r="G16" i="55"/>
  <c r="I16" i="55"/>
  <c r="J16" i="55"/>
  <c r="K16" i="55"/>
  <c r="L16" i="55"/>
  <c r="M16" i="55"/>
  <c r="N49" i="53"/>
  <c r="N48" i="53" s="1"/>
  <c r="N47" i="53"/>
  <c r="N45" i="53" s="1"/>
  <c r="N46" i="53"/>
  <c r="N42" i="53"/>
  <c r="N41" i="53"/>
  <c r="N32" i="53"/>
  <c r="J29" i="54" s="1"/>
  <c r="N33" i="53"/>
  <c r="J30" i="54" s="1"/>
  <c r="N34" i="53"/>
  <c r="J31" i="54" s="1"/>
  <c r="N35" i="53"/>
  <c r="J32" i="54" s="1"/>
  <c r="N36" i="53"/>
  <c r="J33" i="54" s="1"/>
  <c r="N38" i="53"/>
  <c r="J35" i="54" s="1"/>
  <c r="N31" i="53"/>
  <c r="J28" i="54" s="1"/>
  <c r="J27" i="54" s="1"/>
  <c r="N23" i="53"/>
  <c r="N24" i="53"/>
  <c r="N28" i="53"/>
  <c r="N26" i="53"/>
  <c r="N27" i="53"/>
  <c r="N29" i="53"/>
  <c r="N22" i="53"/>
  <c r="N20" i="53"/>
  <c r="N15" i="53"/>
  <c r="N16" i="53"/>
  <c r="N17" i="53"/>
  <c r="N18" i="53"/>
  <c r="N14" i="53"/>
  <c r="B19" i="53"/>
  <c r="B45" i="53"/>
  <c r="B39" i="53"/>
  <c r="B48" i="53"/>
  <c r="E18" i="52"/>
  <c r="E22" i="52"/>
  <c r="E25" i="52"/>
  <c r="E48" i="52"/>
  <c r="E41" i="52"/>
  <c r="E36" i="52"/>
  <c r="G48" i="52"/>
  <c r="G41" i="52"/>
  <c r="G35" i="52" s="1"/>
  <c r="G25" i="52"/>
  <c r="G22" i="52"/>
  <c r="G18" i="52"/>
  <c r="C45" i="51"/>
  <c r="D45" i="51"/>
  <c r="D39" i="51" s="1"/>
  <c r="E45" i="51"/>
  <c r="E39" i="51"/>
  <c r="F45" i="51"/>
  <c r="G45" i="51"/>
  <c r="G39" i="51" s="1"/>
  <c r="H45" i="51"/>
  <c r="I45" i="51"/>
  <c r="J45" i="51"/>
  <c r="K45" i="51"/>
  <c r="L45" i="51"/>
  <c r="M45" i="51"/>
  <c r="C40" i="51"/>
  <c r="D40" i="51"/>
  <c r="E40" i="51"/>
  <c r="F40" i="51"/>
  <c r="F39" i="51"/>
  <c r="G40" i="51"/>
  <c r="H40" i="51"/>
  <c r="I40" i="51"/>
  <c r="I39" i="51" s="1"/>
  <c r="J40" i="51"/>
  <c r="J39" i="51" s="1"/>
  <c r="L40" i="51"/>
  <c r="L39" i="51" s="1"/>
  <c r="M40" i="51"/>
  <c r="C29" i="51"/>
  <c r="D29" i="51"/>
  <c r="E29" i="51"/>
  <c r="F29" i="51"/>
  <c r="G29" i="51"/>
  <c r="H29" i="51"/>
  <c r="I29" i="51"/>
  <c r="J29" i="51"/>
  <c r="K29" i="51"/>
  <c r="L29" i="51"/>
  <c r="M29" i="51"/>
  <c r="B50" i="51"/>
  <c r="C20" i="51"/>
  <c r="D20" i="51"/>
  <c r="E20" i="51"/>
  <c r="F20" i="51"/>
  <c r="G20" i="51"/>
  <c r="H20" i="51"/>
  <c r="I20" i="51"/>
  <c r="J20" i="51"/>
  <c r="K20" i="51"/>
  <c r="K10" i="51" s="1"/>
  <c r="L20" i="51"/>
  <c r="M20" i="51"/>
  <c r="M10" i="51" s="1"/>
  <c r="C18" i="51"/>
  <c r="C10" i="51"/>
  <c r="D18" i="51"/>
  <c r="E18" i="51"/>
  <c r="F18" i="51"/>
  <c r="G18" i="51"/>
  <c r="H18" i="51"/>
  <c r="I18" i="51"/>
  <c r="J18" i="51"/>
  <c r="K18" i="51"/>
  <c r="L18" i="51"/>
  <c r="M18" i="51"/>
  <c r="N18" i="51"/>
  <c r="B18" i="51"/>
  <c r="C11" i="51"/>
  <c r="D11" i="51"/>
  <c r="E11" i="51"/>
  <c r="F11" i="51"/>
  <c r="F10" i="51"/>
  <c r="G11" i="51"/>
  <c r="G10" i="51" s="1"/>
  <c r="H11" i="51"/>
  <c r="I11" i="51"/>
  <c r="J11" i="51"/>
  <c r="K11" i="51"/>
  <c r="L11" i="51"/>
  <c r="M11" i="51"/>
  <c r="B10" i="51"/>
  <c r="G36" i="50"/>
  <c r="G35" i="50" s="1"/>
  <c r="G24" i="50"/>
  <c r="D17" i="50"/>
  <c r="E17" i="50"/>
  <c r="E36" i="50"/>
  <c r="E49" i="50"/>
  <c r="E42" i="50"/>
  <c r="D24" i="50"/>
  <c r="E24" i="50"/>
  <c r="D21" i="50"/>
  <c r="E21" i="50"/>
  <c r="N52" i="49"/>
  <c r="N53" i="49"/>
  <c r="N33" i="49"/>
  <c r="N34" i="49"/>
  <c r="N35" i="49"/>
  <c r="N37" i="49"/>
  <c r="N38" i="49"/>
  <c r="N41" i="49"/>
  <c r="N24" i="49"/>
  <c r="N25" i="49"/>
  <c r="N29" i="49"/>
  <c r="N27" i="49"/>
  <c r="N28" i="49"/>
  <c r="N30" i="49"/>
  <c r="N15" i="49"/>
  <c r="N16" i="49"/>
  <c r="N17" i="49"/>
  <c r="N18" i="49"/>
  <c r="N19" i="49"/>
  <c r="C52" i="47"/>
  <c r="D52" i="47"/>
  <c r="E52" i="47"/>
  <c r="F52" i="47"/>
  <c r="G52" i="47"/>
  <c r="H52" i="47"/>
  <c r="I52" i="47"/>
  <c r="J52" i="47"/>
  <c r="K52" i="47"/>
  <c r="L52" i="47"/>
  <c r="M52" i="47"/>
  <c r="C47" i="47"/>
  <c r="D47" i="47"/>
  <c r="E47" i="47"/>
  <c r="E41" i="47"/>
  <c r="F47" i="47"/>
  <c r="G47" i="47"/>
  <c r="H47" i="47"/>
  <c r="I47" i="47"/>
  <c r="J47" i="47"/>
  <c r="K47" i="47"/>
  <c r="K41" i="47"/>
  <c r="L47" i="47"/>
  <c r="M47" i="47"/>
  <c r="M41" i="47" s="1"/>
  <c r="C42" i="47"/>
  <c r="D42" i="47"/>
  <c r="E42" i="47"/>
  <c r="F42" i="47"/>
  <c r="G42" i="47"/>
  <c r="H42" i="47"/>
  <c r="I42" i="47"/>
  <c r="I41" i="47" s="1"/>
  <c r="J42" i="47"/>
  <c r="K42" i="47"/>
  <c r="L42" i="47"/>
  <c r="L41" i="47" s="1"/>
  <c r="M42" i="47"/>
  <c r="N33" i="47"/>
  <c r="N34" i="47"/>
  <c r="N35" i="47"/>
  <c r="N36" i="47"/>
  <c r="N37" i="47"/>
  <c r="N40" i="47"/>
  <c r="C31" i="47"/>
  <c r="D31" i="47"/>
  <c r="E31" i="47"/>
  <c r="F31" i="47"/>
  <c r="G31" i="47"/>
  <c r="H31" i="47"/>
  <c r="I31" i="47"/>
  <c r="J31" i="47"/>
  <c r="K31" i="47"/>
  <c r="L31" i="47"/>
  <c r="M31" i="47"/>
  <c r="C20" i="47"/>
  <c r="D20" i="47"/>
  <c r="E20" i="47"/>
  <c r="F20" i="47"/>
  <c r="G20" i="47"/>
  <c r="H20" i="47"/>
  <c r="I20" i="47"/>
  <c r="J20" i="47"/>
  <c r="K20" i="47"/>
  <c r="L20" i="47"/>
  <c r="M20" i="47"/>
  <c r="C13" i="47"/>
  <c r="D13" i="47"/>
  <c r="E13" i="47"/>
  <c r="F13" i="47"/>
  <c r="G13" i="47"/>
  <c r="H13" i="47"/>
  <c r="I13" i="47"/>
  <c r="J13" i="47"/>
  <c r="K13" i="47"/>
  <c r="L13" i="47"/>
  <c r="M13" i="47"/>
  <c r="C50" i="45"/>
  <c r="D50" i="45"/>
  <c r="E50" i="45"/>
  <c r="F50" i="45"/>
  <c r="G50" i="45"/>
  <c r="H50" i="45"/>
  <c r="I50" i="45"/>
  <c r="J50" i="45"/>
  <c r="K50" i="45"/>
  <c r="L50" i="45"/>
  <c r="M50" i="45"/>
  <c r="C44" i="45"/>
  <c r="D44" i="45"/>
  <c r="E44" i="45"/>
  <c r="F44" i="45"/>
  <c r="G44" i="45"/>
  <c r="H44" i="45"/>
  <c r="H40" i="45" s="1"/>
  <c r="I44" i="45"/>
  <c r="J44" i="45"/>
  <c r="K44" i="45"/>
  <c r="K40" i="45"/>
  <c r="L44" i="45"/>
  <c r="M44" i="45"/>
  <c r="C41" i="45"/>
  <c r="D41" i="45"/>
  <c r="D40" i="45" s="1"/>
  <c r="E41" i="45"/>
  <c r="E40" i="45" s="1"/>
  <c r="F41" i="45"/>
  <c r="G41" i="45"/>
  <c r="H41" i="45"/>
  <c r="I41" i="45"/>
  <c r="J41" i="45"/>
  <c r="L41" i="45"/>
  <c r="M41" i="45"/>
  <c r="C30" i="45"/>
  <c r="D30" i="45"/>
  <c r="E30" i="45"/>
  <c r="F30" i="45"/>
  <c r="G30" i="45"/>
  <c r="H30" i="45"/>
  <c r="I30" i="45"/>
  <c r="J30" i="45"/>
  <c r="K30" i="45"/>
  <c r="L30" i="45"/>
  <c r="M30" i="45"/>
  <c r="C21" i="45"/>
  <c r="D21" i="45"/>
  <c r="E21" i="45"/>
  <c r="F21" i="45"/>
  <c r="G21" i="45"/>
  <c r="H21" i="45"/>
  <c r="I21" i="45"/>
  <c r="J21" i="45"/>
  <c r="K21" i="45"/>
  <c r="L21" i="45"/>
  <c r="M21" i="45"/>
  <c r="C19" i="45"/>
  <c r="D19" i="45"/>
  <c r="E19" i="45"/>
  <c r="F19" i="45"/>
  <c r="G19" i="45"/>
  <c r="H19" i="45"/>
  <c r="I19" i="45"/>
  <c r="J19" i="45"/>
  <c r="K19" i="45"/>
  <c r="L19" i="45"/>
  <c r="M19" i="45"/>
  <c r="K53" i="44"/>
  <c r="E45" i="44"/>
  <c r="E40" i="44"/>
  <c r="E29" i="44"/>
  <c r="E25" i="44"/>
  <c r="E21" i="44"/>
  <c r="N51" i="43"/>
  <c r="N52" i="43"/>
  <c r="J48" i="44" s="1"/>
  <c r="N53" i="43"/>
  <c r="N45" i="43"/>
  <c r="J42" i="44"/>
  <c r="N35" i="43"/>
  <c r="N36" i="43"/>
  <c r="J33" i="44" s="1"/>
  <c r="N37" i="43"/>
  <c r="N38" i="43"/>
  <c r="J35" i="44"/>
  <c r="N41" i="43"/>
  <c r="N25" i="43"/>
  <c r="N26" i="43"/>
  <c r="N28" i="43"/>
  <c r="N29" i="43"/>
  <c r="N30" i="43"/>
  <c r="N31" i="43"/>
  <c r="C23" i="43"/>
  <c r="D23" i="43"/>
  <c r="E23" i="43"/>
  <c r="F23" i="43"/>
  <c r="G23" i="43"/>
  <c r="H23" i="43"/>
  <c r="I23" i="43"/>
  <c r="J23" i="43"/>
  <c r="K23" i="43"/>
  <c r="L23" i="43"/>
  <c r="M23" i="43"/>
  <c r="C20" i="43"/>
  <c r="D20" i="43"/>
  <c r="D12" i="43" s="1"/>
  <c r="E20" i="43"/>
  <c r="E12" i="43"/>
  <c r="F20" i="43"/>
  <c r="G20" i="43"/>
  <c r="H20" i="43"/>
  <c r="I20" i="43"/>
  <c r="J20" i="43"/>
  <c r="K20" i="43"/>
  <c r="L20" i="43"/>
  <c r="M20" i="43"/>
  <c r="C13" i="43"/>
  <c r="D13" i="43"/>
  <c r="E13" i="43"/>
  <c r="F13" i="43"/>
  <c r="G13" i="43"/>
  <c r="H13" i="43"/>
  <c r="I13" i="43"/>
  <c r="I12" i="43" s="1"/>
  <c r="K13" i="43"/>
  <c r="L13" i="43"/>
  <c r="M13" i="43"/>
  <c r="N16" i="43"/>
  <c r="N17" i="43"/>
  <c r="N18" i="43"/>
  <c r="D55" i="138"/>
  <c r="H55" i="138"/>
  <c r="L55" i="138"/>
  <c r="G44" i="55"/>
  <c r="C44" i="55"/>
  <c r="J25" i="60"/>
  <c r="G37" i="56"/>
  <c r="E19" i="56"/>
  <c r="J44" i="55"/>
  <c r="C39" i="51"/>
  <c r="L44" i="55"/>
  <c r="D44" i="55"/>
  <c r="M39" i="51"/>
  <c r="G41" i="47"/>
  <c r="C41" i="47"/>
  <c r="L40" i="45"/>
  <c r="B12" i="53"/>
  <c r="G23" i="58"/>
  <c r="N20" i="51"/>
  <c r="J24" i="52" s="1"/>
  <c r="E17" i="52"/>
  <c r="G19" i="56"/>
  <c r="G41" i="58"/>
  <c r="G56" i="58" s="1"/>
  <c r="D16" i="50"/>
  <c r="N11" i="51"/>
  <c r="N29" i="51"/>
  <c r="E52" i="56"/>
  <c r="J41" i="47"/>
  <c r="E35" i="50"/>
  <c r="E35" i="52"/>
  <c r="B12" i="67"/>
  <c r="N13" i="65"/>
  <c r="F37" i="56"/>
  <c r="F19" i="56"/>
  <c r="F52" i="56" s="1"/>
  <c r="G17" i="52"/>
  <c r="H39" i="51"/>
  <c r="C50" i="41"/>
  <c r="D50" i="41"/>
  <c r="E50" i="41"/>
  <c r="F50" i="41"/>
  <c r="G50" i="41"/>
  <c r="H50" i="41"/>
  <c r="I50" i="41"/>
  <c r="J50" i="41"/>
  <c r="K50" i="41"/>
  <c r="L50" i="41"/>
  <c r="M50" i="41"/>
  <c r="B50" i="41"/>
  <c r="C45" i="41"/>
  <c r="D45" i="41"/>
  <c r="E45" i="41"/>
  <c r="F45" i="41"/>
  <c r="G45" i="41"/>
  <c r="H45" i="41"/>
  <c r="I45" i="41"/>
  <c r="J45" i="41"/>
  <c r="K45" i="41"/>
  <c r="L45" i="41"/>
  <c r="M45" i="41"/>
  <c r="C31" i="41"/>
  <c r="D31" i="41"/>
  <c r="E31" i="41"/>
  <c r="F31" i="41"/>
  <c r="G31" i="41"/>
  <c r="H31" i="41"/>
  <c r="I31" i="41"/>
  <c r="J31" i="41"/>
  <c r="K31" i="41"/>
  <c r="L31" i="41"/>
  <c r="M31" i="41"/>
  <c r="C19" i="41"/>
  <c r="D19" i="41"/>
  <c r="E19" i="41"/>
  <c r="F19" i="41"/>
  <c r="G19" i="41"/>
  <c r="H19" i="41"/>
  <c r="I19" i="41"/>
  <c r="J19" i="41"/>
  <c r="K19" i="41"/>
  <c r="L19" i="41"/>
  <c r="M19" i="41"/>
  <c r="C12" i="41"/>
  <c r="D12" i="41"/>
  <c r="F12" i="41"/>
  <c r="G12" i="41"/>
  <c r="H12" i="41"/>
  <c r="I12" i="41"/>
  <c r="J12" i="41"/>
  <c r="K12" i="41"/>
  <c r="L12" i="41"/>
  <c r="M12" i="41"/>
  <c r="N47" i="41"/>
  <c r="N48" i="41"/>
  <c r="N49" i="41"/>
  <c r="N44" i="41"/>
  <c r="N33" i="41"/>
  <c r="N34" i="41"/>
  <c r="N35" i="41"/>
  <c r="N36" i="41"/>
  <c r="N37" i="41"/>
  <c r="N40" i="41"/>
  <c r="J36" i="42" s="1"/>
  <c r="N25" i="41"/>
  <c r="N27" i="41"/>
  <c r="N28" i="41"/>
  <c r="N29" i="41"/>
  <c r="N30" i="41"/>
  <c r="N21" i="41"/>
  <c r="N14" i="41"/>
  <c r="N15" i="41"/>
  <c r="N16" i="41"/>
  <c r="N17" i="41"/>
  <c r="F14" i="40"/>
  <c r="F18" i="40"/>
  <c r="N23" i="39"/>
  <c r="N24" i="39"/>
  <c r="N26" i="39"/>
  <c r="N27" i="39"/>
  <c r="N28" i="39"/>
  <c r="N13" i="39"/>
  <c r="N14" i="39"/>
  <c r="N15" i="39"/>
  <c r="N16" i="39"/>
  <c r="N17" i="39"/>
  <c r="C18" i="39"/>
  <c r="D18" i="39"/>
  <c r="E18" i="39"/>
  <c r="F18" i="39"/>
  <c r="G18" i="39"/>
  <c r="H18" i="39"/>
  <c r="I18" i="39"/>
  <c r="J18" i="39"/>
  <c r="K18" i="39"/>
  <c r="L18" i="39"/>
  <c r="M18" i="39"/>
  <c r="C11" i="39"/>
  <c r="D11" i="39"/>
  <c r="E11" i="39"/>
  <c r="F11" i="39"/>
  <c r="G11" i="39"/>
  <c r="H11" i="39"/>
  <c r="I11" i="39"/>
  <c r="J11" i="39"/>
  <c r="K11" i="39"/>
  <c r="L11" i="39"/>
  <c r="M11" i="39"/>
  <c r="N43" i="37"/>
  <c r="N32" i="37"/>
  <c r="N33" i="37"/>
  <c r="N34" i="37"/>
  <c r="N35" i="37"/>
  <c r="N36" i="37"/>
  <c r="N39" i="37"/>
  <c r="N23" i="37"/>
  <c r="N24" i="37"/>
  <c r="N26" i="37"/>
  <c r="N27" i="37"/>
  <c r="N28" i="37"/>
  <c r="N29" i="37"/>
  <c r="N14" i="37"/>
  <c r="N15" i="37"/>
  <c r="N16" i="37"/>
  <c r="N17" i="37"/>
  <c r="B53" i="37"/>
  <c r="B48" i="37"/>
  <c r="B41" i="37"/>
  <c r="B30" i="37"/>
  <c r="B21" i="37"/>
  <c r="B19" i="37"/>
  <c r="B12" i="37"/>
  <c r="N43" i="126"/>
  <c r="N20" i="126"/>
  <c r="N13" i="126"/>
  <c r="N14" i="126"/>
  <c r="N15" i="126"/>
  <c r="N16" i="126"/>
  <c r="N17" i="126"/>
  <c r="N51" i="33"/>
  <c r="N47" i="33"/>
  <c r="N48" i="33"/>
  <c r="N49" i="33"/>
  <c r="N24" i="33"/>
  <c r="N25" i="33"/>
  <c r="N26" i="33"/>
  <c r="N27" i="33"/>
  <c r="N28" i="33"/>
  <c r="N15" i="33"/>
  <c r="N16" i="33"/>
  <c r="N17" i="33"/>
  <c r="N18" i="33"/>
  <c r="N19" i="33"/>
  <c r="C45" i="33"/>
  <c r="D45" i="33"/>
  <c r="E45" i="33"/>
  <c r="F45" i="33"/>
  <c r="G45" i="33"/>
  <c r="H45" i="33"/>
  <c r="I45" i="33"/>
  <c r="J45" i="33"/>
  <c r="J41" i="33" s="1"/>
  <c r="J52" i="33" s="1"/>
  <c r="K45" i="33"/>
  <c r="L45" i="33"/>
  <c r="M45" i="33"/>
  <c r="C42" i="33"/>
  <c r="D42" i="33"/>
  <c r="E42" i="33"/>
  <c r="F42" i="33"/>
  <c r="G42" i="33"/>
  <c r="H42" i="33"/>
  <c r="I42" i="33"/>
  <c r="J42" i="33"/>
  <c r="K42" i="33"/>
  <c r="L42" i="33"/>
  <c r="M42" i="33"/>
  <c r="C31" i="33"/>
  <c r="D31" i="33"/>
  <c r="E31" i="33"/>
  <c r="F31" i="33"/>
  <c r="G31" i="33"/>
  <c r="H31" i="33"/>
  <c r="I31" i="33"/>
  <c r="J31" i="33"/>
  <c r="K31" i="33"/>
  <c r="L31" i="33"/>
  <c r="M31" i="33"/>
  <c r="C22" i="33"/>
  <c r="D22" i="33"/>
  <c r="E22" i="33"/>
  <c r="F22" i="33"/>
  <c r="G22" i="33"/>
  <c r="H22" i="33"/>
  <c r="I22" i="33"/>
  <c r="J22" i="33"/>
  <c r="K22" i="33"/>
  <c r="L22" i="33"/>
  <c r="M22" i="33"/>
  <c r="N42" i="31"/>
  <c r="N31" i="31"/>
  <c r="N32" i="31"/>
  <c r="J33" i="32"/>
  <c r="N33" i="31"/>
  <c r="N34" i="31"/>
  <c r="J35" i="32" s="1"/>
  <c r="N35" i="31"/>
  <c r="J36" i="32" s="1"/>
  <c r="N38" i="31"/>
  <c r="J39" i="32" s="1"/>
  <c r="N22" i="31"/>
  <c r="N25" i="31"/>
  <c r="N28" i="31"/>
  <c r="N19" i="31"/>
  <c r="N18" i="31"/>
  <c r="N13" i="31"/>
  <c r="J24" i="32"/>
  <c r="N14" i="31"/>
  <c r="N15" i="31"/>
  <c r="N16" i="31"/>
  <c r="C52" i="31"/>
  <c r="D52" i="31"/>
  <c r="E52" i="31"/>
  <c r="F52" i="31"/>
  <c r="G52" i="31"/>
  <c r="H52" i="31"/>
  <c r="I52" i="31"/>
  <c r="K52" i="31"/>
  <c r="L52" i="31"/>
  <c r="M52" i="31"/>
  <c r="C47" i="31"/>
  <c r="D47" i="31"/>
  <c r="E47" i="31"/>
  <c r="F47" i="31"/>
  <c r="G47" i="31"/>
  <c r="H47" i="31"/>
  <c r="I47" i="31"/>
  <c r="J47" i="31"/>
  <c r="K47" i="31"/>
  <c r="L47" i="31"/>
  <c r="M47" i="31"/>
  <c r="C40" i="31"/>
  <c r="D40" i="31"/>
  <c r="E40" i="31"/>
  <c r="F40" i="31"/>
  <c r="G40" i="31"/>
  <c r="H40" i="31"/>
  <c r="I40" i="31"/>
  <c r="J40" i="31"/>
  <c r="K40" i="31"/>
  <c r="L40" i="31"/>
  <c r="M40" i="31"/>
  <c r="C29" i="31"/>
  <c r="D29" i="31"/>
  <c r="E29" i="31"/>
  <c r="F29" i="31"/>
  <c r="G29" i="31"/>
  <c r="H29" i="31"/>
  <c r="I29" i="31"/>
  <c r="J29" i="31"/>
  <c r="K29" i="31"/>
  <c r="L29" i="31"/>
  <c r="M29" i="31"/>
  <c r="C20" i="31"/>
  <c r="D20" i="31"/>
  <c r="E20" i="31"/>
  <c r="F20" i="31"/>
  <c r="G20" i="31"/>
  <c r="H20" i="31"/>
  <c r="I20" i="31"/>
  <c r="J20" i="31"/>
  <c r="K20" i="31"/>
  <c r="L20" i="31"/>
  <c r="M20" i="31"/>
  <c r="C18" i="31"/>
  <c r="D18" i="31"/>
  <c r="E18" i="31"/>
  <c r="F18" i="31"/>
  <c r="G18" i="31"/>
  <c r="H18" i="31"/>
  <c r="I18" i="31"/>
  <c r="J18" i="31"/>
  <c r="K18" i="31"/>
  <c r="L18" i="31"/>
  <c r="M18" i="31"/>
  <c r="N64" i="23"/>
  <c r="J71" i="24"/>
  <c r="N65" i="23"/>
  <c r="N61" i="23"/>
  <c r="N58" i="23"/>
  <c r="N53" i="23"/>
  <c r="N54" i="23"/>
  <c r="N55" i="23"/>
  <c r="C32" i="23"/>
  <c r="D32" i="23"/>
  <c r="E32" i="23"/>
  <c r="F32" i="23"/>
  <c r="G32" i="23"/>
  <c r="H32" i="23"/>
  <c r="I32" i="23"/>
  <c r="J32" i="23"/>
  <c r="K32" i="23"/>
  <c r="L32" i="23"/>
  <c r="M32" i="23"/>
  <c r="C23" i="23"/>
  <c r="D23" i="23"/>
  <c r="E23" i="23"/>
  <c r="F23" i="23"/>
  <c r="G23" i="23"/>
  <c r="H23" i="23"/>
  <c r="I23" i="23"/>
  <c r="J23" i="23"/>
  <c r="K23" i="23"/>
  <c r="L23" i="23"/>
  <c r="M23" i="23"/>
  <c r="C19" i="23"/>
  <c r="D19" i="23"/>
  <c r="E19" i="23"/>
  <c r="G19" i="23"/>
  <c r="H19" i="23"/>
  <c r="I19" i="23"/>
  <c r="J19" i="23"/>
  <c r="F13" i="40"/>
  <c r="N70" i="9"/>
  <c r="C72" i="7" s="1"/>
  <c r="B47" i="7"/>
  <c r="B46" i="7" s="1"/>
  <c r="G50" i="157"/>
  <c r="I28" i="112"/>
  <c r="I27" i="109"/>
  <c r="J29" i="107"/>
  <c r="K33" i="107"/>
  <c r="J27" i="100"/>
  <c r="K30" i="100"/>
  <c r="J29" i="94"/>
  <c r="K32" i="94"/>
  <c r="I32" i="91"/>
  <c r="G55" i="42"/>
  <c r="H55" i="42"/>
  <c r="B55" i="42"/>
  <c r="C55" i="42"/>
  <c r="D55" i="42"/>
  <c r="E55" i="42"/>
  <c r="G50" i="40"/>
  <c r="G41" i="40"/>
  <c r="E30" i="40"/>
  <c r="C14" i="40"/>
  <c r="D14" i="40"/>
  <c r="E14" i="40"/>
  <c r="E13" i="40"/>
  <c r="G14" i="40"/>
  <c r="C56" i="30"/>
  <c r="D56" i="30"/>
  <c r="E56" i="30"/>
  <c r="E60" i="30" s="1"/>
  <c r="F56" i="30"/>
  <c r="G56" i="30"/>
  <c r="G60" i="30" s="1"/>
  <c r="H56" i="30"/>
  <c r="B56" i="30"/>
  <c r="H25" i="24"/>
  <c r="G25" i="24"/>
  <c r="G44" i="24"/>
  <c r="G54" i="24"/>
  <c r="G65" i="24"/>
  <c r="B39" i="184"/>
  <c r="N45" i="49"/>
  <c r="N47" i="49"/>
  <c r="N46" i="49" s="1"/>
  <c r="B51" i="186"/>
  <c r="B41" i="186"/>
  <c r="B36" i="186"/>
  <c r="B33" i="186"/>
  <c r="D31" i="186"/>
  <c r="D28" i="186"/>
  <c r="D27" i="186"/>
  <c r="D26" i="186"/>
  <c r="D25" i="186"/>
  <c r="D24" i="186"/>
  <c r="B22" i="186"/>
  <c r="D20" i="186"/>
  <c r="B18" i="186"/>
  <c r="D16" i="186"/>
  <c r="B14" i="186"/>
  <c r="B13" i="186" s="1"/>
  <c r="G38" i="19"/>
  <c r="G22" i="19"/>
  <c r="G28" i="19"/>
  <c r="G49" i="19"/>
  <c r="G52" i="19"/>
  <c r="G59" i="19"/>
  <c r="G71" i="19"/>
  <c r="G76" i="19"/>
  <c r="G64" i="19"/>
  <c r="C71" i="19"/>
  <c r="C59" i="19"/>
  <c r="C76" i="19"/>
  <c r="C64" i="19"/>
  <c r="C52" i="19"/>
  <c r="C49" i="19"/>
  <c r="C28" i="19"/>
  <c r="C22" i="19"/>
  <c r="B37" i="19"/>
  <c r="B49" i="19"/>
  <c r="B52" i="19"/>
  <c r="B59" i="19"/>
  <c r="B64" i="19"/>
  <c r="B71" i="19"/>
  <c r="B76" i="19"/>
  <c r="B28" i="19"/>
  <c r="B22" i="19"/>
  <c r="B14" i="19"/>
  <c r="N51" i="55"/>
  <c r="N50" i="49"/>
  <c r="N49" i="49" s="1"/>
  <c r="N47" i="45"/>
  <c r="N50" i="43"/>
  <c r="N46" i="41"/>
  <c r="N50" i="25"/>
  <c r="N57" i="23"/>
  <c r="N61" i="9"/>
  <c r="C63" i="7" s="1"/>
  <c r="B49" i="184"/>
  <c r="B43" i="184"/>
  <c r="B36" i="184"/>
  <c r="B24" i="184"/>
  <c r="B20" i="184"/>
  <c r="F19" i="23"/>
  <c r="N21" i="138"/>
  <c r="D20" i="187" s="1"/>
  <c r="N15" i="138"/>
  <c r="D14" i="187" s="1"/>
  <c r="N16" i="138"/>
  <c r="D15" i="187" s="1"/>
  <c r="N17" i="138"/>
  <c r="D16" i="187" s="1"/>
  <c r="N18" i="138"/>
  <c r="D17" i="187" s="1"/>
  <c r="N48" i="81"/>
  <c r="F45" i="127" s="1"/>
  <c r="N49" i="81"/>
  <c r="N50" i="81"/>
  <c r="N42" i="81"/>
  <c r="N33" i="81"/>
  <c r="F30" i="127"/>
  <c r="N34" i="81"/>
  <c r="F31" i="127"/>
  <c r="N37" i="81"/>
  <c r="F34" i="127"/>
  <c r="N38" i="81"/>
  <c r="F35" i="127"/>
  <c r="N24" i="81"/>
  <c r="N25" i="81"/>
  <c r="N27" i="81"/>
  <c r="N28" i="81"/>
  <c r="N30" i="81"/>
  <c r="N21" i="81"/>
  <c r="N14" i="81"/>
  <c r="F22" i="127"/>
  <c r="N15" i="81"/>
  <c r="N16" i="81"/>
  <c r="N17" i="81"/>
  <c r="N18" i="81"/>
  <c r="H11" i="81"/>
  <c r="H53" i="81"/>
  <c r="D11" i="81"/>
  <c r="N45" i="79"/>
  <c r="G46" i="80" s="1"/>
  <c r="N39" i="79"/>
  <c r="G40" i="80" s="1"/>
  <c r="N30" i="79"/>
  <c r="G30" i="80" s="1"/>
  <c r="N31" i="79"/>
  <c r="N32" i="79"/>
  <c r="G32" i="80"/>
  <c r="N33" i="79"/>
  <c r="N35" i="79"/>
  <c r="G36" i="80" s="1"/>
  <c r="N26" i="79"/>
  <c r="N25" i="79"/>
  <c r="N27" i="79"/>
  <c r="N15" i="79"/>
  <c r="N16" i="79"/>
  <c r="N17" i="79"/>
  <c r="N18" i="79"/>
  <c r="N19" i="79"/>
  <c r="C37" i="79"/>
  <c r="D37" i="79"/>
  <c r="D36" i="79"/>
  <c r="E37" i="79"/>
  <c r="F37" i="79"/>
  <c r="F36" i="79" s="1"/>
  <c r="F49" i="79" s="1"/>
  <c r="G37" i="79"/>
  <c r="H37" i="79"/>
  <c r="H36" i="79"/>
  <c r="I37" i="79"/>
  <c r="J37" i="79"/>
  <c r="J36" i="79" s="1"/>
  <c r="J49" i="79" s="1"/>
  <c r="K37" i="79"/>
  <c r="L37" i="79"/>
  <c r="L36" i="79"/>
  <c r="M37" i="79"/>
  <c r="K11" i="81"/>
  <c r="G11" i="81"/>
  <c r="C11" i="81"/>
  <c r="C12" i="77"/>
  <c r="D12" i="77"/>
  <c r="D11" i="77" s="1"/>
  <c r="E12" i="77"/>
  <c r="F12" i="77"/>
  <c r="F11" i="77"/>
  <c r="F52" i="77" s="1"/>
  <c r="G12" i="77"/>
  <c r="H12" i="77"/>
  <c r="H11" i="77"/>
  <c r="I12" i="77"/>
  <c r="J12" i="77"/>
  <c r="J11" i="77" s="1"/>
  <c r="J52" i="77" s="1"/>
  <c r="K12" i="77"/>
  <c r="L12" i="77"/>
  <c r="L11" i="77" s="1"/>
  <c r="M12" i="77"/>
  <c r="B19" i="77"/>
  <c r="B21" i="77"/>
  <c r="B30" i="77"/>
  <c r="B40" i="77"/>
  <c r="B45" i="77"/>
  <c r="B39" i="77"/>
  <c r="B50" i="77"/>
  <c r="C48" i="75"/>
  <c r="D48" i="75"/>
  <c r="E48" i="75"/>
  <c r="F48" i="75"/>
  <c r="G48" i="75"/>
  <c r="H48" i="75"/>
  <c r="I48" i="75"/>
  <c r="J48" i="75"/>
  <c r="K48" i="75"/>
  <c r="L48" i="75"/>
  <c r="M48" i="75"/>
  <c r="B43" i="75"/>
  <c r="C30" i="75"/>
  <c r="D30" i="75"/>
  <c r="E30" i="75"/>
  <c r="F30" i="75"/>
  <c r="G30" i="75"/>
  <c r="H30" i="75"/>
  <c r="I30" i="75"/>
  <c r="J30" i="75"/>
  <c r="K30" i="75"/>
  <c r="L30" i="75"/>
  <c r="M30" i="75"/>
  <c r="N14" i="73"/>
  <c r="N15" i="73"/>
  <c r="N16" i="73"/>
  <c r="N17" i="73"/>
  <c r="N18" i="73"/>
  <c r="N23" i="73"/>
  <c r="N24" i="73"/>
  <c r="N28" i="73"/>
  <c r="N26" i="73"/>
  <c r="N27" i="73"/>
  <c r="N29" i="73"/>
  <c r="N32" i="73"/>
  <c r="N33" i="73"/>
  <c r="N34" i="73"/>
  <c r="N36" i="73"/>
  <c r="J33" i="74" s="1"/>
  <c r="N37" i="73"/>
  <c r="N41" i="73"/>
  <c r="N46" i="73"/>
  <c r="N47" i="73"/>
  <c r="J45" i="74" s="1"/>
  <c r="N48" i="73"/>
  <c r="N49" i="71"/>
  <c r="J49" i="72" s="1"/>
  <c r="N47" i="71"/>
  <c r="N52" i="71"/>
  <c r="N51" i="71"/>
  <c r="B51" i="71"/>
  <c r="C46" i="71"/>
  <c r="D46" i="71"/>
  <c r="E46" i="71"/>
  <c r="F46" i="71"/>
  <c r="G46" i="71"/>
  <c r="H46" i="71"/>
  <c r="I46" i="71"/>
  <c r="J46" i="71"/>
  <c r="K46" i="71"/>
  <c r="L46" i="71"/>
  <c r="M46" i="71"/>
  <c r="B46" i="71"/>
  <c r="C40" i="71"/>
  <c r="D40" i="71"/>
  <c r="E40" i="71"/>
  <c r="F40" i="71"/>
  <c r="G40" i="71"/>
  <c r="H40" i="71"/>
  <c r="I40" i="71"/>
  <c r="J40" i="71"/>
  <c r="K40" i="71"/>
  <c r="L40" i="71"/>
  <c r="M40" i="71"/>
  <c r="B40" i="71"/>
  <c r="B39" i="71"/>
  <c r="N31" i="71"/>
  <c r="N32" i="71"/>
  <c r="N33" i="71"/>
  <c r="N35" i="71"/>
  <c r="J32" i="72" s="1"/>
  <c r="N36" i="71"/>
  <c r="J33" i="72" s="1"/>
  <c r="N38" i="71"/>
  <c r="J35" i="72" s="1"/>
  <c r="N30" i="71"/>
  <c r="B29" i="71"/>
  <c r="N22" i="71"/>
  <c r="N23" i="71"/>
  <c r="N27" i="71"/>
  <c r="N25" i="71"/>
  <c r="N26" i="71"/>
  <c r="N28" i="71"/>
  <c r="N21" i="71"/>
  <c r="N19" i="71"/>
  <c r="N18" i="71"/>
  <c r="N13" i="71"/>
  <c r="N14" i="71"/>
  <c r="N15" i="71"/>
  <c r="N16" i="71"/>
  <c r="N17" i="71"/>
  <c r="N12" i="71"/>
  <c r="B20" i="71"/>
  <c r="B18" i="71"/>
  <c r="B11" i="71"/>
  <c r="N51" i="69"/>
  <c r="N48" i="69"/>
  <c r="N49" i="69"/>
  <c r="J50" i="70" s="1"/>
  <c r="N46" i="69"/>
  <c r="C45" i="69"/>
  <c r="D45" i="69"/>
  <c r="E45" i="69"/>
  <c r="F45" i="69"/>
  <c r="G45" i="69"/>
  <c r="H45" i="69"/>
  <c r="I45" i="69"/>
  <c r="J45" i="69"/>
  <c r="K45" i="69"/>
  <c r="L45" i="69"/>
  <c r="M45" i="69"/>
  <c r="B45" i="69"/>
  <c r="C42" i="69"/>
  <c r="D42" i="69"/>
  <c r="E42" i="69"/>
  <c r="F42" i="69"/>
  <c r="F41" i="69" s="1"/>
  <c r="F52" i="69" s="1"/>
  <c r="G42" i="69"/>
  <c r="H42" i="69"/>
  <c r="I42" i="69"/>
  <c r="J42" i="69"/>
  <c r="J41" i="69"/>
  <c r="K42" i="69"/>
  <c r="L42" i="69"/>
  <c r="M42" i="69"/>
  <c r="B42" i="69"/>
  <c r="C31" i="69"/>
  <c r="D31" i="69"/>
  <c r="E31" i="69"/>
  <c r="F31" i="69"/>
  <c r="G31" i="69"/>
  <c r="H31" i="69"/>
  <c r="I31" i="69"/>
  <c r="J31" i="69"/>
  <c r="K31" i="69"/>
  <c r="L31" i="69"/>
  <c r="M31" i="69"/>
  <c r="C22" i="69"/>
  <c r="D22" i="69"/>
  <c r="E22" i="69"/>
  <c r="F22" i="69"/>
  <c r="G22" i="69"/>
  <c r="H22" i="69"/>
  <c r="I22" i="69"/>
  <c r="J22" i="69"/>
  <c r="K22" i="69"/>
  <c r="L22" i="69"/>
  <c r="M22" i="69"/>
  <c r="C20" i="69"/>
  <c r="D20" i="69"/>
  <c r="E20" i="69"/>
  <c r="F20" i="69"/>
  <c r="G20" i="69"/>
  <c r="H20" i="69"/>
  <c r="I20" i="69"/>
  <c r="J20" i="69"/>
  <c r="K20" i="69"/>
  <c r="L20" i="69"/>
  <c r="M20" i="69"/>
  <c r="C13" i="69"/>
  <c r="D13" i="69"/>
  <c r="E13" i="69"/>
  <c r="F13" i="69"/>
  <c r="G13" i="69"/>
  <c r="H13" i="69"/>
  <c r="I13" i="69"/>
  <c r="J13" i="69"/>
  <c r="K13" i="69"/>
  <c r="L13" i="69"/>
  <c r="M13" i="69"/>
  <c r="N48" i="67"/>
  <c r="N47" i="67"/>
  <c r="N43" i="67"/>
  <c r="N42" i="67"/>
  <c r="N33" i="67"/>
  <c r="N34" i="67"/>
  <c r="N35" i="67"/>
  <c r="N36" i="67"/>
  <c r="N37" i="67"/>
  <c r="N39" i="67"/>
  <c r="N32" i="67"/>
  <c r="N24" i="67"/>
  <c r="N25" i="67"/>
  <c r="N29" i="67"/>
  <c r="N27" i="67"/>
  <c r="N28" i="67"/>
  <c r="N30" i="67"/>
  <c r="N23" i="67"/>
  <c r="N21" i="67"/>
  <c r="N20" i="67"/>
  <c r="N15" i="67"/>
  <c r="N16" i="67"/>
  <c r="N17" i="67"/>
  <c r="N18" i="67"/>
  <c r="N19" i="67"/>
  <c r="N14" i="67"/>
  <c r="N50" i="67"/>
  <c r="N49" i="67"/>
  <c r="C46" i="67"/>
  <c r="D46" i="67"/>
  <c r="E46" i="67"/>
  <c r="F46" i="67"/>
  <c r="G46" i="67"/>
  <c r="H46" i="67"/>
  <c r="I46" i="67"/>
  <c r="J46" i="67"/>
  <c r="K46" i="67"/>
  <c r="L46" i="67"/>
  <c r="M46" i="67"/>
  <c r="B46" i="67"/>
  <c r="C41" i="67"/>
  <c r="D41" i="67"/>
  <c r="D40" i="67" s="1"/>
  <c r="D51" i="67" s="1"/>
  <c r="E41" i="67"/>
  <c r="F41" i="67"/>
  <c r="F40" i="67"/>
  <c r="G41" i="67"/>
  <c r="H41" i="67"/>
  <c r="H40" i="67" s="1"/>
  <c r="H51" i="67" s="1"/>
  <c r="I41" i="67"/>
  <c r="J41" i="67"/>
  <c r="J40" i="67"/>
  <c r="K41" i="67"/>
  <c r="L41" i="67"/>
  <c r="L40" i="67" s="1"/>
  <c r="L51" i="67" s="1"/>
  <c r="M41" i="67"/>
  <c r="B41" i="67"/>
  <c r="B40" i="67"/>
  <c r="C31" i="67"/>
  <c r="D31" i="67"/>
  <c r="E31" i="67"/>
  <c r="F31" i="67"/>
  <c r="G31" i="67"/>
  <c r="H31" i="67"/>
  <c r="I31" i="67"/>
  <c r="J31" i="67"/>
  <c r="K31" i="67"/>
  <c r="L31" i="67"/>
  <c r="M31" i="67"/>
  <c r="C22" i="67"/>
  <c r="D22" i="67"/>
  <c r="E22" i="67"/>
  <c r="F22" i="67"/>
  <c r="G22" i="67"/>
  <c r="H22" i="67"/>
  <c r="I22" i="67"/>
  <c r="J22" i="67"/>
  <c r="K22" i="67"/>
  <c r="L22" i="67"/>
  <c r="M22" i="67"/>
  <c r="C20" i="67"/>
  <c r="D20" i="67"/>
  <c r="E20" i="67"/>
  <c r="F20" i="67"/>
  <c r="G20" i="67"/>
  <c r="H20" i="67"/>
  <c r="I20" i="67"/>
  <c r="J20" i="67"/>
  <c r="K20" i="67"/>
  <c r="L20" i="67"/>
  <c r="M20" i="67"/>
  <c r="C13" i="67"/>
  <c r="D13" i="67"/>
  <c r="E13" i="67"/>
  <c r="F13" i="67"/>
  <c r="G13" i="67"/>
  <c r="H13" i="67"/>
  <c r="I13" i="67"/>
  <c r="J13" i="67"/>
  <c r="K13" i="67"/>
  <c r="L13" i="67"/>
  <c r="M13" i="67"/>
  <c r="C50" i="65"/>
  <c r="D50" i="65"/>
  <c r="E50" i="65"/>
  <c r="F50" i="65"/>
  <c r="G50" i="65"/>
  <c r="H50" i="65"/>
  <c r="I50" i="65"/>
  <c r="J50" i="65"/>
  <c r="K50" i="65"/>
  <c r="L50" i="65"/>
  <c r="M50" i="65"/>
  <c r="C45" i="65"/>
  <c r="D45" i="65"/>
  <c r="E45" i="65"/>
  <c r="F45" i="65"/>
  <c r="G45" i="65"/>
  <c r="H45" i="65"/>
  <c r="I45" i="65"/>
  <c r="J45" i="65"/>
  <c r="K45" i="65"/>
  <c r="L45" i="65"/>
  <c r="M45" i="65"/>
  <c r="C42" i="65"/>
  <c r="D42" i="65"/>
  <c r="E42" i="65"/>
  <c r="F42" i="65"/>
  <c r="G42" i="65"/>
  <c r="H42" i="65"/>
  <c r="I42" i="65"/>
  <c r="J42" i="65"/>
  <c r="K42" i="65"/>
  <c r="L42" i="65"/>
  <c r="M42" i="65"/>
  <c r="C32" i="65"/>
  <c r="D32" i="65"/>
  <c r="E32" i="65"/>
  <c r="F32" i="65"/>
  <c r="G32" i="65"/>
  <c r="H32" i="65"/>
  <c r="I32" i="65"/>
  <c r="J32" i="65"/>
  <c r="K32" i="65"/>
  <c r="L32" i="65"/>
  <c r="M32" i="65"/>
  <c r="C23" i="65"/>
  <c r="D23" i="65"/>
  <c r="E23" i="65"/>
  <c r="F23" i="65"/>
  <c r="G23" i="65"/>
  <c r="H23" i="65"/>
  <c r="I23" i="65"/>
  <c r="J23" i="65"/>
  <c r="K23" i="65"/>
  <c r="L23" i="65"/>
  <c r="M23" i="65"/>
  <c r="C20" i="65"/>
  <c r="D20" i="65"/>
  <c r="E20" i="65"/>
  <c r="F20" i="65"/>
  <c r="G20" i="65"/>
  <c r="H20" i="65"/>
  <c r="I20" i="65"/>
  <c r="J20" i="65"/>
  <c r="K20" i="65"/>
  <c r="L20" i="65"/>
  <c r="M20" i="65"/>
  <c r="B50" i="65"/>
  <c r="B42" i="65"/>
  <c r="B41" i="65" s="1"/>
  <c r="B32" i="65"/>
  <c r="B23" i="65"/>
  <c r="B20" i="65"/>
  <c r="B13" i="65"/>
  <c r="N51" i="63"/>
  <c r="N50" i="63" s="1"/>
  <c r="N49" i="63"/>
  <c r="N48" i="63"/>
  <c r="N46" i="63"/>
  <c r="N42" i="63"/>
  <c r="N44" i="63"/>
  <c r="N41" i="63"/>
  <c r="N31" i="63"/>
  <c r="N32" i="63"/>
  <c r="N33" i="63"/>
  <c r="N34" i="63"/>
  <c r="N35" i="63"/>
  <c r="N36" i="63"/>
  <c r="N38" i="63"/>
  <c r="N30" i="63"/>
  <c r="N22" i="63"/>
  <c r="N23" i="63"/>
  <c r="N27" i="63"/>
  <c r="N25" i="63"/>
  <c r="N26" i="63"/>
  <c r="N28" i="63"/>
  <c r="N21" i="63"/>
  <c r="N19" i="63"/>
  <c r="N18" i="63"/>
  <c r="N13" i="63"/>
  <c r="N14" i="63"/>
  <c r="N15" i="63"/>
  <c r="N16" i="63"/>
  <c r="N17" i="63"/>
  <c r="N12" i="63"/>
  <c r="C50" i="63"/>
  <c r="D50" i="63"/>
  <c r="E50" i="63"/>
  <c r="F50" i="63"/>
  <c r="G50" i="63"/>
  <c r="H50" i="63"/>
  <c r="I50" i="63"/>
  <c r="J50" i="63"/>
  <c r="K50" i="63"/>
  <c r="L50" i="63"/>
  <c r="M50" i="63"/>
  <c r="C29" i="63"/>
  <c r="D29" i="63"/>
  <c r="E29" i="63"/>
  <c r="F29" i="63"/>
  <c r="G29" i="63"/>
  <c r="H29" i="63"/>
  <c r="I29" i="63"/>
  <c r="K29" i="63"/>
  <c r="L29" i="63"/>
  <c r="M29" i="63"/>
  <c r="C20" i="63"/>
  <c r="D20" i="63"/>
  <c r="E20" i="63"/>
  <c r="F20" i="63"/>
  <c r="G20" i="63"/>
  <c r="H20" i="63"/>
  <c r="I20" i="63"/>
  <c r="J20" i="63"/>
  <c r="K20" i="63"/>
  <c r="L20" i="63"/>
  <c r="M20" i="63"/>
  <c r="C18" i="63"/>
  <c r="D18" i="63"/>
  <c r="E18" i="63"/>
  <c r="F18" i="63"/>
  <c r="G18" i="63"/>
  <c r="H18" i="63"/>
  <c r="I18" i="63"/>
  <c r="J18" i="63"/>
  <c r="K18" i="63"/>
  <c r="L18" i="63"/>
  <c r="M18" i="63"/>
  <c r="C11" i="63"/>
  <c r="D11" i="63"/>
  <c r="E11" i="63"/>
  <c r="F11" i="63"/>
  <c r="G11" i="63"/>
  <c r="H11" i="63"/>
  <c r="I11" i="63"/>
  <c r="J11" i="63"/>
  <c r="K11" i="63"/>
  <c r="L11" i="63"/>
  <c r="M11" i="63"/>
  <c r="B11" i="63"/>
  <c r="C50" i="61"/>
  <c r="D50" i="61"/>
  <c r="E50" i="61"/>
  <c r="F50" i="61"/>
  <c r="G50" i="61"/>
  <c r="H50" i="61"/>
  <c r="I50" i="61"/>
  <c r="J50" i="61"/>
  <c r="K50" i="61"/>
  <c r="L50" i="61"/>
  <c r="M50" i="61"/>
  <c r="N51" i="61"/>
  <c r="N50" i="61"/>
  <c r="N46" i="61"/>
  <c r="C45" i="61"/>
  <c r="D45" i="61"/>
  <c r="E45" i="61"/>
  <c r="F45" i="61"/>
  <c r="G45" i="61"/>
  <c r="H45" i="61"/>
  <c r="I45" i="61"/>
  <c r="J45" i="61"/>
  <c r="K45" i="61"/>
  <c r="L45" i="61"/>
  <c r="M45" i="61"/>
  <c r="N43" i="61"/>
  <c r="N42" i="61"/>
  <c r="C42" i="61"/>
  <c r="C41" i="61"/>
  <c r="D42" i="61"/>
  <c r="D41" i="61"/>
  <c r="E42" i="61"/>
  <c r="F42" i="61"/>
  <c r="F41" i="61" s="1"/>
  <c r="G42" i="61"/>
  <c r="G41" i="61" s="1"/>
  <c r="H42" i="61"/>
  <c r="I42" i="61"/>
  <c r="J42" i="61"/>
  <c r="J41" i="61" s="1"/>
  <c r="K42" i="61"/>
  <c r="K41" i="61" s="1"/>
  <c r="L42" i="61"/>
  <c r="M42" i="61"/>
  <c r="N32" i="61"/>
  <c r="C31" i="61"/>
  <c r="D31" i="61"/>
  <c r="E31" i="61"/>
  <c r="F31" i="61"/>
  <c r="G31" i="61"/>
  <c r="H31" i="61"/>
  <c r="I31" i="61"/>
  <c r="J31" i="61"/>
  <c r="K31" i="61"/>
  <c r="L31" i="61"/>
  <c r="M31" i="61"/>
  <c r="N23" i="61"/>
  <c r="C22" i="61"/>
  <c r="D22" i="61"/>
  <c r="E22" i="61"/>
  <c r="F22" i="61"/>
  <c r="G22" i="61"/>
  <c r="H22" i="61"/>
  <c r="I22" i="61"/>
  <c r="J22" i="61"/>
  <c r="K22" i="61"/>
  <c r="L22" i="61"/>
  <c r="M22" i="61"/>
  <c r="C19" i="61"/>
  <c r="D19" i="61"/>
  <c r="E19" i="61"/>
  <c r="F19" i="61"/>
  <c r="G19" i="61"/>
  <c r="H19" i="61"/>
  <c r="I19" i="61"/>
  <c r="J19" i="61"/>
  <c r="K19" i="61"/>
  <c r="L19" i="61"/>
  <c r="M19" i="61"/>
  <c r="C12" i="61"/>
  <c r="D12" i="61"/>
  <c r="E12" i="61"/>
  <c r="F12" i="61"/>
  <c r="G12" i="61"/>
  <c r="H12" i="61"/>
  <c r="I12" i="61"/>
  <c r="J12" i="61"/>
  <c r="K12" i="61"/>
  <c r="L12" i="61"/>
  <c r="M12" i="61"/>
  <c r="C45" i="59"/>
  <c r="D45" i="59"/>
  <c r="E45" i="59"/>
  <c r="F45" i="59"/>
  <c r="G45" i="59"/>
  <c r="H45" i="59"/>
  <c r="I45" i="59"/>
  <c r="J45" i="59"/>
  <c r="K45" i="59"/>
  <c r="L45" i="59"/>
  <c r="M45" i="59"/>
  <c r="C48" i="59"/>
  <c r="D48" i="59"/>
  <c r="E48" i="59"/>
  <c r="F48" i="59"/>
  <c r="G48" i="59"/>
  <c r="H48" i="59"/>
  <c r="I48" i="59"/>
  <c r="J48" i="59"/>
  <c r="K48" i="59"/>
  <c r="L48" i="59"/>
  <c r="M48" i="59"/>
  <c r="B45" i="59"/>
  <c r="C40" i="59"/>
  <c r="D40" i="59"/>
  <c r="E40" i="59"/>
  <c r="F40" i="59"/>
  <c r="G40" i="59"/>
  <c r="H40" i="59"/>
  <c r="I40" i="59"/>
  <c r="J40" i="59"/>
  <c r="K40" i="59"/>
  <c r="L40" i="59"/>
  <c r="M40" i="59"/>
  <c r="C30" i="59"/>
  <c r="D30" i="59"/>
  <c r="E30" i="59"/>
  <c r="F30" i="59"/>
  <c r="G30" i="59"/>
  <c r="H30" i="59"/>
  <c r="I30" i="59"/>
  <c r="J30" i="59"/>
  <c r="K30" i="59"/>
  <c r="L30" i="59"/>
  <c r="M30" i="59"/>
  <c r="C21" i="59"/>
  <c r="D21" i="59"/>
  <c r="E21" i="59"/>
  <c r="F21" i="59"/>
  <c r="G21" i="59"/>
  <c r="H21" i="59"/>
  <c r="I21" i="59"/>
  <c r="J21" i="59"/>
  <c r="K21" i="59"/>
  <c r="L21" i="59"/>
  <c r="M21" i="59"/>
  <c r="C19" i="59"/>
  <c r="D19" i="59"/>
  <c r="E19" i="59"/>
  <c r="E11" i="59" s="1"/>
  <c r="F19" i="59"/>
  <c r="G19" i="59"/>
  <c r="H19" i="59"/>
  <c r="I19" i="59"/>
  <c r="J19" i="59"/>
  <c r="K19" i="59"/>
  <c r="L19" i="59"/>
  <c r="M19" i="59"/>
  <c r="C12" i="59"/>
  <c r="D12" i="59"/>
  <c r="E12" i="59"/>
  <c r="F12" i="59"/>
  <c r="G12" i="59"/>
  <c r="H12" i="59"/>
  <c r="I12" i="59"/>
  <c r="J12" i="59"/>
  <c r="K12" i="59"/>
  <c r="L12" i="59"/>
  <c r="M12" i="59"/>
  <c r="N52" i="57"/>
  <c r="N43" i="57"/>
  <c r="N42" i="57"/>
  <c r="N33" i="57"/>
  <c r="N34" i="57"/>
  <c r="N35" i="57"/>
  <c r="N36" i="57"/>
  <c r="N37" i="57"/>
  <c r="N39" i="57"/>
  <c r="N32" i="57"/>
  <c r="N30" i="57"/>
  <c r="N27" i="57"/>
  <c r="N28" i="57"/>
  <c r="N29" i="57"/>
  <c r="N21" i="57"/>
  <c r="N20" i="57"/>
  <c r="N15" i="57"/>
  <c r="N16" i="57"/>
  <c r="N17" i="57"/>
  <c r="N18" i="57"/>
  <c r="N14" i="57"/>
  <c r="C51" i="57"/>
  <c r="D51" i="57"/>
  <c r="E51" i="57"/>
  <c r="F51" i="57"/>
  <c r="G51" i="57"/>
  <c r="H51" i="57"/>
  <c r="I51" i="57"/>
  <c r="J51" i="57"/>
  <c r="K51" i="57"/>
  <c r="L51" i="57"/>
  <c r="M51" i="57"/>
  <c r="C46" i="57"/>
  <c r="D46" i="57"/>
  <c r="E46" i="57"/>
  <c r="E40" i="57" s="1"/>
  <c r="F46" i="57"/>
  <c r="G46" i="57"/>
  <c r="H46" i="57"/>
  <c r="I46" i="57"/>
  <c r="J46" i="57"/>
  <c r="K46" i="57"/>
  <c r="L46" i="57"/>
  <c r="M46" i="57"/>
  <c r="C41" i="57"/>
  <c r="D41" i="57"/>
  <c r="E41" i="57"/>
  <c r="F41" i="57"/>
  <c r="G41" i="57"/>
  <c r="H41" i="57"/>
  <c r="I41" i="57"/>
  <c r="J41" i="57"/>
  <c r="K41" i="57"/>
  <c r="L41" i="57"/>
  <c r="M41" i="57"/>
  <c r="C31" i="57"/>
  <c r="D31" i="57"/>
  <c r="E31" i="57"/>
  <c r="F31" i="57"/>
  <c r="G31" i="57"/>
  <c r="H31" i="57"/>
  <c r="I31" i="57"/>
  <c r="J31" i="57"/>
  <c r="K31" i="57"/>
  <c r="L31" i="57"/>
  <c r="M31" i="57"/>
  <c r="C19" i="57"/>
  <c r="D19" i="57"/>
  <c r="E19" i="57"/>
  <c r="F19" i="57"/>
  <c r="G19" i="57"/>
  <c r="H19" i="57"/>
  <c r="I19" i="57"/>
  <c r="J19" i="57"/>
  <c r="K19" i="57"/>
  <c r="L19" i="57"/>
  <c r="M19" i="57"/>
  <c r="B41" i="57"/>
  <c r="B40" i="57" s="1"/>
  <c r="B51" i="57"/>
  <c r="C13" i="57"/>
  <c r="D13" i="57"/>
  <c r="E13" i="57"/>
  <c r="F13" i="57"/>
  <c r="G13" i="57"/>
  <c r="H13" i="57"/>
  <c r="I13" i="57"/>
  <c r="J13" i="57"/>
  <c r="K13" i="57"/>
  <c r="L13" i="57"/>
  <c r="L12" i="57" s="1"/>
  <c r="L53" i="57" s="1"/>
  <c r="M13" i="57"/>
  <c r="C48" i="53"/>
  <c r="D48" i="53"/>
  <c r="E48" i="53"/>
  <c r="F48" i="53"/>
  <c r="G48" i="53"/>
  <c r="H48" i="53"/>
  <c r="I48" i="53"/>
  <c r="J48" i="53"/>
  <c r="K48" i="53"/>
  <c r="L48" i="53"/>
  <c r="M48" i="53"/>
  <c r="C45" i="53"/>
  <c r="D45" i="53"/>
  <c r="E45" i="53"/>
  <c r="F45" i="53"/>
  <c r="G45" i="53"/>
  <c r="H45" i="53"/>
  <c r="H39" i="53" s="1"/>
  <c r="I45" i="53"/>
  <c r="J45" i="53"/>
  <c r="K45" i="53"/>
  <c r="L45" i="53"/>
  <c r="M45" i="53"/>
  <c r="C40" i="53"/>
  <c r="C39" i="53" s="1"/>
  <c r="D40" i="53"/>
  <c r="E40" i="53"/>
  <c r="F40" i="53"/>
  <c r="G40" i="53"/>
  <c r="H40" i="53"/>
  <c r="I40" i="53"/>
  <c r="J40" i="53"/>
  <c r="K40" i="53"/>
  <c r="K39" i="53" s="1"/>
  <c r="L40" i="53"/>
  <c r="M40" i="53"/>
  <c r="C30" i="53"/>
  <c r="D30" i="53"/>
  <c r="E30" i="53"/>
  <c r="F30" i="53"/>
  <c r="G30" i="53"/>
  <c r="H30" i="53"/>
  <c r="I30" i="53"/>
  <c r="J30" i="53"/>
  <c r="K30" i="53"/>
  <c r="L30" i="53"/>
  <c r="M30" i="53"/>
  <c r="C21" i="53"/>
  <c r="E21" i="53"/>
  <c r="F21" i="53"/>
  <c r="G21" i="53"/>
  <c r="H21" i="53"/>
  <c r="I21" i="53"/>
  <c r="J21" i="53"/>
  <c r="K21" i="53"/>
  <c r="L21" i="53"/>
  <c r="M21" i="53"/>
  <c r="C19" i="53"/>
  <c r="C12" i="53" s="1"/>
  <c r="D19" i="53"/>
  <c r="E19" i="53"/>
  <c r="F19" i="53"/>
  <c r="G19" i="53"/>
  <c r="H19" i="53"/>
  <c r="H12" i="53" s="1"/>
  <c r="I19" i="53"/>
  <c r="J19" i="53"/>
  <c r="K19" i="53"/>
  <c r="L19" i="53"/>
  <c r="M19" i="53"/>
  <c r="E13" i="53"/>
  <c r="F13" i="53"/>
  <c r="G13" i="53"/>
  <c r="H13" i="53"/>
  <c r="I13" i="53"/>
  <c r="I12" i="53" s="1"/>
  <c r="J13" i="53"/>
  <c r="K13" i="53"/>
  <c r="L13" i="53"/>
  <c r="M13" i="53"/>
  <c r="C50" i="51"/>
  <c r="D50" i="51"/>
  <c r="E50" i="51"/>
  <c r="F50" i="51"/>
  <c r="G50" i="51"/>
  <c r="H50" i="51"/>
  <c r="I50" i="51"/>
  <c r="J50" i="51"/>
  <c r="K50" i="51"/>
  <c r="L50" i="51"/>
  <c r="M50" i="51"/>
  <c r="C54" i="49"/>
  <c r="D54" i="49"/>
  <c r="E54" i="49"/>
  <c r="F54" i="49"/>
  <c r="G54" i="49"/>
  <c r="H54" i="49"/>
  <c r="I54" i="49"/>
  <c r="J54" i="49"/>
  <c r="K54" i="49"/>
  <c r="L54" i="49"/>
  <c r="M54" i="49"/>
  <c r="L49" i="49"/>
  <c r="M49" i="49"/>
  <c r="C49" i="49"/>
  <c r="D49" i="49"/>
  <c r="E49" i="49"/>
  <c r="F49" i="49"/>
  <c r="G49" i="49"/>
  <c r="H49" i="49"/>
  <c r="I49" i="49"/>
  <c r="J49" i="49"/>
  <c r="K49" i="49"/>
  <c r="B49" i="49"/>
  <c r="C31" i="49"/>
  <c r="D31" i="49"/>
  <c r="E31" i="49"/>
  <c r="F31" i="49"/>
  <c r="G31" i="49"/>
  <c r="H31" i="49"/>
  <c r="I31" i="49"/>
  <c r="J31" i="49"/>
  <c r="K31" i="49"/>
  <c r="L31" i="49"/>
  <c r="M31" i="49"/>
  <c r="C22" i="49"/>
  <c r="D22" i="49"/>
  <c r="E22" i="49"/>
  <c r="F22" i="49"/>
  <c r="G22" i="49"/>
  <c r="H22" i="49"/>
  <c r="I22" i="49"/>
  <c r="J22" i="49"/>
  <c r="K22" i="49"/>
  <c r="L22" i="49"/>
  <c r="M22" i="49"/>
  <c r="C20" i="49"/>
  <c r="D20" i="49"/>
  <c r="E20" i="49"/>
  <c r="F20" i="49"/>
  <c r="F12" i="49" s="1"/>
  <c r="G20" i="49"/>
  <c r="H20" i="49"/>
  <c r="I20" i="49"/>
  <c r="J20" i="49"/>
  <c r="K20" i="49"/>
  <c r="L20" i="49"/>
  <c r="M20" i="49"/>
  <c r="C13" i="49"/>
  <c r="D13" i="49"/>
  <c r="E13" i="49"/>
  <c r="F13" i="49"/>
  <c r="G13" i="49"/>
  <c r="H13" i="49"/>
  <c r="I13" i="49"/>
  <c r="J13" i="49"/>
  <c r="K13" i="49"/>
  <c r="L13" i="49"/>
  <c r="M13" i="49"/>
  <c r="N53" i="47"/>
  <c r="N52" i="47"/>
  <c r="C22" i="47"/>
  <c r="C12" i="47"/>
  <c r="C54" i="47" s="1"/>
  <c r="D22" i="47"/>
  <c r="E22" i="47"/>
  <c r="E12" i="47"/>
  <c r="E54" i="47" s="1"/>
  <c r="F22" i="47"/>
  <c r="G22" i="47"/>
  <c r="G12" i="47"/>
  <c r="G54" i="47" s="1"/>
  <c r="H22" i="47"/>
  <c r="I22" i="47"/>
  <c r="I12" i="47"/>
  <c r="I54" i="47" s="1"/>
  <c r="J22" i="47"/>
  <c r="K22" i="47"/>
  <c r="K12" i="47"/>
  <c r="K54" i="47" s="1"/>
  <c r="L22" i="47"/>
  <c r="M22" i="47"/>
  <c r="M12" i="47"/>
  <c r="M54" i="47" s="1"/>
  <c r="B20" i="47"/>
  <c r="B52" i="47"/>
  <c r="N43" i="45"/>
  <c r="J39" i="46" s="1"/>
  <c r="N32" i="45"/>
  <c r="N33" i="45"/>
  <c r="N34" i="45"/>
  <c r="N35" i="45"/>
  <c r="N36" i="45"/>
  <c r="N23" i="45"/>
  <c r="N24" i="45"/>
  <c r="N26" i="45"/>
  <c r="N27" i="45"/>
  <c r="N28" i="45"/>
  <c r="N29" i="45"/>
  <c r="C12" i="45"/>
  <c r="C11" i="45"/>
  <c r="D12" i="45"/>
  <c r="D11" i="45"/>
  <c r="E12" i="45"/>
  <c r="E11" i="45"/>
  <c r="E52" i="45" s="1"/>
  <c r="F12" i="45"/>
  <c r="F11" i="45" s="1"/>
  <c r="G12" i="45"/>
  <c r="G11" i="45" s="1"/>
  <c r="H12" i="45"/>
  <c r="H11" i="45" s="1"/>
  <c r="I12" i="45"/>
  <c r="I11" i="45" s="1"/>
  <c r="J12" i="45"/>
  <c r="J11" i="45" s="1"/>
  <c r="K12" i="45"/>
  <c r="K11" i="45" s="1"/>
  <c r="K52" i="45" s="1"/>
  <c r="L12" i="45"/>
  <c r="L11" i="45"/>
  <c r="M12" i="45"/>
  <c r="M11" i="45"/>
  <c r="N34" i="43"/>
  <c r="J31" i="44"/>
  <c r="C54" i="43"/>
  <c r="D54" i="43"/>
  <c r="E54" i="43"/>
  <c r="F54" i="43"/>
  <c r="G54" i="43"/>
  <c r="H54" i="43"/>
  <c r="I54" i="43"/>
  <c r="J54" i="43"/>
  <c r="K54" i="43"/>
  <c r="L54" i="43"/>
  <c r="M54" i="43"/>
  <c r="C49" i="43"/>
  <c r="D49" i="43"/>
  <c r="E49" i="43"/>
  <c r="F49" i="43"/>
  <c r="G49" i="43"/>
  <c r="H49" i="43"/>
  <c r="I49" i="43"/>
  <c r="I42" i="43" s="1"/>
  <c r="I56" i="43" s="1"/>
  <c r="J49" i="43"/>
  <c r="K49" i="43"/>
  <c r="L49" i="43"/>
  <c r="M49" i="43"/>
  <c r="C43" i="43"/>
  <c r="D43" i="43"/>
  <c r="D42" i="43" s="1"/>
  <c r="E43" i="43"/>
  <c r="F43" i="43"/>
  <c r="G43" i="43"/>
  <c r="H43" i="43"/>
  <c r="I43" i="43"/>
  <c r="J43" i="43"/>
  <c r="K43" i="43"/>
  <c r="L43" i="43"/>
  <c r="M43" i="43"/>
  <c r="M32" i="43"/>
  <c r="N22" i="43"/>
  <c r="C42" i="41"/>
  <c r="C41" i="41" s="1"/>
  <c r="C52" i="41" s="1"/>
  <c r="D42" i="41"/>
  <c r="D41" i="41" s="1"/>
  <c r="E42" i="41"/>
  <c r="E41" i="41" s="1"/>
  <c r="F42" i="41"/>
  <c r="F41" i="41" s="1"/>
  <c r="G42" i="41"/>
  <c r="G41" i="41" s="1"/>
  <c r="H42" i="41"/>
  <c r="H41" i="41" s="1"/>
  <c r="I42" i="41"/>
  <c r="I41" i="41" s="1"/>
  <c r="J42" i="41"/>
  <c r="J41" i="41" s="1"/>
  <c r="K42" i="41"/>
  <c r="K41" i="41" s="1"/>
  <c r="L42" i="41"/>
  <c r="L41" i="41" s="1"/>
  <c r="M42" i="41"/>
  <c r="M41" i="41" s="1"/>
  <c r="C22" i="41"/>
  <c r="C11" i="41" s="1"/>
  <c r="D22" i="41"/>
  <c r="D11" i="41" s="1"/>
  <c r="E22" i="41"/>
  <c r="F22" i="41"/>
  <c r="F11" i="41" s="1"/>
  <c r="F52" i="41" s="1"/>
  <c r="G22" i="41"/>
  <c r="G11" i="41" s="1"/>
  <c r="G52" i="41" s="1"/>
  <c r="H22" i="41"/>
  <c r="H11" i="41" s="1"/>
  <c r="H52" i="41" s="1"/>
  <c r="I22" i="41"/>
  <c r="I11" i="41" s="1"/>
  <c r="I52" i="41" s="1"/>
  <c r="J22" i="41"/>
  <c r="J11" i="41" s="1"/>
  <c r="J52" i="41" s="1"/>
  <c r="K22" i="41"/>
  <c r="K11" i="41" s="1"/>
  <c r="K52" i="41" s="1"/>
  <c r="L22" i="41"/>
  <c r="L11" i="41" s="1"/>
  <c r="L52" i="41" s="1"/>
  <c r="M22" i="41"/>
  <c r="M11" i="41" s="1"/>
  <c r="M52" i="41" s="1"/>
  <c r="B19" i="41"/>
  <c r="B11" i="41" s="1"/>
  <c r="C53" i="39"/>
  <c r="D53" i="39"/>
  <c r="E53" i="39"/>
  <c r="F53" i="39"/>
  <c r="G53" i="39"/>
  <c r="H53" i="39"/>
  <c r="I53" i="39"/>
  <c r="J53" i="39"/>
  <c r="K53" i="39"/>
  <c r="L53" i="39"/>
  <c r="M53" i="39"/>
  <c r="N50" i="39"/>
  <c r="D44" i="186" s="1"/>
  <c r="N51" i="39"/>
  <c r="D45" i="186" s="1"/>
  <c r="N52" i="39"/>
  <c r="D46" i="186" s="1"/>
  <c r="C48" i="39"/>
  <c r="C40" i="39" s="1"/>
  <c r="D48" i="39"/>
  <c r="E48" i="39"/>
  <c r="F48" i="39"/>
  <c r="G48" i="39"/>
  <c r="H48" i="39"/>
  <c r="I48" i="39"/>
  <c r="J48" i="39"/>
  <c r="K48" i="39"/>
  <c r="L48" i="39"/>
  <c r="M48" i="39"/>
  <c r="C41" i="39"/>
  <c r="D41" i="39"/>
  <c r="E41" i="39"/>
  <c r="F41" i="39"/>
  <c r="F40" i="39" s="1"/>
  <c r="G41" i="39"/>
  <c r="H41" i="39"/>
  <c r="I41" i="39"/>
  <c r="J41" i="39"/>
  <c r="K41" i="39"/>
  <c r="L41" i="39"/>
  <c r="M41" i="39"/>
  <c r="C30" i="39"/>
  <c r="D30" i="39"/>
  <c r="E30" i="39"/>
  <c r="F30" i="39"/>
  <c r="G30" i="39"/>
  <c r="H30" i="39"/>
  <c r="I30" i="39"/>
  <c r="J30" i="39"/>
  <c r="K30" i="39"/>
  <c r="L30" i="39"/>
  <c r="M30" i="39"/>
  <c r="C21" i="39"/>
  <c r="D21" i="39"/>
  <c r="E21" i="39"/>
  <c r="E10" i="39"/>
  <c r="F21" i="39"/>
  <c r="G21" i="39"/>
  <c r="H21" i="39"/>
  <c r="H10" i="39"/>
  <c r="I21" i="39"/>
  <c r="I10" i="39"/>
  <c r="J21" i="39"/>
  <c r="L21" i="39"/>
  <c r="L10" i="39" s="1"/>
  <c r="M21" i="39"/>
  <c r="M10" i="39" s="1"/>
  <c r="B18" i="39"/>
  <c r="J10" i="39"/>
  <c r="C53" i="37"/>
  <c r="D53" i="37"/>
  <c r="E53" i="37"/>
  <c r="F53" i="37"/>
  <c r="G53" i="37"/>
  <c r="H53" i="37"/>
  <c r="I53" i="37"/>
  <c r="J53" i="37"/>
  <c r="K53" i="37"/>
  <c r="L53" i="37"/>
  <c r="M53" i="37"/>
  <c r="C48" i="37"/>
  <c r="D48" i="37"/>
  <c r="E48" i="37"/>
  <c r="F48" i="37"/>
  <c r="G48" i="37"/>
  <c r="H48" i="37"/>
  <c r="I48" i="37"/>
  <c r="J48" i="37"/>
  <c r="K48" i="37"/>
  <c r="L48" i="37"/>
  <c r="C41" i="37"/>
  <c r="C40" i="37" s="1"/>
  <c r="D41" i="37"/>
  <c r="D40" i="37" s="1"/>
  <c r="E41" i="37"/>
  <c r="F41" i="37"/>
  <c r="G41" i="37"/>
  <c r="G40" i="37" s="1"/>
  <c r="H41" i="37"/>
  <c r="H40" i="37"/>
  <c r="I41" i="37"/>
  <c r="J41" i="37"/>
  <c r="J40" i="37" s="1"/>
  <c r="K41" i="37"/>
  <c r="K40" i="37" s="1"/>
  <c r="L41" i="37"/>
  <c r="L40" i="37"/>
  <c r="M41" i="37"/>
  <c r="F40" i="37"/>
  <c r="C30" i="37"/>
  <c r="D30" i="37"/>
  <c r="E30" i="37"/>
  <c r="F30" i="37"/>
  <c r="G30" i="37"/>
  <c r="H30" i="37"/>
  <c r="I30" i="37"/>
  <c r="J30" i="37"/>
  <c r="K30" i="37"/>
  <c r="L30" i="37"/>
  <c r="M30" i="37"/>
  <c r="C19" i="37"/>
  <c r="D19" i="37"/>
  <c r="E19" i="37"/>
  <c r="F19" i="37"/>
  <c r="G19" i="37"/>
  <c r="H19" i="37"/>
  <c r="I19" i="37"/>
  <c r="J19" i="37"/>
  <c r="K19" i="37"/>
  <c r="L19" i="37"/>
  <c r="M19" i="37"/>
  <c r="C21" i="37"/>
  <c r="D21" i="37"/>
  <c r="E21" i="37"/>
  <c r="F21" i="37"/>
  <c r="G21" i="37"/>
  <c r="H21" i="37"/>
  <c r="I21" i="37"/>
  <c r="J21" i="37"/>
  <c r="K21" i="37"/>
  <c r="L21" i="37"/>
  <c r="M21" i="37"/>
  <c r="C51" i="126"/>
  <c r="D51" i="126"/>
  <c r="E51" i="126"/>
  <c r="F51" i="126"/>
  <c r="G51" i="126"/>
  <c r="H51" i="126"/>
  <c r="I51" i="126"/>
  <c r="J51" i="126"/>
  <c r="K51" i="126"/>
  <c r="L51" i="126"/>
  <c r="M51" i="126"/>
  <c r="C46" i="126"/>
  <c r="D46" i="126"/>
  <c r="E46" i="126"/>
  <c r="F46" i="126"/>
  <c r="G46" i="126"/>
  <c r="H46" i="126"/>
  <c r="I46" i="126"/>
  <c r="J46" i="126"/>
  <c r="K46" i="126"/>
  <c r="L46" i="126"/>
  <c r="M46" i="126"/>
  <c r="D30" i="126"/>
  <c r="E30" i="126"/>
  <c r="F30" i="126"/>
  <c r="G30" i="126"/>
  <c r="H30" i="126"/>
  <c r="I30" i="126"/>
  <c r="J30" i="126"/>
  <c r="K30" i="126"/>
  <c r="L30" i="126"/>
  <c r="M30" i="126"/>
  <c r="C18" i="126"/>
  <c r="C10" i="126" s="1"/>
  <c r="D18" i="126"/>
  <c r="E18" i="126"/>
  <c r="F18" i="126"/>
  <c r="G18" i="126"/>
  <c r="H18" i="126"/>
  <c r="I18" i="126"/>
  <c r="J18" i="126"/>
  <c r="K18" i="126"/>
  <c r="L18" i="126"/>
  <c r="M18" i="126"/>
  <c r="M21" i="126"/>
  <c r="M41" i="126"/>
  <c r="M11" i="126"/>
  <c r="C21" i="126"/>
  <c r="D21" i="126"/>
  <c r="E21" i="126"/>
  <c r="F21" i="126"/>
  <c r="G21" i="126"/>
  <c r="H21" i="126"/>
  <c r="I21" i="126"/>
  <c r="J21" i="126"/>
  <c r="K21" i="126"/>
  <c r="L21" i="126"/>
  <c r="L10" i="126" s="1"/>
  <c r="C41" i="126"/>
  <c r="D41" i="126"/>
  <c r="E41" i="126"/>
  <c r="F41" i="126"/>
  <c r="G41" i="126"/>
  <c r="H41" i="126"/>
  <c r="I41" i="126"/>
  <c r="J41" i="126"/>
  <c r="K41" i="126"/>
  <c r="L41" i="126"/>
  <c r="B51" i="126"/>
  <c r="E11" i="126"/>
  <c r="D11" i="126"/>
  <c r="F11" i="126"/>
  <c r="G11" i="126"/>
  <c r="G10" i="126"/>
  <c r="H11" i="126"/>
  <c r="I11" i="126"/>
  <c r="I10" i="126" s="1"/>
  <c r="J11" i="126"/>
  <c r="K11" i="126"/>
  <c r="K10" i="126"/>
  <c r="L11" i="126"/>
  <c r="C50" i="33"/>
  <c r="D50" i="33"/>
  <c r="E50" i="33"/>
  <c r="F50" i="33"/>
  <c r="G50" i="33"/>
  <c r="H50" i="33"/>
  <c r="I50" i="33"/>
  <c r="J50" i="33"/>
  <c r="K50" i="33"/>
  <c r="L50" i="33"/>
  <c r="M50" i="33"/>
  <c r="C20" i="33"/>
  <c r="D20" i="33"/>
  <c r="E20" i="33"/>
  <c r="F20" i="33"/>
  <c r="G20" i="33"/>
  <c r="H20" i="33"/>
  <c r="I20" i="33"/>
  <c r="J20" i="33"/>
  <c r="K20" i="33"/>
  <c r="L20" i="33"/>
  <c r="M20" i="33"/>
  <c r="C13" i="33"/>
  <c r="D13" i="33"/>
  <c r="E13" i="33"/>
  <c r="F13" i="33"/>
  <c r="G13" i="33"/>
  <c r="H13" i="33"/>
  <c r="I13" i="33"/>
  <c r="J13" i="33"/>
  <c r="J12" i="33"/>
  <c r="K13" i="33"/>
  <c r="L13" i="33"/>
  <c r="M13" i="33"/>
  <c r="C39" i="31"/>
  <c r="G39" i="31"/>
  <c r="K39" i="31"/>
  <c r="E39" i="31"/>
  <c r="I39" i="31"/>
  <c r="M39" i="31"/>
  <c r="C11" i="31"/>
  <c r="D11" i="31"/>
  <c r="E11" i="31"/>
  <c r="F11" i="31"/>
  <c r="G11" i="31"/>
  <c r="H11" i="31"/>
  <c r="I11" i="31"/>
  <c r="J11" i="31"/>
  <c r="K11" i="31"/>
  <c r="M11" i="31"/>
  <c r="M10" i="31" s="1"/>
  <c r="C54" i="29"/>
  <c r="D54" i="29"/>
  <c r="E54" i="29"/>
  <c r="F54" i="29"/>
  <c r="G54" i="29"/>
  <c r="H54" i="29"/>
  <c r="I54" i="29"/>
  <c r="J54" i="29"/>
  <c r="K54" i="29"/>
  <c r="L54" i="29"/>
  <c r="M54" i="29"/>
  <c r="C49" i="29"/>
  <c r="D49" i="29"/>
  <c r="E49" i="29"/>
  <c r="F49" i="29"/>
  <c r="G49" i="29"/>
  <c r="H49" i="29"/>
  <c r="I49" i="29"/>
  <c r="J49" i="29"/>
  <c r="K49" i="29"/>
  <c r="L49" i="29"/>
  <c r="M49" i="29"/>
  <c r="C46" i="29"/>
  <c r="D46" i="29"/>
  <c r="E46" i="29"/>
  <c r="F46" i="29"/>
  <c r="G46" i="29"/>
  <c r="H46" i="29"/>
  <c r="I46" i="29"/>
  <c r="J46" i="29"/>
  <c r="K46" i="29"/>
  <c r="L46" i="29"/>
  <c r="M46" i="29"/>
  <c r="C43" i="29"/>
  <c r="D43" i="29"/>
  <c r="E43" i="29"/>
  <c r="F43" i="29"/>
  <c r="G43" i="29"/>
  <c r="H43" i="29"/>
  <c r="I43" i="29"/>
  <c r="J43" i="29"/>
  <c r="K43" i="29"/>
  <c r="L43" i="29"/>
  <c r="M43" i="29"/>
  <c r="C32" i="29"/>
  <c r="D32" i="29"/>
  <c r="E32" i="29"/>
  <c r="F32" i="29"/>
  <c r="G32" i="29"/>
  <c r="H32" i="29"/>
  <c r="I32" i="29"/>
  <c r="J32" i="29"/>
  <c r="K32" i="29"/>
  <c r="L32" i="29"/>
  <c r="M32" i="29"/>
  <c r="C23" i="29"/>
  <c r="D23" i="29"/>
  <c r="E23" i="29"/>
  <c r="F23" i="29"/>
  <c r="G23" i="29"/>
  <c r="H23" i="29"/>
  <c r="I23" i="29"/>
  <c r="J23" i="29"/>
  <c r="K23" i="29"/>
  <c r="L23" i="29"/>
  <c r="M23" i="29"/>
  <c r="C21" i="29"/>
  <c r="D21" i="29"/>
  <c r="E21" i="29"/>
  <c r="F21" i="29"/>
  <c r="G21" i="29"/>
  <c r="G13" i="29" s="1"/>
  <c r="H21" i="29"/>
  <c r="I21" i="29"/>
  <c r="J21" i="29"/>
  <c r="K21" i="29"/>
  <c r="L21" i="29"/>
  <c r="M21" i="29"/>
  <c r="C14" i="29"/>
  <c r="D14" i="29"/>
  <c r="D13" i="29" s="1"/>
  <c r="E14" i="29"/>
  <c r="F14" i="29"/>
  <c r="G14" i="29"/>
  <c r="H14" i="29"/>
  <c r="I14" i="29"/>
  <c r="J14" i="29"/>
  <c r="K14" i="29"/>
  <c r="L14" i="29"/>
  <c r="M14" i="29"/>
  <c r="C53" i="27"/>
  <c r="D53" i="27"/>
  <c r="E53" i="27"/>
  <c r="F53" i="27"/>
  <c r="G53" i="27"/>
  <c r="H53" i="27"/>
  <c r="I53" i="27"/>
  <c r="J53" i="27"/>
  <c r="K53" i="27"/>
  <c r="L53" i="27"/>
  <c r="M53" i="27"/>
  <c r="C48" i="27"/>
  <c r="D48" i="27"/>
  <c r="E48" i="27"/>
  <c r="F48" i="27"/>
  <c r="G48" i="27"/>
  <c r="H48" i="27"/>
  <c r="I48" i="27"/>
  <c r="J48" i="27"/>
  <c r="K48" i="27"/>
  <c r="L48" i="27"/>
  <c r="M48" i="27"/>
  <c r="C42" i="27"/>
  <c r="D42" i="27"/>
  <c r="E42" i="27"/>
  <c r="F42" i="27"/>
  <c r="G42" i="27"/>
  <c r="H42" i="27"/>
  <c r="I42" i="27"/>
  <c r="J42" i="27"/>
  <c r="K42" i="27"/>
  <c r="L42" i="27"/>
  <c r="L41" i="27" s="1"/>
  <c r="M42" i="27"/>
  <c r="C31" i="27"/>
  <c r="D31" i="27"/>
  <c r="E31" i="27"/>
  <c r="F31" i="27"/>
  <c r="G31" i="27"/>
  <c r="H31" i="27"/>
  <c r="I31" i="27"/>
  <c r="J31" i="27"/>
  <c r="K31" i="27"/>
  <c r="L31" i="27"/>
  <c r="M31" i="27"/>
  <c r="C22" i="27"/>
  <c r="D22" i="27"/>
  <c r="E22" i="27"/>
  <c r="F22" i="27"/>
  <c r="G22" i="27"/>
  <c r="H22" i="27"/>
  <c r="I22" i="27"/>
  <c r="J22" i="27"/>
  <c r="K22" i="27"/>
  <c r="L22" i="27"/>
  <c r="M22" i="27"/>
  <c r="C19" i="27"/>
  <c r="D19" i="27"/>
  <c r="E19" i="27"/>
  <c r="F19" i="27"/>
  <c r="G19" i="27"/>
  <c r="H19" i="27"/>
  <c r="I19" i="27"/>
  <c r="J19" i="27"/>
  <c r="K19" i="27"/>
  <c r="L19" i="27"/>
  <c r="M19" i="27"/>
  <c r="F12" i="27"/>
  <c r="F11" i="27" s="1"/>
  <c r="G12" i="27"/>
  <c r="H12" i="27"/>
  <c r="I12" i="27"/>
  <c r="J12" i="27"/>
  <c r="K12" i="27"/>
  <c r="L12" i="27"/>
  <c r="M12" i="27"/>
  <c r="C12" i="27"/>
  <c r="C11" i="27"/>
  <c r="D12" i="27"/>
  <c r="E12" i="27"/>
  <c r="C54" i="25"/>
  <c r="D54" i="25"/>
  <c r="E54" i="25"/>
  <c r="F54" i="25"/>
  <c r="G54" i="25"/>
  <c r="H54" i="25"/>
  <c r="I54" i="25"/>
  <c r="J54" i="25"/>
  <c r="K54" i="25"/>
  <c r="L54" i="25"/>
  <c r="M54" i="25"/>
  <c r="C49" i="25"/>
  <c r="D49" i="25"/>
  <c r="E49" i="25"/>
  <c r="F49" i="25"/>
  <c r="G49" i="25"/>
  <c r="H49" i="25"/>
  <c r="I49" i="25"/>
  <c r="J49" i="25"/>
  <c r="K49" i="25"/>
  <c r="L49" i="25"/>
  <c r="M49" i="25"/>
  <c r="C46" i="25"/>
  <c r="D46" i="25"/>
  <c r="E46" i="25"/>
  <c r="F46" i="25"/>
  <c r="G46" i="25"/>
  <c r="H46" i="25"/>
  <c r="I46" i="25"/>
  <c r="J46" i="25"/>
  <c r="K46" i="25"/>
  <c r="L46" i="25"/>
  <c r="M46" i="25"/>
  <c r="C43" i="25"/>
  <c r="C42" i="25" s="1"/>
  <c r="D43" i="25"/>
  <c r="E43" i="25"/>
  <c r="F43" i="25"/>
  <c r="G43" i="25"/>
  <c r="H43" i="25"/>
  <c r="I43" i="25"/>
  <c r="J43" i="25"/>
  <c r="K43" i="25"/>
  <c r="L43" i="25"/>
  <c r="M43" i="25"/>
  <c r="E31" i="25"/>
  <c r="F31" i="25"/>
  <c r="G31" i="25"/>
  <c r="H31" i="25"/>
  <c r="I31" i="25"/>
  <c r="J31" i="25"/>
  <c r="K31" i="25"/>
  <c r="L31" i="25"/>
  <c r="M31" i="25"/>
  <c r="C31" i="25"/>
  <c r="D31" i="25"/>
  <c r="C19" i="25"/>
  <c r="D19" i="25"/>
  <c r="E19" i="25"/>
  <c r="F19" i="25"/>
  <c r="G19" i="25"/>
  <c r="H19" i="25"/>
  <c r="I19" i="25"/>
  <c r="J19" i="25"/>
  <c r="K19" i="25"/>
  <c r="L19" i="25"/>
  <c r="M19" i="25"/>
  <c r="M40" i="57"/>
  <c r="M53" i="57" s="1"/>
  <c r="N31" i="57"/>
  <c r="N41" i="67"/>
  <c r="N46" i="67"/>
  <c r="J25" i="64"/>
  <c r="J22" i="72"/>
  <c r="N31" i="67"/>
  <c r="N22" i="67"/>
  <c r="J28" i="68"/>
  <c r="L41" i="65"/>
  <c r="D41" i="65"/>
  <c r="H12" i="57"/>
  <c r="L39" i="59"/>
  <c r="H39" i="59"/>
  <c r="D39" i="59"/>
  <c r="I40" i="126"/>
  <c r="M39" i="59"/>
  <c r="I39" i="59"/>
  <c r="E39" i="59"/>
  <c r="L12" i="53"/>
  <c r="D12" i="53"/>
  <c r="L10" i="63"/>
  <c r="N11" i="63"/>
  <c r="J12" i="65"/>
  <c r="F12" i="65"/>
  <c r="E12" i="67"/>
  <c r="N11" i="71"/>
  <c r="J41" i="65"/>
  <c r="H41" i="65"/>
  <c r="F41" i="65"/>
  <c r="L12" i="67"/>
  <c r="J12" i="67"/>
  <c r="J51" i="67" s="1"/>
  <c r="H12" i="67"/>
  <c r="F12" i="67"/>
  <c r="F51" i="67" s="1"/>
  <c r="D12" i="67"/>
  <c r="M12" i="67"/>
  <c r="I12" i="67"/>
  <c r="N20" i="71"/>
  <c r="N29" i="71"/>
  <c r="G12" i="33"/>
  <c r="H10" i="126"/>
  <c r="E40" i="39"/>
  <c r="J12" i="49"/>
  <c r="N45" i="51"/>
  <c r="L39" i="53"/>
  <c r="D39" i="53"/>
  <c r="G39" i="53"/>
  <c r="L11" i="59"/>
  <c r="H11" i="59"/>
  <c r="D11" i="59"/>
  <c r="D50" i="59"/>
  <c r="L41" i="61"/>
  <c r="H41" i="61"/>
  <c r="K12" i="65"/>
  <c r="G12" i="65"/>
  <c r="C12" i="65"/>
  <c r="D12" i="65"/>
  <c r="J39" i="31"/>
  <c r="F39" i="31"/>
  <c r="F10" i="39"/>
  <c r="N19" i="57"/>
  <c r="J11" i="61"/>
  <c r="J10" i="63"/>
  <c r="F10" i="63"/>
  <c r="B12" i="65"/>
  <c r="M41" i="65"/>
  <c r="K41" i="65"/>
  <c r="I41" i="65"/>
  <c r="G41" i="65"/>
  <c r="E41" i="65"/>
  <c r="C41" i="65"/>
  <c r="L12" i="69"/>
  <c r="J12" i="69"/>
  <c r="H12" i="69"/>
  <c r="F12" i="69"/>
  <c r="D12" i="69"/>
  <c r="D10" i="39"/>
  <c r="I11" i="61"/>
  <c r="K12" i="67"/>
  <c r="G12" i="67"/>
  <c r="C12" i="67"/>
  <c r="M12" i="69"/>
  <c r="K12" i="69"/>
  <c r="I12" i="69"/>
  <c r="G12" i="69"/>
  <c r="E12" i="69"/>
  <c r="C12" i="69"/>
  <c r="M41" i="69"/>
  <c r="I41" i="69"/>
  <c r="C41" i="69"/>
  <c r="L41" i="69"/>
  <c r="H41" i="69"/>
  <c r="D41" i="69"/>
  <c r="F40" i="126"/>
  <c r="I40" i="37"/>
  <c r="E40" i="37"/>
  <c r="G10" i="39"/>
  <c r="C10" i="39"/>
  <c r="M10" i="63"/>
  <c r="K10" i="63"/>
  <c r="I10" i="63"/>
  <c r="G10" i="63"/>
  <c r="E10" i="63"/>
  <c r="C10" i="63"/>
  <c r="B10" i="71"/>
  <c r="B53" i="71" s="1"/>
  <c r="N29" i="63"/>
  <c r="E41" i="69"/>
  <c r="N13" i="67"/>
  <c r="M40" i="67"/>
  <c r="K40" i="67"/>
  <c r="K51" i="67" s="1"/>
  <c r="I40" i="67"/>
  <c r="G40" i="67"/>
  <c r="E40" i="67"/>
  <c r="C40" i="67"/>
  <c r="C51" i="67"/>
  <c r="M41" i="61"/>
  <c r="I41" i="61"/>
  <c r="E41" i="61"/>
  <c r="M12" i="57"/>
  <c r="K12" i="57"/>
  <c r="I12" i="57"/>
  <c r="G12" i="57"/>
  <c r="E12" i="57"/>
  <c r="C12" i="57"/>
  <c r="K40" i="57"/>
  <c r="G40" i="57"/>
  <c r="G53" i="57" s="1"/>
  <c r="C40" i="57"/>
  <c r="L40" i="57"/>
  <c r="J40" i="57"/>
  <c r="H40" i="57"/>
  <c r="F40" i="57"/>
  <c r="D40" i="57"/>
  <c r="N13" i="57"/>
  <c r="J52" i="65"/>
  <c r="C62" i="23"/>
  <c r="D62" i="23"/>
  <c r="E62" i="23"/>
  <c r="F62" i="23"/>
  <c r="G62" i="23"/>
  <c r="H62" i="23"/>
  <c r="I62" i="23"/>
  <c r="J62" i="23"/>
  <c r="K62" i="23"/>
  <c r="L62" i="23"/>
  <c r="M62" i="23"/>
  <c r="C59" i="23"/>
  <c r="D59" i="23"/>
  <c r="E59" i="23"/>
  <c r="F59" i="23"/>
  <c r="G59" i="23"/>
  <c r="H59" i="23"/>
  <c r="I59" i="23"/>
  <c r="J59" i="23"/>
  <c r="K59" i="23"/>
  <c r="L59" i="23"/>
  <c r="M59" i="23"/>
  <c r="C51" i="23"/>
  <c r="D51" i="23"/>
  <c r="E51" i="23"/>
  <c r="F51" i="23"/>
  <c r="G51" i="23"/>
  <c r="H51" i="23"/>
  <c r="I51" i="23"/>
  <c r="J51" i="23"/>
  <c r="K51" i="23"/>
  <c r="L51" i="23"/>
  <c r="M51" i="23"/>
  <c r="C44" i="23"/>
  <c r="D44" i="23"/>
  <c r="E44" i="23"/>
  <c r="F44" i="23"/>
  <c r="G44" i="23"/>
  <c r="H44" i="23"/>
  <c r="I44" i="23"/>
  <c r="J44" i="23"/>
  <c r="K44" i="23"/>
  <c r="L44" i="23"/>
  <c r="M44" i="23"/>
  <c r="C41" i="23"/>
  <c r="D41" i="23"/>
  <c r="D40" i="23"/>
  <c r="E41" i="23"/>
  <c r="E40" i="23" s="1"/>
  <c r="F41" i="23"/>
  <c r="G41" i="23"/>
  <c r="H41" i="23"/>
  <c r="H40" i="23" s="1"/>
  <c r="I41" i="23"/>
  <c r="I40" i="23" s="1"/>
  <c r="J41" i="23"/>
  <c r="K41" i="23"/>
  <c r="L41" i="23"/>
  <c r="M41" i="23"/>
  <c r="M40" i="23" s="1"/>
  <c r="C13" i="23"/>
  <c r="C12" i="23"/>
  <c r="D13" i="23"/>
  <c r="D12" i="23"/>
  <c r="E13" i="23"/>
  <c r="E12" i="23"/>
  <c r="F13" i="23"/>
  <c r="F12" i="23"/>
  <c r="G13" i="23"/>
  <c r="G12" i="23"/>
  <c r="H13" i="23"/>
  <c r="H12" i="23"/>
  <c r="I13" i="23"/>
  <c r="I12" i="23"/>
  <c r="J13" i="23"/>
  <c r="J12" i="23"/>
  <c r="K13" i="23"/>
  <c r="K12" i="23"/>
  <c r="L13" i="23"/>
  <c r="L12" i="23"/>
  <c r="M13" i="23"/>
  <c r="M12" i="23"/>
  <c r="D65" i="9"/>
  <c r="E65" i="9"/>
  <c r="F65" i="9"/>
  <c r="G65" i="9"/>
  <c r="H65" i="9"/>
  <c r="I65" i="9"/>
  <c r="J65" i="9"/>
  <c r="K65" i="9"/>
  <c r="L65" i="9"/>
  <c r="M65" i="9"/>
  <c r="D60" i="9"/>
  <c r="E60" i="9"/>
  <c r="F60" i="9"/>
  <c r="G60" i="9"/>
  <c r="H60" i="9"/>
  <c r="I60" i="9"/>
  <c r="J60" i="9"/>
  <c r="K60" i="9"/>
  <c r="L60" i="9"/>
  <c r="M60" i="9"/>
  <c r="C55" i="9"/>
  <c r="D55" i="9"/>
  <c r="E55" i="9"/>
  <c r="F55" i="9"/>
  <c r="G55" i="9"/>
  <c r="H55" i="9"/>
  <c r="I55" i="9"/>
  <c r="J55" i="9"/>
  <c r="K55" i="9"/>
  <c r="L55" i="9"/>
  <c r="M55" i="9"/>
  <c r="C48" i="9"/>
  <c r="D48" i="9"/>
  <c r="E48" i="9"/>
  <c r="F48" i="9"/>
  <c r="G48" i="9"/>
  <c r="H48" i="9"/>
  <c r="I48" i="9"/>
  <c r="J48" i="9"/>
  <c r="K48" i="9"/>
  <c r="L48" i="9"/>
  <c r="M48" i="9"/>
  <c r="C24" i="9"/>
  <c r="D24" i="9"/>
  <c r="E24" i="9"/>
  <c r="F24" i="9"/>
  <c r="G24" i="9"/>
  <c r="H24" i="9"/>
  <c r="I24" i="9"/>
  <c r="J24" i="9"/>
  <c r="K24" i="9"/>
  <c r="L24" i="9"/>
  <c r="M24" i="9"/>
  <c r="C19" i="9"/>
  <c r="D19" i="9"/>
  <c r="E19" i="9"/>
  <c r="F19" i="9"/>
  <c r="G19" i="9"/>
  <c r="H19" i="9"/>
  <c r="I19" i="9"/>
  <c r="J19" i="9"/>
  <c r="K19" i="9"/>
  <c r="L19" i="9"/>
  <c r="M19" i="9"/>
  <c r="F11" i="9"/>
  <c r="G11" i="9"/>
  <c r="H11" i="9"/>
  <c r="I11" i="9"/>
  <c r="J11" i="9"/>
  <c r="K11" i="9"/>
  <c r="L11" i="9"/>
  <c r="C11" i="9"/>
  <c r="D11" i="9"/>
  <c r="E11" i="9"/>
  <c r="G26" i="157"/>
  <c r="G23" i="157"/>
  <c r="G18" i="157"/>
  <c r="G51" i="156"/>
  <c r="G24" i="156"/>
  <c r="G19" i="156"/>
  <c r="F28" i="158"/>
  <c r="M11" i="9"/>
  <c r="C67" i="22"/>
  <c r="D67" i="22"/>
  <c r="G34" i="80"/>
  <c r="L50" i="77"/>
  <c r="B30" i="73"/>
  <c r="N37" i="69"/>
  <c r="J37" i="70" s="1"/>
  <c r="J35" i="68"/>
  <c r="J33" i="66"/>
  <c r="J50" i="64"/>
  <c r="J36" i="64"/>
  <c r="J34" i="64"/>
  <c r="H23" i="72"/>
  <c r="H26" i="72"/>
  <c r="H37" i="72"/>
  <c r="J35" i="60"/>
  <c r="J23" i="60"/>
  <c r="J38" i="58"/>
  <c r="N50" i="57"/>
  <c r="J52" i="58"/>
  <c r="N17" i="55"/>
  <c r="H16" i="55"/>
  <c r="K40" i="51"/>
  <c r="K39" i="51"/>
  <c r="K52" i="51" s="1"/>
  <c r="J31" i="52"/>
  <c r="J45" i="50"/>
  <c r="J47" i="50"/>
  <c r="B54" i="49"/>
  <c r="J30" i="48"/>
  <c r="J34" i="50"/>
  <c r="J30" i="50"/>
  <c r="J31" i="50"/>
  <c r="J21" i="56"/>
  <c r="N51" i="45"/>
  <c r="N50" i="45"/>
  <c r="N48" i="45"/>
  <c r="N49" i="45"/>
  <c r="N46" i="45" s="1"/>
  <c r="N45" i="45"/>
  <c r="N44" i="45" s="1"/>
  <c r="N42" i="45"/>
  <c r="J38" i="46" s="1"/>
  <c r="J28" i="46"/>
  <c r="J29" i="46"/>
  <c r="J30" i="46"/>
  <c r="J31" i="46"/>
  <c r="J32" i="46"/>
  <c r="J35" i="46"/>
  <c r="N31" i="45"/>
  <c r="N30" i="45" s="1"/>
  <c r="N22" i="45"/>
  <c r="N21" i="45" s="1"/>
  <c r="J25" i="46" s="1"/>
  <c r="N20" i="45"/>
  <c r="N19" i="45"/>
  <c r="J21" i="46"/>
  <c r="J24" i="46"/>
  <c r="J23" i="46" s="1"/>
  <c r="J20" i="46"/>
  <c r="N12" i="45"/>
  <c r="J44" i="46"/>
  <c r="J47" i="46"/>
  <c r="J27" i="44"/>
  <c r="N19" i="43"/>
  <c r="N13" i="43"/>
  <c r="J13" i="43"/>
  <c r="J33" i="42"/>
  <c r="N51" i="41"/>
  <c r="N50" i="41"/>
  <c r="N29" i="39"/>
  <c r="E12" i="41"/>
  <c r="E11" i="41" s="1"/>
  <c r="N18" i="41"/>
  <c r="K21" i="39"/>
  <c r="K10" i="39"/>
  <c r="J25" i="42"/>
  <c r="J57" i="42"/>
  <c r="J55" i="42" s="1"/>
  <c r="J31" i="38"/>
  <c r="J16" i="36"/>
  <c r="N12" i="126"/>
  <c r="J15" i="36" s="1"/>
  <c r="J28" i="36"/>
  <c r="J27" i="34"/>
  <c r="H59" i="32"/>
  <c r="H41" i="32"/>
  <c r="H30" i="32"/>
  <c r="N17" i="31"/>
  <c r="N49" i="31"/>
  <c r="J53" i="32" s="1"/>
  <c r="N50" i="31"/>
  <c r="J54" i="32" s="1"/>
  <c r="N51" i="31"/>
  <c r="J55" i="32" s="1"/>
  <c r="N48" i="31"/>
  <c r="J43" i="32"/>
  <c r="N41" i="31"/>
  <c r="J32" i="32"/>
  <c r="J34" i="32"/>
  <c r="N30" i="31"/>
  <c r="J31" i="32"/>
  <c r="N21" i="31"/>
  <c r="N20" i="31"/>
  <c r="J29" i="32" s="1"/>
  <c r="N38" i="29"/>
  <c r="J30" i="30" s="1"/>
  <c r="H40" i="32"/>
  <c r="M48" i="37"/>
  <c r="M40" i="37"/>
  <c r="L11" i="31"/>
  <c r="J42" i="32"/>
  <c r="N23" i="27"/>
  <c r="N18" i="27"/>
  <c r="B19" i="25"/>
  <c r="B10" i="25" s="1"/>
  <c r="N32" i="25"/>
  <c r="N33" i="25"/>
  <c r="D26" i="184"/>
  <c r="N34" i="25"/>
  <c r="D27" i="184"/>
  <c r="N35" i="25"/>
  <c r="D28" i="184"/>
  <c r="N36" i="25"/>
  <c r="D29" i="184"/>
  <c r="N37" i="25"/>
  <c r="D30" i="184"/>
  <c r="N38" i="25"/>
  <c r="D31" i="184"/>
  <c r="N41" i="25"/>
  <c r="D34" i="184"/>
  <c r="N21" i="25"/>
  <c r="D22" i="184"/>
  <c r="N20" i="25"/>
  <c r="D21" i="184"/>
  <c r="D18" i="184"/>
  <c r="N12" i="25"/>
  <c r="B19" i="23"/>
  <c r="B23" i="23"/>
  <c r="N63" i="23"/>
  <c r="N62" i="23"/>
  <c r="N60" i="23"/>
  <c r="N59" i="23"/>
  <c r="N52" i="23"/>
  <c r="N51" i="23"/>
  <c r="N14" i="23"/>
  <c r="N20" i="23"/>
  <c r="N24" i="23"/>
  <c r="B62" i="23"/>
  <c r="B59" i="23"/>
  <c r="B41" i="23"/>
  <c r="B44" i="23"/>
  <c r="B51" i="23"/>
  <c r="F29" i="160"/>
  <c r="J28" i="112"/>
  <c r="J32" i="111"/>
  <c r="K35" i="111"/>
  <c r="G32" i="141"/>
  <c r="H35" i="141"/>
  <c r="J30" i="140"/>
  <c r="J30" i="139"/>
  <c r="K33" i="139" s="1"/>
  <c r="H28" i="110"/>
  <c r="I31" i="110" s="1"/>
  <c r="J27" i="109"/>
  <c r="K30" i="109" s="1"/>
  <c r="J29" i="108"/>
  <c r="K32" i="108" s="1"/>
  <c r="H28" i="106"/>
  <c r="I31" i="106" s="1"/>
  <c r="H28" i="105"/>
  <c r="I31" i="105" s="1"/>
  <c r="J27" i="104"/>
  <c r="K30" i="104" s="1"/>
  <c r="J28" i="103"/>
  <c r="K31" i="103" s="1"/>
  <c r="K27" i="102"/>
  <c r="L30" i="102" s="1"/>
  <c r="J27" i="101"/>
  <c r="K30" i="101" s="1"/>
  <c r="J27" i="99"/>
  <c r="K30" i="99" s="1"/>
  <c r="F30" i="100"/>
  <c r="J28" i="98"/>
  <c r="K31" i="98"/>
  <c r="J30" i="97"/>
  <c r="K33" i="97"/>
  <c r="J28" i="96"/>
  <c r="K31" i="96"/>
  <c r="J29" i="95"/>
  <c r="K32" i="95"/>
  <c r="J32" i="91"/>
  <c r="F32" i="91"/>
  <c r="E32" i="91"/>
  <c r="J27" i="90"/>
  <c r="J28" i="88"/>
  <c r="K31" i="88"/>
  <c r="I28" i="88"/>
  <c r="E14" i="14"/>
  <c r="D14" i="14"/>
  <c r="N71" i="9"/>
  <c r="N69" i="9"/>
  <c r="N67" i="9"/>
  <c r="N62" i="9"/>
  <c r="N63" i="9"/>
  <c r="N64" i="9"/>
  <c r="K70" i="19"/>
  <c r="N57" i="9"/>
  <c r="N58" i="9"/>
  <c r="N59" i="9"/>
  <c r="N50" i="9"/>
  <c r="K54" i="19" s="1"/>
  <c r="N51" i="9"/>
  <c r="K55" i="19" s="1"/>
  <c r="N52" i="9"/>
  <c r="K56" i="19" s="1"/>
  <c r="N53" i="9"/>
  <c r="K57" i="19" s="1"/>
  <c r="N54" i="9"/>
  <c r="N47" i="9"/>
  <c r="K51" i="19"/>
  <c r="N35" i="9"/>
  <c r="N36" i="9"/>
  <c r="N37" i="9"/>
  <c r="N39" i="9"/>
  <c r="N40" i="9"/>
  <c r="N41" i="9"/>
  <c r="N26" i="9"/>
  <c r="K30" i="19"/>
  <c r="N27" i="9"/>
  <c r="K31" i="19"/>
  <c r="N29" i="9"/>
  <c r="K33" i="19"/>
  <c r="N30" i="9"/>
  <c r="N31" i="9"/>
  <c r="N23" i="9"/>
  <c r="K26" i="19"/>
  <c r="N13" i="9"/>
  <c r="C15" i="7"/>
  <c r="N14" i="9"/>
  <c r="N15" i="9"/>
  <c r="N16" i="9"/>
  <c r="N17" i="9"/>
  <c r="N18" i="9"/>
  <c r="B19" i="9"/>
  <c r="D80" i="19"/>
  <c r="D32" i="86"/>
  <c r="B23" i="79"/>
  <c r="B13" i="79"/>
  <c r="B12" i="79" s="1"/>
  <c r="B46" i="81"/>
  <c r="B40" i="81"/>
  <c r="B31" i="81"/>
  <c r="B22" i="81"/>
  <c r="B19" i="81"/>
  <c r="B12" i="81"/>
  <c r="B41" i="138"/>
  <c r="B12" i="138"/>
  <c r="F29" i="107"/>
  <c r="D28" i="105"/>
  <c r="D27" i="100"/>
  <c r="B44" i="138"/>
  <c r="N44" i="138"/>
  <c r="B21" i="39"/>
  <c r="B10" i="39"/>
  <c r="D34" i="28"/>
  <c r="E34" i="28"/>
  <c r="F34" i="28"/>
  <c r="F33" i="28" s="1"/>
  <c r="E33" i="28"/>
  <c r="D23" i="28"/>
  <c r="F23" i="28"/>
  <c r="H23" i="28"/>
  <c r="F19" i="28"/>
  <c r="E14" i="28"/>
  <c r="F14" i="28"/>
  <c r="E60" i="26"/>
  <c r="B11" i="9"/>
  <c r="B65" i="9"/>
  <c r="A30" i="19"/>
  <c r="A33" i="19"/>
  <c r="A36" i="19"/>
  <c r="H19" i="28"/>
  <c r="I28" i="103"/>
  <c r="I24" i="94"/>
  <c r="I29" i="94" s="1"/>
  <c r="I28" i="93"/>
  <c r="J31" i="93" s="1"/>
  <c r="I23" i="89"/>
  <c r="D29" i="160"/>
  <c r="C29" i="160"/>
  <c r="B29" i="160"/>
  <c r="E28" i="159"/>
  <c r="B28" i="159"/>
  <c r="C28" i="159"/>
  <c r="D28" i="159"/>
  <c r="E28" i="158"/>
  <c r="D28" i="158"/>
  <c r="B28" i="88"/>
  <c r="C28" i="88"/>
  <c r="D28" i="88"/>
  <c r="E28" i="88"/>
  <c r="F28" i="88"/>
  <c r="G28" i="88"/>
  <c r="B24" i="9"/>
  <c r="B45" i="9"/>
  <c r="C45" i="9"/>
  <c r="D45" i="9"/>
  <c r="E45" i="9"/>
  <c r="F45" i="9"/>
  <c r="F44" i="9"/>
  <c r="G45" i="9"/>
  <c r="H45" i="9"/>
  <c r="H44" i="9" s="1"/>
  <c r="K45" i="9"/>
  <c r="L45" i="9"/>
  <c r="L44" i="9" s="1"/>
  <c r="B48" i="9"/>
  <c r="B55" i="9"/>
  <c r="B60" i="9"/>
  <c r="M45" i="9"/>
  <c r="I45" i="9"/>
  <c r="J45" i="9"/>
  <c r="J44" i="9"/>
  <c r="N20" i="9"/>
  <c r="N12" i="9"/>
  <c r="C28" i="158"/>
  <c r="H44" i="24"/>
  <c r="H69" i="24"/>
  <c r="H43" i="78"/>
  <c r="G26" i="110"/>
  <c r="G25" i="110"/>
  <c r="G24" i="110"/>
  <c r="G23" i="110"/>
  <c r="G22" i="110"/>
  <c r="G21" i="110"/>
  <c r="G20" i="110"/>
  <c r="G19" i="110"/>
  <c r="G18" i="110"/>
  <c r="G17" i="110"/>
  <c r="G16" i="110"/>
  <c r="G15" i="110"/>
  <c r="F26" i="110"/>
  <c r="F25" i="110"/>
  <c r="F24" i="110"/>
  <c r="F23" i="110"/>
  <c r="F22" i="110"/>
  <c r="F21" i="110"/>
  <c r="F20" i="110"/>
  <c r="F19" i="110"/>
  <c r="F18" i="110"/>
  <c r="F17" i="110"/>
  <c r="F16" i="110"/>
  <c r="F15" i="110"/>
  <c r="E26" i="110"/>
  <c r="E25" i="110"/>
  <c r="E24" i="110"/>
  <c r="E23" i="110"/>
  <c r="E22" i="110"/>
  <c r="E21" i="110"/>
  <c r="E20" i="110"/>
  <c r="E19" i="110"/>
  <c r="E18" i="110"/>
  <c r="E17" i="110"/>
  <c r="E16" i="110"/>
  <c r="E15" i="110"/>
  <c r="D20" i="163"/>
  <c r="E17" i="163"/>
  <c r="G19" i="105"/>
  <c r="G18" i="105"/>
  <c r="I28" i="92"/>
  <c r="I29" i="107"/>
  <c r="D31" i="86"/>
  <c r="H48" i="54"/>
  <c r="H47" i="54" s="1"/>
  <c r="G30" i="32"/>
  <c r="B28" i="158"/>
  <c r="I26" i="98"/>
  <c r="I28" i="98" s="1"/>
  <c r="I31" i="98" s="1"/>
  <c r="H42" i="50"/>
  <c r="G53" i="48"/>
  <c r="G45" i="44"/>
  <c r="G51" i="44"/>
  <c r="G40" i="44"/>
  <c r="G39" i="44" s="1"/>
  <c r="G29" i="44"/>
  <c r="G25" i="44"/>
  <c r="G21" i="44"/>
  <c r="G22" i="40"/>
  <c r="G34" i="40"/>
  <c r="G14" i="24"/>
  <c r="G20" i="24"/>
  <c r="C64" i="150"/>
  <c r="B64" i="150"/>
  <c r="B33" i="22"/>
  <c r="B24" i="22"/>
  <c r="B20" i="22"/>
  <c r="B57" i="22"/>
  <c r="B52" i="22"/>
  <c r="B42" i="22"/>
  <c r="H14" i="24"/>
  <c r="H65" i="24"/>
  <c r="H59" i="24"/>
  <c r="H54" i="24"/>
  <c r="H47" i="24"/>
  <c r="H20" i="24"/>
  <c r="N47" i="39"/>
  <c r="N44" i="39"/>
  <c r="N56" i="9"/>
  <c r="N49" i="9"/>
  <c r="N46" i="9"/>
  <c r="N34" i="9"/>
  <c r="N25" i="9"/>
  <c r="E32" i="141"/>
  <c r="H30" i="140"/>
  <c r="H30" i="139"/>
  <c r="F32" i="141"/>
  <c r="F35" i="141" s="1"/>
  <c r="D32" i="141"/>
  <c r="C32" i="141"/>
  <c r="B32" i="141"/>
  <c r="C35" i="141"/>
  <c r="I30" i="140"/>
  <c r="I33" i="140"/>
  <c r="G30" i="140"/>
  <c r="F30" i="140"/>
  <c r="E30" i="140"/>
  <c r="F33" i="140"/>
  <c r="D30" i="140"/>
  <c r="C30" i="140"/>
  <c r="B30" i="140"/>
  <c r="I30" i="139"/>
  <c r="I33" i="139" s="1"/>
  <c r="G30" i="139"/>
  <c r="F30" i="139"/>
  <c r="F33" i="139"/>
  <c r="E30" i="139"/>
  <c r="D30" i="139"/>
  <c r="D33" i="139" s="1"/>
  <c r="B30" i="139"/>
  <c r="C30" i="139"/>
  <c r="C33" i="139"/>
  <c r="I32" i="111"/>
  <c r="I29" i="108"/>
  <c r="G28" i="106"/>
  <c r="I27" i="104"/>
  <c r="J27" i="102"/>
  <c r="I27" i="101"/>
  <c r="I30" i="101" s="1"/>
  <c r="I27" i="100"/>
  <c r="I25" i="99"/>
  <c r="I24" i="99"/>
  <c r="I23" i="99"/>
  <c r="I22" i="99"/>
  <c r="I21" i="99"/>
  <c r="I27" i="99" s="1"/>
  <c r="I30" i="99" s="1"/>
  <c r="I30" i="97"/>
  <c r="J33" i="97"/>
  <c r="I28" i="96"/>
  <c r="I31" i="96" s="1"/>
  <c r="I29" i="95"/>
  <c r="J32" i="95" s="1"/>
  <c r="I27" i="92"/>
  <c r="N66" i="9"/>
  <c r="K72" i="19"/>
  <c r="N54" i="138"/>
  <c r="B53" i="138"/>
  <c r="N50" i="138"/>
  <c r="B49" i="138"/>
  <c r="N42" i="138"/>
  <c r="N32" i="138"/>
  <c r="B31" i="138"/>
  <c r="N23" i="138"/>
  <c r="N22" i="138" s="1"/>
  <c r="B22" i="138"/>
  <c r="N20" i="138"/>
  <c r="B19" i="138"/>
  <c r="N14" i="138"/>
  <c r="D13" i="187"/>
  <c r="N13" i="138"/>
  <c r="D20" i="127"/>
  <c r="D24" i="127"/>
  <c r="D40" i="127"/>
  <c r="D37" i="127"/>
  <c r="D43" i="127"/>
  <c r="D49" i="127"/>
  <c r="F46" i="127"/>
  <c r="N20" i="81"/>
  <c r="N19" i="81"/>
  <c r="N23" i="81"/>
  <c r="N22" i="81"/>
  <c r="F27" i="127" s="1"/>
  <c r="N32" i="81"/>
  <c r="F41" i="127"/>
  <c r="F40" i="127"/>
  <c r="N52" i="81"/>
  <c r="N51" i="81"/>
  <c r="B51" i="81"/>
  <c r="E28" i="80"/>
  <c r="E20" i="80"/>
  <c r="E24" i="80"/>
  <c r="E38" i="80"/>
  <c r="E43" i="80"/>
  <c r="E47" i="80"/>
  <c r="C13" i="79"/>
  <c r="D13" i="79"/>
  <c r="D12" i="79"/>
  <c r="D49" i="79" s="1"/>
  <c r="E13" i="79"/>
  <c r="F13" i="79"/>
  <c r="F12" i="79"/>
  <c r="G13" i="79"/>
  <c r="H13" i="79"/>
  <c r="H12" i="79"/>
  <c r="H49" i="79" s="1"/>
  <c r="I13" i="79"/>
  <c r="J13" i="79"/>
  <c r="J12" i="79"/>
  <c r="K13" i="79"/>
  <c r="L13" i="79"/>
  <c r="L12" i="79"/>
  <c r="L49" i="79" s="1"/>
  <c r="M13" i="79"/>
  <c r="N24" i="79"/>
  <c r="N23" i="79"/>
  <c r="G27" i="80" s="1"/>
  <c r="N43" i="79"/>
  <c r="N42" i="79" s="1"/>
  <c r="N48" i="79"/>
  <c r="H50" i="78"/>
  <c r="H38" i="78"/>
  <c r="H27" i="78"/>
  <c r="H24" i="78"/>
  <c r="H20" i="78"/>
  <c r="J46" i="78"/>
  <c r="N22" i="77"/>
  <c r="N21" i="77"/>
  <c r="J26" i="78" s="1"/>
  <c r="N51" i="77"/>
  <c r="N50" i="77" s="1"/>
  <c r="H17" i="76"/>
  <c r="H21" i="76"/>
  <c r="H24" i="76"/>
  <c r="H34" i="76"/>
  <c r="H41" i="76"/>
  <c r="H49" i="76"/>
  <c r="J46" i="76"/>
  <c r="N49" i="75"/>
  <c r="N48" i="75"/>
  <c r="B48" i="75"/>
  <c r="H19" i="74"/>
  <c r="H23" i="74"/>
  <c r="H26" i="74"/>
  <c r="H36" i="74"/>
  <c r="H41" i="74"/>
  <c r="H35" i="74" s="1"/>
  <c r="H48" i="74"/>
  <c r="J44" i="74"/>
  <c r="N20" i="73"/>
  <c r="N19" i="73" s="1"/>
  <c r="B19" i="73"/>
  <c r="B49" i="73"/>
  <c r="B44" i="73"/>
  <c r="J28" i="74"/>
  <c r="J29" i="74"/>
  <c r="J30" i="74"/>
  <c r="J34" i="74"/>
  <c r="N31" i="73"/>
  <c r="N22" i="73"/>
  <c r="N21" i="73" s="1"/>
  <c r="J25" i="74" s="1"/>
  <c r="J38" i="74"/>
  <c r="N45" i="73"/>
  <c r="J46" i="74"/>
  <c r="N50" i="73"/>
  <c r="N49" i="73" s="1"/>
  <c r="H40" i="72"/>
  <c r="H42" i="72"/>
  <c r="H45" i="72"/>
  <c r="H52" i="72"/>
  <c r="N44" i="71"/>
  <c r="N43" i="71" s="1"/>
  <c r="N50" i="71"/>
  <c r="J50" i="72" s="1"/>
  <c r="H52" i="70"/>
  <c r="H45" i="70"/>
  <c r="H42" i="70"/>
  <c r="H31" i="70"/>
  <c r="H28" i="70"/>
  <c r="J49" i="70"/>
  <c r="N21" i="69"/>
  <c r="N20" i="69" s="1"/>
  <c r="N29" i="69"/>
  <c r="C50" i="69"/>
  <c r="C52" i="69"/>
  <c r="D50" i="69"/>
  <c r="D52" i="69"/>
  <c r="E50" i="69"/>
  <c r="E52" i="69"/>
  <c r="F50" i="69"/>
  <c r="G50" i="69"/>
  <c r="H50" i="69"/>
  <c r="I50" i="69"/>
  <c r="I52" i="69"/>
  <c r="J50" i="69"/>
  <c r="J52" i="69"/>
  <c r="K50" i="69"/>
  <c r="L50" i="69"/>
  <c r="L52" i="69" s="1"/>
  <c r="M50" i="69"/>
  <c r="M52" i="69" s="1"/>
  <c r="B50" i="69"/>
  <c r="J44" i="70"/>
  <c r="N43" i="69"/>
  <c r="J46" i="70"/>
  <c r="H26" i="68"/>
  <c r="H29" i="68"/>
  <c r="H39" i="68"/>
  <c r="H44" i="68"/>
  <c r="H51" i="68"/>
  <c r="J45" i="68"/>
  <c r="J48" i="68"/>
  <c r="J34" i="68"/>
  <c r="J37" i="68"/>
  <c r="J31" i="68"/>
  <c r="J32" i="68"/>
  <c r="J33" i="68"/>
  <c r="J30" i="68"/>
  <c r="H24" i="66"/>
  <c r="H28" i="66"/>
  <c r="H38" i="66"/>
  <c r="H50" i="66"/>
  <c r="H41" i="66"/>
  <c r="J44" i="66"/>
  <c r="J45" i="66"/>
  <c r="J26" i="66"/>
  <c r="J40" i="66"/>
  <c r="H26" i="64"/>
  <c r="H29" i="64"/>
  <c r="H40" i="64"/>
  <c r="H43" i="64"/>
  <c r="H45" i="64"/>
  <c r="H54" i="64"/>
  <c r="J49" i="64"/>
  <c r="C43" i="63"/>
  <c r="D43" i="63"/>
  <c r="E43" i="63"/>
  <c r="F43" i="63"/>
  <c r="G43" i="63"/>
  <c r="H43" i="63"/>
  <c r="I43" i="63"/>
  <c r="J43" i="63"/>
  <c r="K43" i="63"/>
  <c r="L43" i="63"/>
  <c r="M43" i="63"/>
  <c r="B43" i="63"/>
  <c r="B50" i="63"/>
  <c r="H21" i="62"/>
  <c r="H25" i="62"/>
  <c r="H29" i="62"/>
  <c r="H40" i="62"/>
  <c r="H45" i="62"/>
  <c r="H52" i="62"/>
  <c r="B50" i="61"/>
  <c r="J49" i="62"/>
  <c r="J32" i="62"/>
  <c r="J34" i="62"/>
  <c r="J38" i="62"/>
  <c r="J30" i="62"/>
  <c r="J53" i="62"/>
  <c r="J52" i="62"/>
  <c r="H44" i="60"/>
  <c r="H26" i="60"/>
  <c r="H29" i="60"/>
  <c r="H39" i="60"/>
  <c r="H49" i="60"/>
  <c r="J46" i="60"/>
  <c r="B48" i="59"/>
  <c r="N49" i="59"/>
  <c r="N48" i="59" s="1"/>
  <c r="N46" i="59"/>
  <c r="N45" i="59" s="1"/>
  <c r="H54" i="58"/>
  <c r="H47" i="58"/>
  <c r="H42" i="58"/>
  <c r="H32" i="58"/>
  <c r="H28" i="58"/>
  <c r="N48" i="57"/>
  <c r="J50" i="58"/>
  <c r="N49" i="57"/>
  <c r="J51" i="58"/>
  <c r="N51" i="57"/>
  <c r="N47" i="57"/>
  <c r="H38" i="56"/>
  <c r="H50" i="56"/>
  <c r="H44" i="56"/>
  <c r="H37" i="56"/>
  <c r="H27" i="56"/>
  <c r="H24" i="56"/>
  <c r="H20" i="56"/>
  <c r="N52" i="55"/>
  <c r="N31" i="55"/>
  <c r="N54" i="55"/>
  <c r="N53" i="55" s="1"/>
  <c r="B53" i="55"/>
  <c r="B23" i="55"/>
  <c r="N27" i="55"/>
  <c r="N28" i="55"/>
  <c r="N32" i="55"/>
  <c r="N30" i="55"/>
  <c r="N33" i="55"/>
  <c r="N26" i="55"/>
  <c r="N24" i="55"/>
  <c r="N23" i="55" s="1"/>
  <c r="H20" i="54"/>
  <c r="H27" i="54"/>
  <c r="H37" i="54"/>
  <c r="H24" i="54"/>
  <c r="H42" i="54"/>
  <c r="J45" i="54"/>
  <c r="N21" i="53"/>
  <c r="N19" i="53"/>
  <c r="J39" i="54"/>
  <c r="H48" i="52"/>
  <c r="H41" i="52"/>
  <c r="H36" i="52"/>
  <c r="H25" i="52"/>
  <c r="H22" i="52"/>
  <c r="H18" i="52"/>
  <c r="J45" i="52"/>
  <c r="J38" i="52"/>
  <c r="N40" i="51"/>
  <c r="N51" i="51"/>
  <c r="N50" i="51" s="1"/>
  <c r="H36" i="50"/>
  <c r="H35" i="50" s="1"/>
  <c r="H24" i="50"/>
  <c r="H21" i="50"/>
  <c r="H17" i="50"/>
  <c r="H49" i="50"/>
  <c r="G49" i="50"/>
  <c r="N55" i="49"/>
  <c r="N54" i="49"/>
  <c r="H51" i="48"/>
  <c r="H42" i="48"/>
  <c r="H35" i="48"/>
  <c r="H34" i="48" s="1"/>
  <c r="H53" i="48" s="1"/>
  <c r="H21" i="48"/>
  <c r="H16" i="48" s="1"/>
  <c r="J37" i="48"/>
  <c r="N20" i="47"/>
  <c r="J52" i="48"/>
  <c r="J51" i="48" s="1"/>
  <c r="B19" i="45"/>
  <c r="H50" i="46"/>
  <c r="H43" i="46"/>
  <c r="H40" i="46"/>
  <c r="H37" i="46"/>
  <c r="H26" i="46"/>
  <c r="H23" i="46"/>
  <c r="G26" i="46"/>
  <c r="G43" i="46"/>
  <c r="B44" i="55"/>
  <c r="G50" i="46"/>
  <c r="G40" i="46"/>
  <c r="G37" i="46"/>
  <c r="G23" i="46"/>
  <c r="G19" i="46"/>
  <c r="B44" i="45"/>
  <c r="B50" i="45"/>
  <c r="H45" i="44"/>
  <c r="H51" i="44"/>
  <c r="H40" i="44"/>
  <c r="H39" i="44"/>
  <c r="H29" i="44"/>
  <c r="H25" i="44"/>
  <c r="H21" i="44"/>
  <c r="B54" i="43"/>
  <c r="G19" i="42"/>
  <c r="G18" i="42" s="1"/>
  <c r="H46" i="42"/>
  <c r="H38" i="42"/>
  <c r="G46" i="42"/>
  <c r="G41" i="42"/>
  <c r="G38" i="42"/>
  <c r="G27" i="42"/>
  <c r="H27" i="42"/>
  <c r="H23" i="42"/>
  <c r="J50" i="42"/>
  <c r="G18" i="40"/>
  <c r="H36" i="38"/>
  <c r="H18" i="38"/>
  <c r="H50" i="38"/>
  <c r="H43" i="38"/>
  <c r="H25" i="38"/>
  <c r="H22" i="38"/>
  <c r="G22" i="38"/>
  <c r="J47" i="38"/>
  <c r="N54" i="37"/>
  <c r="J51" i="38"/>
  <c r="J50" i="38" s="1"/>
  <c r="J42" i="36"/>
  <c r="J43" i="36"/>
  <c r="J39" i="36" s="1"/>
  <c r="H46" i="36"/>
  <c r="H39" i="36"/>
  <c r="H33" i="36"/>
  <c r="H22" i="36"/>
  <c r="H18" i="36"/>
  <c r="H14" i="36"/>
  <c r="H13" i="36" s="1"/>
  <c r="H48" i="36" s="1"/>
  <c r="J49" i="34"/>
  <c r="J50" i="34"/>
  <c r="B20" i="33"/>
  <c r="B12" i="33" s="1"/>
  <c r="B50" i="33"/>
  <c r="N21" i="33"/>
  <c r="N20" i="33"/>
  <c r="N50" i="33"/>
  <c r="J51" i="34"/>
  <c r="N46" i="33"/>
  <c r="N45" i="33"/>
  <c r="N41" i="33" s="1"/>
  <c r="N22" i="33"/>
  <c r="J31" i="34" s="1"/>
  <c r="H53" i="34"/>
  <c r="H46" i="34"/>
  <c r="H43" i="34"/>
  <c r="H29" i="34"/>
  <c r="H24" i="34" s="1"/>
  <c r="H55" i="34" s="1"/>
  <c r="H26" i="32"/>
  <c r="H22" i="32"/>
  <c r="B52" i="31"/>
  <c r="N53" i="31"/>
  <c r="N52" i="31" s="1"/>
  <c r="N55" i="29"/>
  <c r="H42" i="30"/>
  <c r="H34" i="30" s="1"/>
  <c r="H60" i="30" s="1"/>
  <c r="H24" i="30"/>
  <c r="N28" i="29"/>
  <c r="N51" i="29"/>
  <c r="J49" i="30"/>
  <c r="B54" i="29"/>
  <c r="B45" i="22"/>
  <c r="H41" i="28"/>
  <c r="G41" i="28"/>
  <c r="H37" i="28"/>
  <c r="H34" i="28"/>
  <c r="H33" i="28" s="1"/>
  <c r="H15" i="28"/>
  <c r="N24" i="27"/>
  <c r="N25" i="27"/>
  <c r="N27" i="27"/>
  <c r="N28" i="27"/>
  <c r="N29" i="27"/>
  <c r="N30" i="27"/>
  <c r="N43" i="27"/>
  <c r="J36" i="28"/>
  <c r="N49" i="27"/>
  <c r="N50" i="27"/>
  <c r="J44" i="28" s="1"/>
  <c r="N51" i="27"/>
  <c r="N52" i="27"/>
  <c r="N21" i="27"/>
  <c r="J21" i="28" s="1"/>
  <c r="N20" i="27"/>
  <c r="B53" i="27"/>
  <c r="B42" i="27"/>
  <c r="H48" i="28"/>
  <c r="G15" i="28"/>
  <c r="G14" i="28" s="1"/>
  <c r="G19" i="28"/>
  <c r="G34" i="28"/>
  <c r="G33" i="28" s="1"/>
  <c r="G34" i="26"/>
  <c r="G25" i="26"/>
  <c r="G21" i="26"/>
  <c r="G57" i="26"/>
  <c r="G47" i="26"/>
  <c r="G42" i="26"/>
  <c r="G17" i="26"/>
  <c r="G16" i="26"/>
  <c r="N55" i="25"/>
  <c r="N52" i="25"/>
  <c r="D46" i="184" s="1"/>
  <c r="N51" i="25"/>
  <c r="D45" i="184" s="1"/>
  <c r="N45" i="25"/>
  <c r="D38" i="184" s="1"/>
  <c r="N47" i="25"/>
  <c r="D40" i="184" s="1"/>
  <c r="D39" i="184" s="1"/>
  <c r="N48" i="25"/>
  <c r="D41" i="184" s="1"/>
  <c r="G69" i="24"/>
  <c r="G59" i="24"/>
  <c r="D33" i="12"/>
  <c r="D32" i="12"/>
  <c r="D31" i="12"/>
  <c r="E30" i="12"/>
  <c r="D30" i="12"/>
  <c r="B23" i="127"/>
  <c r="F39" i="36"/>
  <c r="F18" i="36"/>
  <c r="F22" i="36"/>
  <c r="F33" i="36"/>
  <c r="F46" i="36"/>
  <c r="M34" i="13"/>
  <c r="L34" i="13"/>
  <c r="K34" i="13"/>
  <c r="J34" i="13"/>
  <c r="I34" i="13"/>
  <c r="H34" i="13"/>
  <c r="G34" i="13"/>
  <c r="F34" i="13"/>
  <c r="E34" i="13"/>
  <c r="D34" i="13"/>
  <c r="C34" i="13"/>
  <c r="B34" i="13"/>
  <c r="N33" i="13"/>
  <c r="N32" i="13"/>
  <c r="B49" i="43"/>
  <c r="N21" i="43"/>
  <c r="N20" i="43" s="1"/>
  <c r="N24" i="43"/>
  <c r="N33" i="43"/>
  <c r="N32" i="43"/>
  <c r="J32" i="44"/>
  <c r="J34" i="44"/>
  <c r="J38" i="44"/>
  <c r="N44" i="43"/>
  <c r="N43" i="43" s="1"/>
  <c r="J47" i="44"/>
  <c r="J49" i="44"/>
  <c r="N55" i="43"/>
  <c r="N54" i="43" s="1"/>
  <c r="D61" i="22"/>
  <c r="D25" i="11"/>
  <c r="E25" i="11" s="1"/>
  <c r="H15" i="112"/>
  <c r="H26" i="112"/>
  <c r="H25" i="112"/>
  <c r="H24" i="112"/>
  <c r="H23" i="112"/>
  <c r="H22" i="112"/>
  <c r="H21" i="112"/>
  <c r="H20" i="112"/>
  <c r="H19" i="112"/>
  <c r="H18" i="112"/>
  <c r="H17" i="112"/>
  <c r="H28" i="112" s="1"/>
  <c r="H16" i="112"/>
  <c r="G28" i="112"/>
  <c r="F32" i="111"/>
  <c r="C26" i="111"/>
  <c r="B32" i="111"/>
  <c r="C32" i="111"/>
  <c r="C35" i="111"/>
  <c r="D32" i="111"/>
  <c r="E32" i="111"/>
  <c r="E35" i="111" s="1"/>
  <c r="G32" i="111"/>
  <c r="H32" i="111"/>
  <c r="H27" i="90"/>
  <c r="I30" i="90" s="1"/>
  <c r="E54" i="24"/>
  <c r="E59" i="24"/>
  <c r="E65" i="24"/>
  <c r="E69" i="24"/>
  <c r="H27" i="109"/>
  <c r="H29" i="108"/>
  <c r="H29" i="107"/>
  <c r="F28" i="106"/>
  <c r="F28" i="105"/>
  <c r="H27" i="104"/>
  <c r="H28" i="103"/>
  <c r="I27" i="102"/>
  <c r="H27" i="101"/>
  <c r="H27" i="100"/>
  <c r="H27" i="99"/>
  <c r="H28" i="98"/>
  <c r="H30" i="97"/>
  <c r="H28" i="96"/>
  <c r="H29" i="95"/>
  <c r="H29" i="94"/>
  <c r="H28" i="93"/>
  <c r="H30" i="92"/>
  <c r="H32" i="91"/>
  <c r="H28" i="88"/>
  <c r="N13" i="81"/>
  <c r="N12" i="81"/>
  <c r="N31" i="77"/>
  <c r="N30" i="77"/>
  <c r="J22" i="78"/>
  <c r="F52" i="76"/>
  <c r="J19" i="76"/>
  <c r="B12" i="73"/>
  <c r="J21" i="74"/>
  <c r="N13" i="73"/>
  <c r="J28" i="72"/>
  <c r="J29" i="72"/>
  <c r="J30" i="72"/>
  <c r="J21" i="72"/>
  <c r="J20" i="72"/>
  <c r="B41" i="69"/>
  <c r="N16" i="69"/>
  <c r="N17" i="69"/>
  <c r="N18" i="69"/>
  <c r="N19" i="69"/>
  <c r="J41" i="68"/>
  <c r="J40" i="68"/>
  <c r="J24" i="68"/>
  <c r="J23" i="68"/>
  <c r="J22" i="66"/>
  <c r="J31" i="64"/>
  <c r="J32" i="64"/>
  <c r="J33" i="64"/>
  <c r="J35" i="64"/>
  <c r="J38" i="64"/>
  <c r="J30" i="64"/>
  <c r="J24" i="64"/>
  <c r="J23" i="62"/>
  <c r="N13" i="61"/>
  <c r="N20" i="59"/>
  <c r="N19" i="59"/>
  <c r="J30" i="58"/>
  <c r="N43" i="55"/>
  <c r="J36" i="56" s="1"/>
  <c r="N36" i="55"/>
  <c r="J29" i="56" s="1"/>
  <c r="N37" i="55"/>
  <c r="J30" i="56" s="1"/>
  <c r="N38" i="55"/>
  <c r="J31" i="56" s="1"/>
  <c r="N39" i="55"/>
  <c r="N35" i="55"/>
  <c r="N19" i="55"/>
  <c r="N20" i="55"/>
  <c r="N21" i="55"/>
  <c r="N22" i="55"/>
  <c r="N40" i="53"/>
  <c r="N39" i="53" s="1"/>
  <c r="J22" i="54"/>
  <c r="N44" i="49"/>
  <c r="J37" i="50"/>
  <c r="J19" i="48"/>
  <c r="F29" i="44"/>
  <c r="N24" i="41"/>
  <c r="N23" i="41"/>
  <c r="N20" i="41"/>
  <c r="N19" i="41" s="1"/>
  <c r="N13" i="41"/>
  <c r="N12" i="41" s="1"/>
  <c r="N22" i="39"/>
  <c r="F39" i="38"/>
  <c r="F36" i="38"/>
  <c r="F18" i="38"/>
  <c r="F17" i="38" s="1"/>
  <c r="J45" i="34"/>
  <c r="N14" i="33"/>
  <c r="N13" i="33" s="1"/>
  <c r="B11" i="31"/>
  <c r="N14" i="27"/>
  <c r="J17" i="28"/>
  <c r="N15" i="27"/>
  <c r="N16" i="27"/>
  <c r="N17" i="27"/>
  <c r="N13" i="27"/>
  <c r="N52" i="29"/>
  <c r="J50" i="30"/>
  <c r="N37" i="29"/>
  <c r="J29" i="30"/>
  <c r="B47" i="31"/>
  <c r="B40" i="31"/>
  <c r="B29" i="31"/>
  <c r="B18" i="31"/>
  <c r="N12" i="31"/>
  <c r="N19" i="126"/>
  <c r="N18" i="126" s="1"/>
  <c r="J20" i="36"/>
  <c r="N22" i="126"/>
  <c r="N31" i="126"/>
  <c r="J24" i="36"/>
  <c r="J25" i="36"/>
  <c r="J26" i="36"/>
  <c r="J27" i="36"/>
  <c r="J31" i="36"/>
  <c r="J35" i="36"/>
  <c r="J44" i="36"/>
  <c r="N52" i="126"/>
  <c r="N51" i="126" s="1"/>
  <c r="J46" i="38"/>
  <c r="J48" i="38"/>
  <c r="J38" i="38"/>
  <c r="N42" i="37"/>
  <c r="J27" i="38"/>
  <c r="J28" i="38"/>
  <c r="J29" i="38"/>
  <c r="J30" i="38"/>
  <c r="J34" i="38"/>
  <c r="N31" i="37"/>
  <c r="N22" i="37"/>
  <c r="N20" i="37"/>
  <c r="N19" i="37"/>
  <c r="J20" i="38"/>
  <c r="N13" i="37"/>
  <c r="N49" i="39"/>
  <c r="N31" i="39"/>
  <c r="D23" i="186" s="1"/>
  <c r="D22" i="186" s="1"/>
  <c r="D35" i="186"/>
  <c r="N42" i="39"/>
  <c r="D34" i="186" s="1"/>
  <c r="D33" i="186" s="1"/>
  <c r="N12" i="39"/>
  <c r="F55" i="42"/>
  <c r="J51" i="42"/>
  <c r="N43" i="41"/>
  <c r="J39" i="42" s="1"/>
  <c r="N32" i="41"/>
  <c r="N31" i="41"/>
  <c r="J29" i="42"/>
  <c r="J30" i="42"/>
  <c r="J31" i="42"/>
  <c r="N42" i="47"/>
  <c r="J26" i="48"/>
  <c r="J27" i="48"/>
  <c r="J28" i="48"/>
  <c r="J29" i="48"/>
  <c r="J33" i="48"/>
  <c r="N23" i="49"/>
  <c r="J19" i="50"/>
  <c r="B20" i="49"/>
  <c r="N21" i="49"/>
  <c r="N20" i="49"/>
  <c r="N14" i="49"/>
  <c r="J20" i="52"/>
  <c r="J27" i="52"/>
  <c r="J28" i="52"/>
  <c r="J29" i="52"/>
  <c r="J30" i="52"/>
  <c r="J34" i="52"/>
  <c r="N18" i="55"/>
  <c r="N47" i="55"/>
  <c r="J40" i="56"/>
  <c r="N46" i="55"/>
  <c r="J26" i="58"/>
  <c r="J25" i="58"/>
  <c r="J24" i="58" s="1"/>
  <c r="J44" i="58"/>
  <c r="J34" i="58"/>
  <c r="J35" i="58"/>
  <c r="J36" i="58"/>
  <c r="J37" i="58"/>
  <c r="J40" i="58"/>
  <c r="B19" i="59"/>
  <c r="B11" i="59" s="1"/>
  <c r="N22" i="59"/>
  <c r="J41" i="60"/>
  <c r="N41" i="59"/>
  <c r="J31" i="60"/>
  <c r="J33" i="60"/>
  <c r="J37" i="60"/>
  <c r="N31" i="59"/>
  <c r="J46" i="62"/>
  <c r="J42" i="62"/>
  <c r="J41" i="62"/>
  <c r="N20" i="61"/>
  <c r="N47" i="63"/>
  <c r="C40" i="63"/>
  <c r="D40" i="63"/>
  <c r="E40" i="63"/>
  <c r="F40" i="63"/>
  <c r="G40" i="63"/>
  <c r="H40" i="63"/>
  <c r="I40" i="63"/>
  <c r="J40" i="63"/>
  <c r="K40" i="63"/>
  <c r="L40" i="63"/>
  <c r="M40" i="63"/>
  <c r="B40" i="63"/>
  <c r="J42" i="64"/>
  <c r="J41" i="64"/>
  <c r="B18" i="63"/>
  <c r="J30" i="66"/>
  <c r="J31" i="66"/>
  <c r="J32" i="66"/>
  <c r="J36" i="66"/>
  <c r="N20" i="65"/>
  <c r="J46" i="66"/>
  <c r="B20" i="69"/>
  <c r="N33" i="69"/>
  <c r="J33" i="70" s="1"/>
  <c r="N34" i="69"/>
  <c r="J34" i="70" s="1"/>
  <c r="N35" i="69"/>
  <c r="J35" i="70" s="1"/>
  <c r="N36" i="69"/>
  <c r="J36" i="70" s="1"/>
  <c r="N40" i="69"/>
  <c r="J40" i="70" s="1"/>
  <c r="N32" i="69"/>
  <c r="N24" i="69"/>
  <c r="N25" i="69"/>
  <c r="N27" i="69"/>
  <c r="N28" i="69"/>
  <c r="N30" i="69"/>
  <c r="N23" i="69"/>
  <c r="B22" i="69"/>
  <c r="N15" i="69"/>
  <c r="J26" i="70" s="1"/>
  <c r="N14" i="69"/>
  <c r="B13" i="69"/>
  <c r="J27" i="72"/>
  <c r="J46" i="72"/>
  <c r="N42" i="71"/>
  <c r="J39" i="72" s="1"/>
  <c r="N41" i="71"/>
  <c r="C39" i="71"/>
  <c r="D39" i="71"/>
  <c r="E39" i="71"/>
  <c r="F39" i="71"/>
  <c r="G39" i="71"/>
  <c r="H39" i="71"/>
  <c r="I39" i="71"/>
  <c r="J39" i="71"/>
  <c r="K39" i="71"/>
  <c r="L39" i="71"/>
  <c r="L53" i="71" s="1"/>
  <c r="M39" i="71"/>
  <c r="M53" i="71" s="1"/>
  <c r="B39" i="73"/>
  <c r="B38" i="73" s="1"/>
  <c r="N40" i="73"/>
  <c r="B40" i="75"/>
  <c r="J36" i="76"/>
  <c r="C39" i="75"/>
  <c r="D39" i="75"/>
  <c r="D50" i="75" s="1"/>
  <c r="E39" i="75"/>
  <c r="F39" i="75"/>
  <c r="G39" i="75"/>
  <c r="H39" i="75"/>
  <c r="H50" i="75"/>
  <c r="I39" i="75"/>
  <c r="I50" i="75"/>
  <c r="J39" i="75"/>
  <c r="K39" i="75"/>
  <c r="K50" i="75" s="1"/>
  <c r="L39" i="75"/>
  <c r="M39" i="75"/>
  <c r="N14" i="75"/>
  <c r="N13" i="75" s="1"/>
  <c r="B21" i="75"/>
  <c r="J45" i="76"/>
  <c r="N44" i="75"/>
  <c r="N41" i="75"/>
  <c r="N40" i="75"/>
  <c r="N31" i="75"/>
  <c r="N30" i="75"/>
  <c r="N20" i="75"/>
  <c r="N19" i="75"/>
  <c r="B13" i="75"/>
  <c r="N41" i="77"/>
  <c r="N40" i="77" s="1"/>
  <c r="J48" i="78"/>
  <c r="N46" i="77"/>
  <c r="N45" i="77"/>
  <c r="N20" i="77"/>
  <c r="N19" i="77"/>
  <c r="N13" i="77"/>
  <c r="N12" i="77"/>
  <c r="B12" i="77"/>
  <c r="N38" i="79"/>
  <c r="G39" i="80" s="1"/>
  <c r="N21" i="79"/>
  <c r="N20" i="79" s="1"/>
  <c r="G22" i="80"/>
  <c r="N14" i="79"/>
  <c r="G21" i="80"/>
  <c r="G31" i="80"/>
  <c r="N29" i="79"/>
  <c r="N28" i="79" s="1"/>
  <c r="F39" i="127"/>
  <c r="N41" i="81"/>
  <c r="N40" i="81"/>
  <c r="B43" i="81"/>
  <c r="F47" i="127"/>
  <c r="N47" i="81"/>
  <c r="N46" i="81"/>
  <c r="N53" i="25"/>
  <c r="D47" i="184"/>
  <c r="N44" i="25"/>
  <c r="N23" i="25"/>
  <c r="B42" i="79"/>
  <c r="B37" i="79"/>
  <c r="B30" i="75"/>
  <c r="B21" i="73"/>
  <c r="B31" i="69"/>
  <c r="B20" i="63"/>
  <c r="B29" i="63"/>
  <c r="B40" i="59"/>
  <c r="B16" i="55"/>
  <c r="F48" i="52"/>
  <c r="F41" i="52"/>
  <c r="F36" i="52"/>
  <c r="F35" i="52" s="1"/>
  <c r="F22" i="52"/>
  <c r="F49" i="50"/>
  <c r="B13" i="49"/>
  <c r="B22" i="49"/>
  <c r="B31" i="49"/>
  <c r="C43" i="49"/>
  <c r="C42" i="49"/>
  <c r="D43" i="49"/>
  <c r="D42" i="49"/>
  <c r="E43" i="49"/>
  <c r="E42" i="49"/>
  <c r="F43" i="49"/>
  <c r="F42" i="49"/>
  <c r="G43" i="49"/>
  <c r="G42" i="49"/>
  <c r="H43" i="49"/>
  <c r="I43" i="49"/>
  <c r="I42" i="49" s="1"/>
  <c r="J43" i="49"/>
  <c r="J42" i="49" s="1"/>
  <c r="K43" i="49"/>
  <c r="L43" i="49"/>
  <c r="L42" i="49"/>
  <c r="M43" i="49"/>
  <c r="B43" i="49"/>
  <c r="B41" i="45"/>
  <c r="B40" i="45"/>
  <c r="F50" i="40"/>
  <c r="H24" i="70"/>
  <c r="H23" i="70" s="1"/>
  <c r="H22" i="60"/>
  <c r="H21" i="60" s="1"/>
  <c r="H20" i="66"/>
  <c r="H42" i="49"/>
  <c r="J32" i="42"/>
  <c r="D53" i="186"/>
  <c r="D51" i="186"/>
  <c r="N40" i="63"/>
  <c r="G31" i="40"/>
  <c r="G36" i="40"/>
  <c r="G50" i="38"/>
  <c r="C12" i="37"/>
  <c r="C11" i="37" s="1"/>
  <c r="C55" i="37" s="1"/>
  <c r="D12" i="37"/>
  <c r="D11" i="37"/>
  <c r="E12" i="37"/>
  <c r="E11" i="37" s="1"/>
  <c r="E55" i="37" s="1"/>
  <c r="F12" i="37"/>
  <c r="F11" i="37"/>
  <c r="F55" i="37" s="1"/>
  <c r="G12" i="37"/>
  <c r="G11" i="37" s="1"/>
  <c r="G55" i="37" s="1"/>
  <c r="H12" i="37"/>
  <c r="H11" i="37"/>
  <c r="H55" i="37" s="1"/>
  <c r="I12" i="37"/>
  <c r="I11" i="37" s="1"/>
  <c r="I55" i="37" s="1"/>
  <c r="J12" i="37"/>
  <c r="J11" i="37"/>
  <c r="K12" i="37"/>
  <c r="K11" i="37" s="1"/>
  <c r="K55" i="37" s="1"/>
  <c r="L12" i="37"/>
  <c r="L11" i="37"/>
  <c r="L55" i="37" s="1"/>
  <c r="M12" i="37"/>
  <c r="M11" i="37" s="1"/>
  <c r="M55" i="37" s="1"/>
  <c r="G46" i="36"/>
  <c r="G18" i="36"/>
  <c r="G33" i="36"/>
  <c r="G32" i="36" s="1"/>
  <c r="G18" i="38"/>
  <c r="G14" i="36"/>
  <c r="G13" i="36" s="1"/>
  <c r="G25" i="38"/>
  <c r="G36" i="38"/>
  <c r="G43" i="38"/>
  <c r="F14" i="36"/>
  <c r="G39" i="36"/>
  <c r="G53" i="34"/>
  <c r="G29" i="34"/>
  <c r="G24" i="34"/>
  <c r="B42" i="33"/>
  <c r="G43" i="34"/>
  <c r="G46" i="34"/>
  <c r="B10" i="33"/>
  <c r="C10" i="33"/>
  <c r="D10" i="33"/>
  <c r="E10" i="33"/>
  <c r="F10" i="33"/>
  <c r="G10" i="33"/>
  <c r="H10" i="33"/>
  <c r="I10" i="33"/>
  <c r="J10" i="33"/>
  <c r="K10" i="33"/>
  <c r="L10" i="33"/>
  <c r="M10" i="33"/>
  <c r="G59" i="32"/>
  <c r="G50" i="32"/>
  <c r="G26" i="32"/>
  <c r="F59" i="32"/>
  <c r="F26" i="32"/>
  <c r="N53" i="29"/>
  <c r="J51" i="30"/>
  <c r="N50" i="29"/>
  <c r="N45" i="29"/>
  <c r="J37" i="30" s="1"/>
  <c r="N47" i="29"/>
  <c r="N48" i="29"/>
  <c r="J44" i="30"/>
  <c r="N44" i="29"/>
  <c r="N34" i="29"/>
  <c r="J26" i="30" s="1"/>
  <c r="N35" i="29"/>
  <c r="J27" i="30" s="1"/>
  <c r="N36" i="29"/>
  <c r="J28" i="30" s="1"/>
  <c r="N41" i="29"/>
  <c r="J33" i="30" s="1"/>
  <c r="N33" i="29"/>
  <c r="J25" i="30" s="1"/>
  <c r="J24" i="30" s="1"/>
  <c r="N25" i="29"/>
  <c r="N26" i="29"/>
  <c r="N27" i="29"/>
  <c r="N31" i="29"/>
  <c r="N24" i="29"/>
  <c r="N22" i="29"/>
  <c r="J21" i="30"/>
  <c r="J20" i="30" s="1"/>
  <c r="J18" i="30"/>
  <c r="B14" i="29"/>
  <c r="B21" i="29"/>
  <c r="B23" i="29"/>
  <c r="B32" i="29"/>
  <c r="B43" i="29"/>
  <c r="B46" i="29"/>
  <c r="B49" i="29"/>
  <c r="G48" i="28"/>
  <c r="G51" i="28" s="1"/>
  <c r="F17" i="26"/>
  <c r="F21" i="26"/>
  <c r="F34" i="26"/>
  <c r="F37" i="26"/>
  <c r="F42" i="26"/>
  <c r="F47" i="26"/>
  <c r="F57" i="26"/>
  <c r="G42" i="30"/>
  <c r="G34" i="30" s="1"/>
  <c r="G22" i="32"/>
  <c r="G41" i="32"/>
  <c r="G34" i="24"/>
  <c r="E31" i="12"/>
  <c r="E32" i="12"/>
  <c r="E33" i="12"/>
  <c r="E21" i="13"/>
  <c r="E20" i="13"/>
  <c r="D21" i="13"/>
  <c r="D20" i="13"/>
  <c r="B34" i="12"/>
  <c r="C34" i="12"/>
  <c r="G47" i="24"/>
  <c r="B28" i="112"/>
  <c r="C28" i="112"/>
  <c r="C31" i="112"/>
  <c r="D28" i="112"/>
  <c r="E28" i="112"/>
  <c r="E31" i="112" s="1"/>
  <c r="F28" i="112"/>
  <c r="B28" i="110"/>
  <c r="C28" i="110"/>
  <c r="C31" i="110" s="1"/>
  <c r="D28" i="110"/>
  <c r="B27" i="109"/>
  <c r="C27" i="109"/>
  <c r="D27" i="109"/>
  <c r="E27" i="109"/>
  <c r="F27" i="109"/>
  <c r="G27" i="109"/>
  <c r="H30" i="109"/>
  <c r="B29" i="108"/>
  <c r="C29" i="108"/>
  <c r="D29" i="108"/>
  <c r="E29" i="108"/>
  <c r="F29" i="108"/>
  <c r="G29" i="108"/>
  <c r="C27" i="107"/>
  <c r="C29" i="107"/>
  <c r="B29" i="107"/>
  <c r="D29" i="107"/>
  <c r="E29" i="107"/>
  <c r="F33" i="107"/>
  <c r="G29" i="107"/>
  <c r="H33" i="107"/>
  <c r="B28" i="106"/>
  <c r="C31" i="106"/>
  <c r="C28" i="106"/>
  <c r="D28" i="106"/>
  <c r="E28" i="106"/>
  <c r="B28" i="105"/>
  <c r="C28" i="105"/>
  <c r="D31" i="105" s="1"/>
  <c r="E28" i="105"/>
  <c r="B27" i="104"/>
  <c r="C27" i="104"/>
  <c r="D27" i="104"/>
  <c r="E27" i="104"/>
  <c r="F27" i="104"/>
  <c r="G27" i="104"/>
  <c r="B28" i="103"/>
  <c r="C28" i="103"/>
  <c r="D28" i="103"/>
  <c r="E28" i="103"/>
  <c r="F28" i="103"/>
  <c r="G28" i="103"/>
  <c r="H31" i="103"/>
  <c r="C27" i="102"/>
  <c r="D27" i="102"/>
  <c r="D30" i="102" s="1"/>
  <c r="E27" i="102"/>
  <c r="F27" i="102"/>
  <c r="F30" i="102"/>
  <c r="G27" i="102"/>
  <c r="H27" i="102"/>
  <c r="H30" i="102" s="1"/>
  <c r="B27" i="101"/>
  <c r="C27" i="101"/>
  <c r="D27" i="101"/>
  <c r="E27" i="101"/>
  <c r="F27" i="101"/>
  <c r="G27" i="101"/>
  <c r="H30" i="101"/>
  <c r="B27" i="100"/>
  <c r="C27" i="100"/>
  <c r="G27" i="100"/>
  <c r="G30" i="100"/>
  <c r="B27" i="99"/>
  <c r="C30" i="99"/>
  <c r="C27" i="99"/>
  <c r="D27" i="99"/>
  <c r="E27" i="99"/>
  <c r="G27" i="99"/>
  <c r="G30" i="99" s="1"/>
  <c r="B28" i="98"/>
  <c r="C28" i="98"/>
  <c r="D28" i="98"/>
  <c r="E31" i="98" s="1"/>
  <c r="F28" i="98"/>
  <c r="F31" i="98" s="1"/>
  <c r="G28" i="98"/>
  <c r="B30" i="97"/>
  <c r="C30" i="97"/>
  <c r="D30" i="97"/>
  <c r="E30" i="97"/>
  <c r="F30" i="97"/>
  <c r="G30" i="97"/>
  <c r="H33" i="97"/>
  <c r="B28" i="96"/>
  <c r="C28" i="96"/>
  <c r="D31" i="96" s="1"/>
  <c r="E28" i="96"/>
  <c r="E31" i="96" s="1"/>
  <c r="F28" i="96"/>
  <c r="G31" i="96" s="1"/>
  <c r="G28" i="96"/>
  <c r="B29" i="95"/>
  <c r="C29" i="95"/>
  <c r="D32" i="95"/>
  <c r="E29" i="95"/>
  <c r="E32" i="95"/>
  <c r="F29" i="95"/>
  <c r="G29" i="95"/>
  <c r="H32" i="95" s="1"/>
  <c r="B29" i="94"/>
  <c r="C29" i="94"/>
  <c r="D29" i="94"/>
  <c r="E29" i="94"/>
  <c r="F32" i="94"/>
  <c r="G29" i="94"/>
  <c r="G32" i="94"/>
  <c r="B28" i="93"/>
  <c r="C28" i="93"/>
  <c r="D28" i="93"/>
  <c r="E28" i="93"/>
  <c r="F28" i="93"/>
  <c r="G28" i="93"/>
  <c r="H31" i="93" s="1"/>
  <c r="B30" i="92"/>
  <c r="C30" i="92"/>
  <c r="D30" i="92"/>
  <c r="E30" i="92"/>
  <c r="G30" i="92"/>
  <c r="G33" i="92" s="1"/>
  <c r="B32" i="91"/>
  <c r="C35" i="91" s="1"/>
  <c r="C32" i="91"/>
  <c r="D32" i="91"/>
  <c r="E35" i="91" s="1"/>
  <c r="G32" i="91"/>
  <c r="B27" i="90"/>
  <c r="C27" i="90"/>
  <c r="D27" i="90"/>
  <c r="E27" i="90"/>
  <c r="F27" i="90"/>
  <c r="F30" i="90" s="1"/>
  <c r="G27" i="90"/>
  <c r="B28" i="89"/>
  <c r="C28" i="89"/>
  <c r="D24" i="86"/>
  <c r="D25" i="86"/>
  <c r="D26" i="86"/>
  <c r="D27" i="86"/>
  <c r="D28" i="86"/>
  <c r="B20" i="78"/>
  <c r="C20" i="78"/>
  <c r="B24" i="78"/>
  <c r="C24" i="78"/>
  <c r="D24" i="78"/>
  <c r="D19" i="78" s="1"/>
  <c r="B27" i="78"/>
  <c r="C27" i="78"/>
  <c r="B38" i="78"/>
  <c r="D38" i="78"/>
  <c r="D37" i="78"/>
  <c r="C39" i="78"/>
  <c r="C38" i="78"/>
  <c r="B43" i="78"/>
  <c r="C43" i="78"/>
  <c r="B50" i="78"/>
  <c r="C50" i="78"/>
  <c r="D50" i="78"/>
  <c r="D52" i="78"/>
  <c r="B17" i="76"/>
  <c r="C17" i="76"/>
  <c r="D17" i="76"/>
  <c r="B21" i="76"/>
  <c r="D21" i="76"/>
  <c r="C22" i="76"/>
  <c r="C21" i="76" s="1"/>
  <c r="B24" i="76"/>
  <c r="C24" i="76"/>
  <c r="D24" i="76"/>
  <c r="B34" i="76"/>
  <c r="C34" i="76"/>
  <c r="D34" i="76"/>
  <c r="B37" i="76"/>
  <c r="C37" i="76"/>
  <c r="D37" i="76"/>
  <c r="B41" i="76"/>
  <c r="C41" i="76"/>
  <c r="D41" i="76"/>
  <c r="B49" i="76"/>
  <c r="C49" i="76"/>
  <c r="D49" i="76"/>
  <c r="B19" i="74"/>
  <c r="C19" i="74"/>
  <c r="D19" i="74"/>
  <c r="B23" i="74"/>
  <c r="B18" i="74" s="1"/>
  <c r="C23" i="74"/>
  <c r="D23" i="74"/>
  <c r="C26" i="74"/>
  <c r="B36" i="74"/>
  <c r="C36" i="74"/>
  <c r="D36" i="74"/>
  <c r="B41" i="74"/>
  <c r="C41" i="74"/>
  <c r="D41" i="74"/>
  <c r="B48" i="74"/>
  <c r="C48" i="74"/>
  <c r="D48" i="74"/>
  <c r="B19" i="72"/>
  <c r="C19" i="72"/>
  <c r="D19" i="72"/>
  <c r="B23" i="72"/>
  <c r="C23" i="72"/>
  <c r="D23" i="72"/>
  <c r="B26" i="72"/>
  <c r="C26" i="72"/>
  <c r="D26" i="72"/>
  <c r="B37" i="72"/>
  <c r="D37" i="72"/>
  <c r="C38" i="72"/>
  <c r="C37" i="72"/>
  <c r="B40" i="72"/>
  <c r="C40" i="72"/>
  <c r="D40" i="72"/>
  <c r="B42" i="72"/>
  <c r="C42" i="72"/>
  <c r="D42" i="72"/>
  <c r="B45" i="72"/>
  <c r="C45" i="72"/>
  <c r="D45" i="72"/>
  <c r="B52" i="72"/>
  <c r="C52" i="72"/>
  <c r="D52" i="72"/>
  <c r="B24" i="70"/>
  <c r="C24" i="70"/>
  <c r="D24" i="70"/>
  <c r="B28" i="70"/>
  <c r="C28" i="70"/>
  <c r="D28" i="70"/>
  <c r="B31" i="70"/>
  <c r="C31" i="70"/>
  <c r="B42" i="70"/>
  <c r="C42" i="70"/>
  <c r="D42" i="70"/>
  <c r="B45" i="70"/>
  <c r="C45" i="70"/>
  <c r="D45" i="70"/>
  <c r="B52" i="70"/>
  <c r="C52" i="70"/>
  <c r="D52" i="70"/>
  <c r="B22" i="68"/>
  <c r="C22" i="68"/>
  <c r="D22" i="68"/>
  <c r="B26" i="68"/>
  <c r="C26" i="68"/>
  <c r="D26" i="68"/>
  <c r="B29" i="68"/>
  <c r="C29" i="68"/>
  <c r="D29" i="68"/>
  <c r="B39" i="68"/>
  <c r="C39" i="68"/>
  <c r="D39" i="68"/>
  <c r="B44" i="68"/>
  <c r="C44" i="68"/>
  <c r="D44" i="68"/>
  <c r="B51" i="68"/>
  <c r="C51" i="68"/>
  <c r="D51" i="68"/>
  <c r="B20" i="66"/>
  <c r="C20" i="66"/>
  <c r="D20" i="66"/>
  <c r="B24" i="66"/>
  <c r="C24" i="66"/>
  <c r="D24" i="66"/>
  <c r="B28" i="66"/>
  <c r="C28" i="66"/>
  <c r="D28" i="66"/>
  <c r="B38" i="66"/>
  <c r="C39" i="66"/>
  <c r="C38" i="66" s="1"/>
  <c r="B41" i="66"/>
  <c r="C41" i="66"/>
  <c r="D41" i="66"/>
  <c r="D37" i="66" s="1"/>
  <c r="B47" i="66"/>
  <c r="B50" i="66"/>
  <c r="C50" i="66"/>
  <c r="D50" i="66"/>
  <c r="C22" i="64"/>
  <c r="D22" i="64"/>
  <c r="B26" i="64"/>
  <c r="B21" i="64" s="1"/>
  <c r="C26" i="64"/>
  <c r="D26" i="64"/>
  <c r="C29" i="64"/>
  <c r="B40" i="64"/>
  <c r="D40" i="64"/>
  <c r="C41" i="64"/>
  <c r="C40" i="64" s="1"/>
  <c r="B45" i="64"/>
  <c r="C45" i="64"/>
  <c r="D45" i="64"/>
  <c r="B51" i="64"/>
  <c r="C54" i="64"/>
  <c r="D54" i="64"/>
  <c r="D57" i="64" s="1"/>
  <c r="B21" i="62"/>
  <c r="C21" i="62"/>
  <c r="D21" i="62"/>
  <c r="B25" i="62"/>
  <c r="C25" i="62"/>
  <c r="D25" i="62"/>
  <c r="B29" i="62"/>
  <c r="C29" i="62"/>
  <c r="D40" i="62"/>
  <c r="C41" i="62"/>
  <c r="C40" i="62" s="1"/>
  <c r="C43" i="62"/>
  <c r="D43" i="62"/>
  <c r="C45" i="62"/>
  <c r="B52" i="62"/>
  <c r="B22" i="60"/>
  <c r="B26" i="60"/>
  <c r="C26" i="60"/>
  <c r="C21" i="60" s="1"/>
  <c r="D26" i="60"/>
  <c r="D21" i="60" s="1"/>
  <c r="B29" i="60"/>
  <c r="B39" i="60"/>
  <c r="C39" i="60"/>
  <c r="C38" i="60" s="1"/>
  <c r="C52" i="60" s="1"/>
  <c r="B44" i="60"/>
  <c r="C44" i="60"/>
  <c r="D44" i="60"/>
  <c r="D38" i="60"/>
  <c r="B49" i="60"/>
  <c r="C24" i="58"/>
  <c r="D24" i="58"/>
  <c r="B28" i="58"/>
  <c r="B23" i="58" s="1"/>
  <c r="C28" i="58"/>
  <c r="D28" i="58"/>
  <c r="D32" i="58"/>
  <c r="C33" i="58"/>
  <c r="C32" i="58"/>
  <c r="C42" i="58"/>
  <c r="D42" i="58"/>
  <c r="C47" i="58"/>
  <c r="D47" i="58"/>
  <c r="B54" i="58"/>
  <c r="C54" i="58"/>
  <c r="D54" i="58"/>
  <c r="B20" i="56"/>
  <c r="C20" i="56"/>
  <c r="D20" i="56"/>
  <c r="B24" i="56"/>
  <c r="C24" i="56"/>
  <c r="D24" i="56"/>
  <c r="B27" i="56"/>
  <c r="C27" i="56"/>
  <c r="D27" i="56"/>
  <c r="B38" i="56"/>
  <c r="D38" i="56"/>
  <c r="C39" i="56"/>
  <c r="C38" i="56"/>
  <c r="B44" i="56"/>
  <c r="C44" i="56"/>
  <c r="D44" i="56"/>
  <c r="C50" i="56"/>
  <c r="D50" i="56"/>
  <c r="B20" i="54"/>
  <c r="C20" i="54"/>
  <c r="D20" i="54"/>
  <c r="B24" i="54"/>
  <c r="C24" i="54"/>
  <c r="D24" i="54"/>
  <c r="B27" i="54"/>
  <c r="C27" i="54"/>
  <c r="D27" i="54"/>
  <c r="B37" i="54"/>
  <c r="D37" i="54"/>
  <c r="C38" i="54"/>
  <c r="C37" i="54"/>
  <c r="B42" i="54"/>
  <c r="C42" i="54"/>
  <c r="D42" i="54"/>
  <c r="B47" i="54"/>
  <c r="C47" i="54"/>
  <c r="D47" i="54"/>
  <c r="B18" i="52"/>
  <c r="C18" i="52"/>
  <c r="D18" i="52"/>
  <c r="B22" i="52"/>
  <c r="C22" i="52"/>
  <c r="D22" i="52"/>
  <c r="B25" i="52"/>
  <c r="C25" i="52"/>
  <c r="D25" i="52"/>
  <c r="B36" i="52"/>
  <c r="D36" i="52"/>
  <c r="C37" i="52"/>
  <c r="C36" i="52" s="1"/>
  <c r="B41" i="52"/>
  <c r="C41" i="52"/>
  <c r="D41" i="52"/>
  <c r="D35" i="52" s="1"/>
  <c r="B48" i="52"/>
  <c r="C48" i="52"/>
  <c r="D48" i="52"/>
  <c r="B17" i="50"/>
  <c r="C17" i="50"/>
  <c r="B21" i="50"/>
  <c r="C21" i="50"/>
  <c r="B24" i="50"/>
  <c r="C24" i="50"/>
  <c r="B36" i="50"/>
  <c r="D36" i="50"/>
  <c r="C37" i="50"/>
  <c r="C36" i="50" s="1"/>
  <c r="B42" i="50"/>
  <c r="C42" i="50"/>
  <c r="D42" i="50"/>
  <c r="B49" i="50"/>
  <c r="C49" i="50"/>
  <c r="D49" i="50"/>
  <c r="B17" i="48"/>
  <c r="C17" i="48"/>
  <c r="D17" i="48"/>
  <c r="B21" i="48"/>
  <c r="C21" i="48"/>
  <c r="D21" i="48"/>
  <c r="B24" i="48"/>
  <c r="C24" i="48"/>
  <c r="D24" i="48"/>
  <c r="B35" i="48"/>
  <c r="C36" i="48"/>
  <c r="C35" i="48" s="1"/>
  <c r="C34" i="48" s="1"/>
  <c r="B38" i="48"/>
  <c r="B42" i="48"/>
  <c r="B34" i="48" s="1"/>
  <c r="C42" i="48"/>
  <c r="D42" i="48"/>
  <c r="D34" i="48" s="1"/>
  <c r="B48" i="48"/>
  <c r="B51" i="48"/>
  <c r="C51" i="48"/>
  <c r="C53" i="48" s="1"/>
  <c r="D51" i="48"/>
  <c r="B19" i="46"/>
  <c r="C19" i="46"/>
  <c r="D19" i="46"/>
  <c r="B23" i="46"/>
  <c r="C23" i="46"/>
  <c r="D23" i="46"/>
  <c r="B26" i="46"/>
  <c r="C26" i="46"/>
  <c r="B37" i="46"/>
  <c r="B36" i="46"/>
  <c r="D37" i="46"/>
  <c r="C38" i="46"/>
  <c r="C37" i="46" s="1"/>
  <c r="B40" i="46"/>
  <c r="C40" i="46"/>
  <c r="D40" i="46"/>
  <c r="B43" i="46"/>
  <c r="C43" i="46"/>
  <c r="B50" i="46"/>
  <c r="C50" i="46"/>
  <c r="D50" i="46"/>
  <c r="D52" i="46"/>
  <c r="C21" i="44"/>
  <c r="D21" i="44"/>
  <c r="D25" i="44"/>
  <c r="B26" i="44"/>
  <c r="B25" i="44" s="1"/>
  <c r="B20" i="44"/>
  <c r="C26" i="44"/>
  <c r="C25" i="44"/>
  <c r="C20" i="44" s="1"/>
  <c r="D29" i="44"/>
  <c r="B40" i="44"/>
  <c r="D40" i="44"/>
  <c r="C41" i="44"/>
  <c r="C40" i="44"/>
  <c r="B45" i="44"/>
  <c r="C45" i="44"/>
  <c r="D45" i="44"/>
  <c r="B51" i="44"/>
  <c r="C51" i="44"/>
  <c r="D51" i="44"/>
  <c r="C19" i="42"/>
  <c r="D19" i="42"/>
  <c r="C23" i="42"/>
  <c r="D23" i="42"/>
  <c r="C27" i="42"/>
  <c r="D27" i="42"/>
  <c r="D38" i="42"/>
  <c r="C39" i="42"/>
  <c r="C38" i="42" s="1"/>
  <c r="B41" i="42"/>
  <c r="C41" i="42"/>
  <c r="D41" i="42"/>
  <c r="B46" i="42"/>
  <c r="C46" i="42"/>
  <c r="D46" i="42"/>
  <c r="B52" i="42"/>
  <c r="B18" i="40"/>
  <c r="B13" i="40"/>
  <c r="C18" i="40"/>
  <c r="C13" i="40"/>
  <c r="D18" i="40"/>
  <c r="C22" i="40"/>
  <c r="D22" i="40"/>
  <c r="B31" i="40"/>
  <c r="D31" i="40"/>
  <c r="C32" i="40"/>
  <c r="C31" i="40" s="1"/>
  <c r="C30" i="40" s="1"/>
  <c r="C36" i="40"/>
  <c r="D36" i="40"/>
  <c r="B40" i="40"/>
  <c r="B36" i="40" s="1"/>
  <c r="B41" i="40"/>
  <c r="C41" i="40"/>
  <c r="D41" i="40"/>
  <c r="B46" i="40"/>
  <c r="B50" i="40"/>
  <c r="C50" i="40"/>
  <c r="D50" i="40"/>
  <c r="B18" i="38"/>
  <c r="C18" i="38"/>
  <c r="D18" i="38"/>
  <c r="B22" i="38"/>
  <c r="C22" i="38"/>
  <c r="D22" i="38"/>
  <c r="C25" i="38"/>
  <c r="D25" i="38"/>
  <c r="B36" i="38"/>
  <c r="D36" i="38"/>
  <c r="C37" i="38"/>
  <c r="C36" i="38"/>
  <c r="B43" i="38"/>
  <c r="C43" i="38"/>
  <c r="D43" i="38"/>
  <c r="D35" i="38"/>
  <c r="B50" i="38"/>
  <c r="C50" i="38"/>
  <c r="D50" i="38"/>
  <c r="C14" i="36"/>
  <c r="D14" i="36"/>
  <c r="D13" i="36" s="1"/>
  <c r="B18" i="36"/>
  <c r="D18" i="36"/>
  <c r="C19" i="36"/>
  <c r="C18" i="36"/>
  <c r="D22" i="36"/>
  <c r="C33" i="36"/>
  <c r="D33" i="36"/>
  <c r="C39" i="36"/>
  <c r="D39" i="36"/>
  <c r="B46" i="36"/>
  <c r="C46" i="36"/>
  <c r="D46" i="36"/>
  <c r="B25" i="34"/>
  <c r="C25" i="34"/>
  <c r="D25" i="34"/>
  <c r="B29" i="34"/>
  <c r="B24" i="34" s="1"/>
  <c r="C29" i="34"/>
  <c r="D29" i="34"/>
  <c r="D24" i="34" s="1"/>
  <c r="C32" i="34"/>
  <c r="D32" i="34"/>
  <c r="B43" i="34"/>
  <c r="B42" i="34" s="1"/>
  <c r="D43" i="34"/>
  <c r="C44" i="34"/>
  <c r="C43" i="34"/>
  <c r="C46" i="34"/>
  <c r="D46" i="34"/>
  <c r="B53" i="34"/>
  <c r="C53" i="34"/>
  <c r="D53" i="34"/>
  <c r="B22" i="32"/>
  <c r="C22" i="32"/>
  <c r="D22" i="32"/>
  <c r="B26" i="32"/>
  <c r="C26" i="32"/>
  <c r="D26" i="32"/>
  <c r="C30" i="32"/>
  <c r="D30" i="32"/>
  <c r="B41" i="32"/>
  <c r="D41" i="32"/>
  <c r="D40" i="32"/>
  <c r="C42" i="32"/>
  <c r="C41" i="32"/>
  <c r="C40" i="32" s="1"/>
  <c r="B44" i="32"/>
  <c r="C44" i="32"/>
  <c r="D44" i="32"/>
  <c r="B56" i="32"/>
  <c r="F56" i="32"/>
  <c r="C59" i="32"/>
  <c r="D59" i="32"/>
  <c r="C16" i="30"/>
  <c r="D16" i="30"/>
  <c r="B20" i="30"/>
  <c r="B15" i="30" s="1"/>
  <c r="B24" i="30"/>
  <c r="D24" i="30"/>
  <c r="B35" i="30"/>
  <c r="D35" i="30"/>
  <c r="D34" i="30" s="1"/>
  <c r="D60" i="30" s="1"/>
  <c r="C36" i="30"/>
  <c r="C35" i="30" s="1"/>
  <c r="B41" i="30"/>
  <c r="B38" i="30" s="1"/>
  <c r="B34" i="30" s="1"/>
  <c r="B46" i="30"/>
  <c r="C46" i="30"/>
  <c r="D46" i="30"/>
  <c r="B52" i="30"/>
  <c r="B15" i="28"/>
  <c r="C15" i="28"/>
  <c r="D15" i="28"/>
  <c r="D14" i="28" s="1"/>
  <c r="B19" i="28"/>
  <c r="D19" i="28"/>
  <c r="C20" i="28"/>
  <c r="C19" i="28" s="1"/>
  <c r="C14" i="28" s="1"/>
  <c r="C23" i="28"/>
  <c r="B34" i="28"/>
  <c r="C34" i="28"/>
  <c r="B37" i="28"/>
  <c r="C37" i="28"/>
  <c r="D37" i="28"/>
  <c r="C41" i="28"/>
  <c r="D41" i="28"/>
  <c r="B48" i="28"/>
  <c r="C48" i="28"/>
  <c r="D48" i="28"/>
  <c r="C17" i="26"/>
  <c r="D17" i="26"/>
  <c r="D21" i="26"/>
  <c r="C22" i="26"/>
  <c r="C21" i="26" s="1"/>
  <c r="C25" i="26"/>
  <c r="D25" i="26"/>
  <c r="B34" i="26"/>
  <c r="D34" i="26"/>
  <c r="C35" i="26"/>
  <c r="C34" i="26" s="1"/>
  <c r="B37" i="26"/>
  <c r="D37" i="26"/>
  <c r="B42" i="26"/>
  <c r="C42" i="26"/>
  <c r="D42" i="26"/>
  <c r="B47" i="26"/>
  <c r="C47" i="26"/>
  <c r="D47" i="26"/>
  <c r="D33" i="26" s="1"/>
  <c r="D60" i="26" s="1"/>
  <c r="B53" i="26"/>
  <c r="C53" i="26"/>
  <c r="D53" i="26"/>
  <c r="F54" i="26"/>
  <c r="F53" i="26"/>
  <c r="B57" i="26"/>
  <c r="C57" i="26"/>
  <c r="D57" i="26"/>
  <c r="N31" i="14"/>
  <c r="B22" i="13"/>
  <c r="C22" i="13"/>
  <c r="D30" i="86"/>
  <c r="D29" i="86"/>
  <c r="E19" i="163"/>
  <c r="F33" i="92"/>
  <c r="H32" i="94"/>
  <c r="J30" i="100"/>
  <c r="I32" i="108"/>
  <c r="G33" i="139"/>
  <c r="G35" i="141"/>
  <c r="H33" i="140"/>
  <c r="E18" i="163"/>
  <c r="J32" i="94"/>
  <c r="I32" i="95"/>
  <c r="I30" i="104"/>
  <c r="J32" i="108"/>
  <c r="E30" i="100"/>
  <c r="J31" i="103"/>
  <c r="J35" i="111"/>
  <c r="C11" i="25"/>
  <c r="C10" i="25"/>
  <c r="D11" i="25"/>
  <c r="D10" i="25"/>
  <c r="E11" i="25"/>
  <c r="E10" i="25"/>
  <c r="F11" i="25"/>
  <c r="F10" i="25"/>
  <c r="G11" i="25"/>
  <c r="G10" i="25"/>
  <c r="H11" i="25"/>
  <c r="H10" i="25"/>
  <c r="I11" i="25"/>
  <c r="I10" i="25"/>
  <c r="J11" i="25"/>
  <c r="J10" i="25"/>
  <c r="K11" i="25"/>
  <c r="K10" i="25"/>
  <c r="L11" i="25"/>
  <c r="L10" i="25"/>
  <c r="M11" i="25"/>
  <c r="M10" i="25"/>
  <c r="K38" i="19"/>
  <c r="N33" i="9"/>
  <c r="C51" i="7"/>
  <c r="C56" i="11" s="1"/>
  <c r="K53" i="19"/>
  <c r="N48" i="9"/>
  <c r="C14" i="7"/>
  <c r="N11" i="9"/>
  <c r="C32" i="7"/>
  <c r="K34" i="19"/>
  <c r="K45" i="19"/>
  <c r="K43" i="19"/>
  <c r="K41" i="19"/>
  <c r="K39" i="19"/>
  <c r="C56" i="7"/>
  <c r="E56" i="7" s="1"/>
  <c r="K58" i="19"/>
  <c r="C60" i="7"/>
  <c r="K62" i="19"/>
  <c r="K68" i="19"/>
  <c r="N60" i="9"/>
  <c r="C71" i="7"/>
  <c r="K77" i="19"/>
  <c r="N68" i="9"/>
  <c r="D23" i="22"/>
  <c r="N23" i="23"/>
  <c r="C27" i="7"/>
  <c r="C32" i="11" s="1"/>
  <c r="K29" i="19"/>
  <c r="N24" i="9"/>
  <c r="K50" i="19"/>
  <c r="N45" i="9"/>
  <c r="C58" i="7"/>
  <c r="K60" i="19"/>
  <c r="N55" i="9"/>
  <c r="C22" i="7"/>
  <c r="C27" i="11" s="1"/>
  <c r="K23" i="19"/>
  <c r="N19" i="9"/>
  <c r="C33" i="7"/>
  <c r="C38" i="11" s="1"/>
  <c r="E38" i="11" s="1"/>
  <c r="K35" i="19"/>
  <c r="K44" i="19"/>
  <c r="C40" i="7"/>
  <c r="C45" i="11" s="1"/>
  <c r="E45" i="11" s="1"/>
  <c r="K42" i="19"/>
  <c r="K40" i="19"/>
  <c r="C61" i="7"/>
  <c r="K63" i="19"/>
  <c r="C59" i="7"/>
  <c r="E59" i="7" s="1"/>
  <c r="K61" i="19"/>
  <c r="C65" i="7"/>
  <c r="C70" i="11" s="1"/>
  <c r="K69" i="19"/>
  <c r="N65" i="9"/>
  <c r="K74" i="19"/>
  <c r="C73" i="7"/>
  <c r="C78" i="11" s="1"/>
  <c r="K79" i="19"/>
  <c r="N31" i="25"/>
  <c r="N12" i="27"/>
  <c r="C69" i="7"/>
  <c r="C74" i="11" s="1"/>
  <c r="D74" i="11" s="1"/>
  <c r="F74" i="11" s="1"/>
  <c r="C68" i="7"/>
  <c r="C66" i="7"/>
  <c r="C71" i="11" s="1"/>
  <c r="C64" i="7"/>
  <c r="C55" i="7"/>
  <c r="C60" i="11" s="1"/>
  <c r="C53" i="7"/>
  <c r="C54" i="7"/>
  <c r="C59" i="11" s="1"/>
  <c r="D59" i="11" s="1"/>
  <c r="F59" i="11" s="1"/>
  <c r="C52" i="7"/>
  <c r="C49" i="7"/>
  <c r="B54" i="8" s="1"/>
  <c r="C48" i="7"/>
  <c r="C36" i="7"/>
  <c r="D36" i="7" s="1"/>
  <c r="C42" i="7"/>
  <c r="C38" i="7"/>
  <c r="D38" i="7" s="1"/>
  <c r="D45" i="7"/>
  <c r="C43" i="7"/>
  <c r="C48" i="11" s="1"/>
  <c r="C41" i="7"/>
  <c r="C39" i="7"/>
  <c r="D39" i="7" s="1"/>
  <c r="C37" i="7"/>
  <c r="C31" i="7"/>
  <c r="B36" i="8" s="1"/>
  <c r="C28" i="7"/>
  <c r="C33" i="11" s="1"/>
  <c r="E33" i="11" s="1"/>
  <c r="C34" i="7"/>
  <c r="B39" i="8" s="1"/>
  <c r="C29" i="7"/>
  <c r="C34" i="11" s="1"/>
  <c r="C25" i="7"/>
  <c r="C20" i="7"/>
  <c r="C24" i="11" s="1"/>
  <c r="C19" i="7"/>
  <c r="C18" i="7"/>
  <c r="C22" i="11" s="1"/>
  <c r="D22" i="11" s="1"/>
  <c r="C17" i="7"/>
  <c r="C21" i="11" s="1"/>
  <c r="C16" i="7"/>
  <c r="C20" i="11" s="1"/>
  <c r="E20" i="11" s="1"/>
  <c r="N46" i="57"/>
  <c r="N47" i="79"/>
  <c r="G48" i="80"/>
  <c r="G47" i="80" s="1"/>
  <c r="N31" i="81"/>
  <c r="F29" i="127"/>
  <c r="G29" i="80"/>
  <c r="G44" i="80"/>
  <c r="G43" i="80" s="1"/>
  <c r="N40" i="71"/>
  <c r="J27" i="70"/>
  <c r="H35" i="111"/>
  <c r="N42" i="27"/>
  <c r="H42" i="34"/>
  <c r="G37" i="42"/>
  <c r="H37" i="78"/>
  <c r="J30" i="109"/>
  <c r="D30" i="100"/>
  <c r="G31" i="106"/>
  <c r="J30" i="104"/>
  <c r="J31" i="96"/>
  <c r="B36" i="54"/>
  <c r="G42" i="34"/>
  <c r="B12" i="49"/>
  <c r="N22" i="41"/>
  <c r="J26" i="42" s="1"/>
  <c r="D39" i="44"/>
  <c r="F31" i="106"/>
  <c r="N46" i="25"/>
  <c r="N19" i="27"/>
  <c r="J30" i="90"/>
  <c r="J31" i="112"/>
  <c r="D25" i="184"/>
  <c r="D18" i="42"/>
  <c r="B39" i="44"/>
  <c r="B53" i="44"/>
  <c r="B20" i="62"/>
  <c r="B54" i="62"/>
  <c r="E31" i="103"/>
  <c r="C30" i="104"/>
  <c r="F33" i="26"/>
  <c r="J19" i="30"/>
  <c r="J16" i="28"/>
  <c r="G33" i="26"/>
  <c r="G60" i="26" s="1"/>
  <c r="N53" i="37"/>
  <c r="D42" i="186"/>
  <c r="D41" i="186" s="1"/>
  <c r="G17" i="38"/>
  <c r="F25" i="38"/>
  <c r="C13" i="36"/>
  <c r="B39" i="31"/>
  <c r="J45" i="28"/>
  <c r="N48" i="27"/>
  <c r="J46" i="28"/>
  <c r="N22" i="25"/>
  <c r="D23" i="184"/>
  <c r="I31" i="93"/>
  <c r="I30" i="92"/>
  <c r="I33" i="92" s="1"/>
  <c r="N16" i="55"/>
  <c r="B42" i="29"/>
  <c r="B12" i="23"/>
  <c r="B40" i="23"/>
  <c r="C44" i="9"/>
  <c r="B10" i="9"/>
  <c r="E45" i="7"/>
  <c r="H35" i="91"/>
  <c r="H30" i="99"/>
  <c r="I31" i="103"/>
  <c r="G33" i="107"/>
  <c r="B17" i="52"/>
  <c r="C33" i="97"/>
  <c r="D30" i="101"/>
  <c r="F30" i="104"/>
  <c r="G32" i="108"/>
  <c r="E30" i="109"/>
  <c r="I30" i="100"/>
  <c r="J30" i="102"/>
  <c r="I35" i="111"/>
  <c r="E33" i="139"/>
  <c r="D33" i="140"/>
  <c r="E28" i="110"/>
  <c r="E31" i="110"/>
  <c r="D31" i="98"/>
  <c r="C33" i="107"/>
  <c r="F13" i="36"/>
  <c r="N13" i="79"/>
  <c r="B42" i="49"/>
  <c r="B11" i="73"/>
  <c r="H31" i="88"/>
  <c r="N25" i="55"/>
  <c r="J26" i="56" s="1"/>
  <c r="N39" i="81"/>
  <c r="J42" i="76"/>
  <c r="N43" i="75"/>
  <c r="N18" i="39"/>
  <c r="D19" i="186"/>
  <c r="D18" i="186" s="1"/>
  <c r="D12" i="187"/>
  <c r="N12" i="138"/>
  <c r="D41" i="187"/>
  <c r="D40" i="187" s="1"/>
  <c r="N41" i="138"/>
  <c r="D49" i="187"/>
  <c r="N49" i="138"/>
  <c r="D54" i="187"/>
  <c r="D53" i="187" s="1"/>
  <c r="N53" i="138"/>
  <c r="I28" i="89"/>
  <c r="I31" i="89" s="1"/>
  <c r="E40" i="7"/>
  <c r="N12" i="75"/>
  <c r="N34" i="55"/>
  <c r="H37" i="42"/>
  <c r="J47" i="56"/>
  <c r="D19" i="187"/>
  <c r="D18" i="187"/>
  <c r="N19" i="138"/>
  <c r="D22" i="187"/>
  <c r="D21" i="187" s="1"/>
  <c r="D31" i="187"/>
  <c r="D30" i="187" s="1"/>
  <c r="N31" i="138"/>
  <c r="D39" i="186"/>
  <c r="D36" i="186"/>
  <c r="N11" i="39"/>
  <c r="D15" i="186"/>
  <c r="D14" i="186" s="1"/>
  <c r="D13" i="186" s="1"/>
  <c r="F25" i="44"/>
  <c r="F20" i="44" s="1"/>
  <c r="F17" i="50"/>
  <c r="F16" i="50" s="1"/>
  <c r="F52" i="46"/>
  <c r="F36" i="50"/>
  <c r="F25" i="52"/>
  <c r="F40" i="44"/>
  <c r="H43" i="24"/>
  <c r="B44" i="9"/>
  <c r="F43" i="38"/>
  <c r="F36" i="40"/>
  <c r="F41" i="40"/>
  <c r="F19" i="42"/>
  <c r="F18" i="42" s="1"/>
  <c r="F27" i="42"/>
  <c r="F38" i="42"/>
  <c r="F41" i="42"/>
  <c r="F46" i="42"/>
  <c r="F22" i="40"/>
  <c r="B37" i="8"/>
  <c r="B21" i="8"/>
  <c r="H19" i="56"/>
  <c r="H16" i="76"/>
  <c r="E37" i="80"/>
  <c r="B70" i="8"/>
  <c r="D17" i="184"/>
  <c r="D20" i="184"/>
  <c r="N54" i="25"/>
  <c r="D50" i="184"/>
  <c r="D49" i="184" s="1"/>
  <c r="E60" i="7"/>
  <c r="D73" i="7"/>
  <c r="E33" i="92"/>
  <c r="E33" i="97"/>
  <c r="C31" i="98"/>
  <c r="F30" i="101"/>
  <c r="D30" i="104"/>
  <c r="C30" i="109"/>
  <c r="N22" i="27"/>
  <c r="J22" i="28" s="1"/>
  <c r="N19" i="25"/>
  <c r="B36" i="79"/>
  <c r="N41" i="39"/>
  <c r="J17" i="30"/>
  <c r="J16" i="30"/>
  <c r="N14" i="29"/>
  <c r="N21" i="29"/>
  <c r="J36" i="30"/>
  <c r="N43" i="29"/>
  <c r="J47" i="30"/>
  <c r="J46" i="30"/>
  <c r="F44" i="127"/>
  <c r="J21" i="78"/>
  <c r="J20" i="78" s="1"/>
  <c r="J38" i="72"/>
  <c r="J37" i="72" s="1"/>
  <c r="N22" i="69"/>
  <c r="J32" i="70"/>
  <c r="N31" i="69"/>
  <c r="N32" i="65"/>
  <c r="B10" i="63"/>
  <c r="J26" i="62"/>
  <c r="J18" i="50"/>
  <c r="J28" i="50"/>
  <c r="J26" i="50"/>
  <c r="J25" i="48"/>
  <c r="J24" i="48" s="1"/>
  <c r="N42" i="41"/>
  <c r="J47" i="42"/>
  <c r="J49" i="42"/>
  <c r="N30" i="39"/>
  <c r="N48" i="39"/>
  <c r="N21" i="37"/>
  <c r="J24" i="38"/>
  <c r="J26" i="38"/>
  <c r="N30" i="37"/>
  <c r="J37" i="38"/>
  <c r="J36" i="38" s="1"/>
  <c r="N41" i="37"/>
  <c r="J44" i="38"/>
  <c r="N48" i="37"/>
  <c r="J23" i="32"/>
  <c r="J44" i="34"/>
  <c r="J43" i="34" s="1"/>
  <c r="J42" i="34" s="1"/>
  <c r="J55" i="34" s="1"/>
  <c r="N21" i="39"/>
  <c r="D21" i="186"/>
  <c r="J32" i="56"/>
  <c r="J20" i="74"/>
  <c r="F21" i="127"/>
  <c r="J50" i="28"/>
  <c r="J48" i="28" s="1"/>
  <c r="N53" i="27"/>
  <c r="J42" i="28"/>
  <c r="J35" i="28"/>
  <c r="J59" i="30"/>
  <c r="J56" i="30" s="1"/>
  <c r="N54" i="29"/>
  <c r="J47" i="34"/>
  <c r="J46" i="50"/>
  <c r="J37" i="52"/>
  <c r="J25" i="56"/>
  <c r="J24" i="56" s="1"/>
  <c r="N43" i="63"/>
  <c r="J39" i="66"/>
  <c r="J38" i="66" s="1"/>
  <c r="N42" i="65"/>
  <c r="F28" i="110"/>
  <c r="F31" i="110" s="1"/>
  <c r="I31" i="88"/>
  <c r="J31" i="98"/>
  <c r="J30" i="101"/>
  <c r="J33" i="107"/>
  <c r="J33" i="140"/>
  <c r="C56" i="22"/>
  <c r="E56" i="22"/>
  <c r="C54" i="22"/>
  <c r="D54" i="22"/>
  <c r="C44" i="22"/>
  <c r="N32" i="29"/>
  <c r="N53" i="39"/>
  <c r="J25" i="78"/>
  <c r="J24" i="78"/>
  <c r="J25" i="70"/>
  <c r="N13" i="69"/>
  <c r="J42" i="66"/>
  <c r="N45" i="65"/>
  <c r="J48" i="64"/>
  <c r="N45" i="63"/>
  <c r="J39" i="56"/>
  <c r="J38" i="56"/>
  <c r="J22" i="56"/>
  <c r="J19" i="52"/>
  <c r="J18" i="52" s="1"/>
  <c r="J25" i="50"/>
  <c r="J27" i="50"/>
  <c r="J40" i="42"/>
  <c r="J40" i="36"/>
  <c r="N46" i="126"/>
  <c r="J34" i="36"/>
  <c r="N41" i="126"/>
  <c r="N40" i="126" s="1"/>
  <c r="J23" i="36"/>
  <c r="N30" i="126"/>
  <c r="J33" i="34"/>
  <c r="J32" i="34" s="1"/>
  <c r="J26" i="34"/>
  <c r="J21" i="42"/>
  <c r="J18" i="48"/>
  <c r="J28" i="56"/>
  <c r="J22" i="62"/>
  <c r="J28" i="78"/>
  <c r="J46" i="44"/>
  <c r="J41" i="44"/>
  <c r="J30" i="44"/>
  <c r="J26" i="44"/>
  <c r="J25" i="44" s="1"/>
  <c r="J41" i="52"/>
  <c r="J51" i="56"/>
  <c r="J50" i="56" s="1"/>
  <c r="J52" i="66"/>
  <c r="J50" i="66" s="1"/>
  <c r="N50" i="65"/>
  <c r="J43" i="70"/>
  <c r="J42" i="70" s="1"/>
  <c r="N42" i="69"/>
  <c r="J45" i="72"/>
  <c r="N46" i="71"/>
  <c r="F25" i="127"/>
  <c r="E20" i="163"/>
  <c r="I32" i="94"/>
  <c r="I30" i="109"/>
  <c r="C55" i="22"/>
  <c r="D55" i="22"/>
  <c r="C53" i="22"/>
  <c r="E53" i="22"/>
  <c r="C43" i="22"/>
  <c r="D43" i="22"/>
  <c r="N21" i="59"/>
  <c r="J28" i="60"/>
  <c r="J25" i="76"/>
  <c r="J24" i="76"/>
  <c r="J35" i="76"/>
  <c r="J25" i="72"/>
  <c r="J33" i="58"/>
  <c r="J32" i="58"/>
  <c r="J43" i="58"/>
  <c r="J42" i="58"/>
  <c r="J29" i="58"/>
  <c r="J28" i="58" s="1"/>
  <c r="J21" i="54"/>
  <c r="N13" i="53"/>
  <c r="N12" i="53"/>
  <c r="J43" i="54"/>
  <c r="J42" i="54" s="1"/>
  <c r="N30" i="53"/>
  <c r="E27" i="7"/>
  <c r="B20" i="8"/>
  <c r="E52" i="7"/>
  <c r="E29" i="7"/>
  <c r="D18" i="7"/>
  <c r="E49" i="7"/>
  <c r="E33" i="7"/>
  <c r="B19" i="8"/>
  <c r="E18" i="7"/>
  <c r="D40" i="7"/>
  <c r="D51" i="7"/>
  <c r="B12" i="47"/>
  <c r="J29" i="70"/>
  <c r="J28" i="70"/>
  <c r="F26" i="127"/>
  <c r="D22" i="7"/>
  <c r="B23" i="8"/>
  <c r="H30" i="100"/>
  <c r="H33" i="92"/>
  <c r="C31" i="96"/>
  <c r="E32" i="94"/>
  <c r="D25" i="7"/>
  <c r="D16" i="7"/>
  <c r="D20" i="7"/>
  <c r="C18" i="46"/>
  <c r="C16" i="48"/>
  <c r="C19" i="54"/>
  <c r="C37" i="56"/>
  <c r="B19" i="66"/>
  <c r="B37" i="78"/>
  <c r="E30" i="90"/>
  <c r="G35" i="91"/>
  <c r="E16" i="7"/>
  <c r="M42" i="49"/>
  <c r="K42" i="49"/>
  <c r="J26" i="72"/>
  <c r="M39" i="63"/>
  <c r="I39" i="63"/>
  <c r="I52" i="63" s="1"/>
  <c r="B51" i="67"/>
  <c r="I33" i="107"/>
  <c r="H14" i="28"/>
  <c r="J31" i="88"/>
  <c r="F35" i="91"/>
  <c r="D35" i="50"/>
  <c r="D51" i="50" s="1"/>
  <c r="F49" i="54"/>
  <c r="C19" i="78"/>
  <c r="G25" i="80"/>
  <c r="G24" i="80" s="1"/>
  <c r="J19" i="72"/>
  <c r="G36" i="46"/>
  <c r="H19" i="78"/>
  <c r="E19" i="80"/>
  <c r="F50" i="127"/>
  <c r="F49" i="127" s="1"/>
  <c r="E39" i="7"/>
  <c r="J63" i="24"/>
  <c r="C60" i="22"/>
  <c r="E60" i="22" s="1"/>
  <c r="J60" i="24"/>
  <c r="C58" i="22"/>
  <c r="C57" i="22"/>
  <c r="E32" i="22"/>
  <c r="D29" i="22"/>
  <c r="D27" i="22"/>
  <c r="J19" i="24"/>
  <c r="J17" i="24"/>
  <c r="J15" i="24"/>
  <c r="D36" i="22"/>
  <c r="J58" i="24"/>
  <c r="J56" i="24"/>
  <c r="J46" i="24"/>
  <c r="D37" i="22"/>
  <c r="D30" i="22"/>
  <c r="E26" i="22"/>
  <c r="J21" i="24"/>
  <c r="J20" i="24" s="1"/>
  <c r="J18" i="24"/>
  <c r="E18" i="22"/>
  <c r="J16" i="24"/>
  <c r="D16" i="22"/>
  <c r="D40" i="22"/>
  <c r="D35" i="22"/>
  <c r="J57" i="24"/>
  <c r="J55" i="24"/>
  <c r="J45" i="24"/>
  <c r="J52" i="24"/>
  <c r="C50" i="22"/>
  <c r="D50" i="22"/>
  <c r="J50" i="24"/>
  <c r="C48" i="22"/>
  <c r="D48" i="22" s="1"/>
  <c r="J48" i="24"/>
  <c r="C46" i="22"/>
  <c r="D46" i="22"/>
  <c r="J53" i="24"/>
  <c r="C51" i="22"/>
  <c r="D51" i="22" s="1"/>
  <c r="J51" i="24"/>
  <c r="C49" i="22"/>
  <c r="D49" i="22"/>
  <c r="J49" i="24"/>
  <c r="C47" i="22"/>
  <c r="D47" i="22" s="1"/>
  <c r="J66" i="24"/>
  <c r="C63" i="22"/>
  <c r="E63" i="22"/>
  <c r="J68" i="24"/>
  <c r="C64" i="22"/>
  <c r="E64" i="22" s="1"/>
  <c r="J70" i="24"/>
  <c r="C66" i="22"/>
  <c r="D66" i="22"/>
  <c r="J72" i="24"/>
  <c r="C68" i="22"/>
  <c r="D68" i="22" s="1"/>
  <c r="B40" i="138"/>
  <c r="C21" i="32"/>
  <c r="C62" i="32" s="1"/>
  <c r="C39" i="62"/>
  <c r="C54" i="62" s="1"/>
  <c r="E31" i="93"/>
  <c r="D31" i="93"/>
  <c r="D32" i="94"/>
  <c r="D33" i="97"/>
  <c r="E30" i="104"/>
  <c r="D32" i="108"/>
  <c r="F30" i="109"/>
  <c r="D30" i="109"/>
  <c r="F31" i="112"/>
  <c r="J22" i="76"/>
  <c r="J21" i="76"/>
  <c r="N50" i="69"/>
  <c r="J53" i="70"/>
  <c r="J52" i="70" s="1"/>
  <c r="J23" i="64"/>
  <c r="J22" i="64" s="1"/>
  <c r="J46" i="64"/>
  <c r="J44" i="64"/>
  <c r="J43" i="64" s="1"/>
  <c r="J53" i="72"/>
  <c r="J52" i="72" s="1"/>
  <c r="J50" i="74"/>
  <c r="J48" i="74" s="1"/>
  <c r="J42" i="74"/>
  <c r="H33" i="76"/>
  <c r="H52" i="76" s="1"/>
  <c r="J51" i="78"/>
  <c r="J50" i="78" s="1"/>
  <c r="G28" i="110"/>
  <c r="G31" i="110" s="1"/>
  <c r="J18" i="76"/>
  <c r="J37" i="74"/>
  <c r="J27" i="64"/>
  <c r="J26" i="64" s="1"/>
  <c r="H22" i="68"/>
  <c r="H21" i="68"/>
  <c r="J56" i="64"/>
  <c r="J54" i="64" s="1"/>
  <c r="J52" i="68"/>
  <c r="J51" i="68" s="1"/>
  <c r="J27" i="68"/>
  <c r="J26" i="68" s="1"/>
  <c r="J43" i="72"/>
  <c r="J42" i="72" s="1"/>
  <c r="J51" i="76"/>
  <c r="J49" i="76" s="1"/>
  <c r="J24" i="72"/>
  <c r="J23" i="72" s="1"/>
  <c r="J25" i="66"/>
  <c r="J24" i="66" s="1"/>
  <c r="J21" i="66"/>
  <c r="H21" i="64"/>
  <c r="E39" i="63"/>
  <c r="C39" i="63"/>
  <c r="C52" i="63" s="1"/>
  <c r="J30" i="60"/>
  <c r="J40" i="60"/>
  <c r="J39" i="60"/>
  <c r="J24" i="60"/>
  <c r="H21" i="32"/>
  <c r="H62" i="32" s="1"/>
  <c r="H35" i="38"/>
  <c r="J45" i="60"/>
  <c r="J44" i="60" s="1"/>
  <c r="J38" i="60" s="1"/>
  <c r="H39" i="62"/>
  <c r="H39" i="64"/>
  <c r="H38" i="68"/>
  <c r="H36" i="72"/>
  <c r="B35" i="38"/>
  <c r="C18" i="42"/>
  <c r="D20" i="44"/>
  <c r="D53" i="44"/>
  <c r="B16" i="48"/>
  <c r="B35" i="50"/>
  <c r="B16" i="50"/>
  <c r="C16" i="50"/>
  <c r="D36" i="54"/>
  <c r="D49" i="54" s="1"/>
  <c r="D19" i="54"/>
  <c r="B19" i="54"/>
  <c r="B49" i="54" s="1"/>
  <c r="B37" i="56"/>
  <c r="C19" i="56"/>
  <c r="D19" i="56"/>
  <c r="B19" i="56"/>
  <c r="D41" i="58"/>
  <c r="D56" i="58" s="1"/>
  <c r="C41" i="58"/>
  <c r="C56" i="58"/>
  <c r="C23" i="58"/>
  <c r="D23" i="58"/>
  <c r="B38" i="60"/>
  <c r="D52" i="60"/>
  <c r="B21" i="60"/>
  <c r="B52" i="60" s="1"/>
  <c r="D20" i="62"/>
  <c r="H19" i="72"/>
  <c r="H18" i="72" s="1"/>
  <c r="H54" i="72" s="1"/>
  <c r="J27" i="60"/>
  <c r="J26" i="60" s="1"/>
  <c r="J51" i="60"/>
  <c r="J49" i="60" s="1"/>
  <c r="G28" i="105"/>
  <c r="H31" i="105" s="1"/>
  <c r="B39" i="63"/>
  <c r="J26" i="52"/>
  <c r="J25" i="52" s="1"/>
  <c r="J22" i="50"/>
  <c r="J21" i="50" s="1"/>
  <c r="N43" i="49"/>
  <c r="N42" i="49"/>
  <c r="J38" i="50"/>
  <c r="J36" i="50" s="1"/>
  <c r="J36" i="48"/>
  <c r="J35" i="48" s="1"/>
  <c r="J34" i="48" s="1"/>
  <c r="J19" i="38"/>
  <c r="J47" i="36"/>
  <c r="J46" i="36" s="1"/>
  <c r="B52" i="65"/>
  <c r="J38" i="54"/>
  <c r="C20" i="62"/>
  <c r="C21" i="64"/>
  <c r="B37" i="66"/>
  <c r="B53" i="66" s="1"/>
  <c r="D19" i="66"/>
  <c r="D53" i="66" s="1"/>
  <c r="C19" i="66"/>
  <c r="C38" i="68"/>
  <c r="D38" i="68"/>
  <c r="B38" i="68"/>
  <c r="D21" i="68"/>
  <c r="D53" i="68" s="1"/>
  <c r="B21" i="68"/>
  <c r="B53" i="68" s="1"/>
  <c r="C21" i="68"/>
  <c r="C41" i="70"/>
  <c r="B41" i="70"/>
  <c r="C23" i="70"/>
  <c r="B23" i="70"/>
  <c r="C18" i="72"/>
  <c r="D18" i="72"/>
  <c r="B18" i="72"/>
  <c r="B35" i="74"/>
  <c r="D33" i="76"/>
  <c r="B33" i="76"/>
  <c r="B52" i="76" s="1"/>
  <c r="E30" i="101"/>
  <c r="H17" i="38"/>
  <c r="J22" i="48"/>
  <c r="J21" i="48" s="1"/>
  <c r="J50" i="50"/>
  <c r="J49" i="50" s="1"/>
  <c r="J49" i="52"/>
  <c r="J48" i="52" s="1"/>
  <c r="J55" i="58"/>
  <c r="J54" i="58" s="1"/>
  <c r="H41" i="58"/>
  <c r="D35" i="141"/>
  <c r="J40" i="50"/>
  <c r="J39" i="50" s="1"/>
  <c r="J43" i="50"/>
  <c r="J23" i="52"/>
  <c r="J22" i="52" s="1"/>
  <c r="J48" i="54"/>
  <c r="J47" i="54" s="1"/>
  <c r="J25" i="54"/>
  <c r="J24" i="54" s="1"/>
  <c r="J48" i="58"/>
  <c r="J47" i="58" s="1"/>
  <c r="H24" i="58"/>
  <c r="H23" i="58" s="1"/>
  <c r="J26" i="54"/>
  <c r="H35" i="52"/>
  <c r="H50" i="52" s="1"/>
  <c r="B35" i="52"/>
  <c r="H17" i="48"/>
  <c r="C24" i="34"/>
  <c r="D36" i="72"/>
  <c r="D54" i="72" s="1"/>
  <c r="D16" i="76"/>
  <c r="D52" i="76" s="1"/>
  <c r="C37" i="78"/>
  <c r="J23" i="38"/>
  <c r="J22" i="38" s="1"/>
  <c r="E22" i="13"/>
  <c r="D15" i="30"/>
  <c r="F31" i="89"/>
  <c r="G30" i="101"/>
  <c r="F31" i="103"/>
  <c r="G30" i="104"/>
  <c r="F46" i="32"/>
  <c r="F53" i="48"/>
  <c r="J24" i="42"/>
  <c r="J23" i="42" s="1"/>
  <c r="E14" i="24"/>
  <c r="G35" i="111"/>
  <c r="J52" i="44"/>
  <c r="J51" i="44" s="1"/>
  <c r="H32" i="36"/>
  <c r="H19" i="54"/>
  <c r="H38" i="60"/>
  <c r="H52" i="60" s="1"/>
  <c r="H20" i="62"/>
  <c r="F31" i="88"/>
  <c r="D31" i="88"/>
  <c r="H19" i="46"/>
  <c r="H18" i="46"/>
  <c r="H52" i="46" s="1"/>
  <c r="H19" i="42"/>
  <c r="H18" i="42"/>
  <c r="H58" i="42" s="1"/>
  <c r="C37" i="66"/>
  <c r="B36" i="72"/>
  <c r="F32" i="95"/>
  <c r="G32" i="95"/>
  <c r="D33" i="107"/>
  <c r="E33" i="107"/>
  <c r="E32" i="108"/>
  <c r="F32" i="108"/>
  <c r="C16" i="26"/>
  <c r="C35" i="50"/>
  <c r="C51" i="50" s="1"/>
  <c r="C33" i="76"/>
  <c r="F31" i="96"/>
  <c r="F33" i="97"/>
  <c r="G33" i="97"/>
  <c r="G30" i="109"/>
  <c r="F31" i="93"/>
  <c r="D22" i="13"/>
  <c r="B33" i="28"/>
  <c r="C15" i="30"/>
  <c r="C17" i="38"/>
  <c r="B17" i="38"/>
  <c r="D37" i="42"/>
  <c r="D58" i="42" s="1"/>
  <c r="D16" i="48"/>
  <c r="B16" i="76"/>
  <c r="B19" i="78"/>
  <c r="B52" i="78"/>
  <c r="G31" i="93"/>
  <c r="E30" i="102"/>
  <c r="F16" i="26"/>
  <c r="J43" i="30"/>
  <c r="G35" i="38"/>
  <c r="G52" i="38" s="1"/>
  <c r="B40" i="39"/>
  <c r="B55" i="39"/>
  <c r="B39" i="75"/>
  <c r="L39" i="63"/>
  <c r="L52" i="63" s="1"/>
  <c r="J39" i="63"/>
  <c r="J52" i="63" s="1"/>
  <c r="H39" i="63"/>
  <c r="F39" i="63"/>
  <c r="F52" i="63"/>
  <c r="D39" i="63"/>
  <c r="N39" i="63"/>
  <c r="K39" i="63"/>
  <c r="K52" i="63"/>
  <c r="G39" i="63"/>
  <c r="G52" i="63"/>
  <c r="J61" i="32"/>
  <c r="J59" i="32" s="1"/>
  <c r="J30" i="34"/>
  <c r="J29" i="34"/>
  <c r="H36" i="54"/>
  <c r="N34" i="13"/>
  <c r="J54" i="34"/>
  <c r="J53" i="34"/>
  <c r="H20" i="44"/>
  <c r="H53" i="44"/>
  <c r="H16" i="50"/>
  <c r="H51" i="50"/>
  <c r="H17" i="52"/>
  <c r="H41" i="70"/>
  <c r="H54" i="70" s="1"/>
  <c r="D36" i="127"/>
  <c r="D51" i="127" s="1"/>
  <c r="D19" i="127"/>
  <c r="G20" i="44"/>
  <c r="G53" i="44" s="1"/>
  <c r="N21" i="126"/>
  <c r="J21" i="36" s="1"/>
  <c r="F30" i="32"/>
  <c r="F50" i="32"/>
  <c r="D42" i="34"/>
  <c r="D55" i="34" s="1"/>
  <c r="C35" i="38"/>
  <c r="C36" i="46"/>
  <c r="B18" i="46"/>
  <c r="B52" i="46" s="1"/>
  <c r="C35" i="52"/>
  <c r="C36" i="54"/>
  <c r="C49" i="54" s="1"/>
  <c r="D37" i="56"/>
  <c r="D52" i="56" s="1"/>
  <c r="D39" i="62"/>
  <c r="N11" i="25"/>
  <c r="N10" i="25" s="1"/>
  <c r="C33" i="28"/>
  <c r="C51" i="28" s="1"/>
  <c r="D17" i="38"/>
  <c r="D52" i="38" s="1"/>
  <c r="C37" i="42"/>
  <c r="C58" i="42" s="1"/>
  <c r="B18" i="42"/>
  <c r="C33" i="26"/>
  <c r="C60" i="26" s="1"/>
  <c r="C42" i="34"/>
  <c r="C55" i="34" s="1"/>
  <c r="D32" i="36"/>
  <c r="C36" i="72"/>
  <c r="C54" i="72" s="1"/>
  <c r="D33" i="92"/>
  <c r="C31" i="93"/>
  <c r="C32" i="94"/>
  <c r="G31" i="98"/>
  <c r="C30" i="101"/>
  <c r="D31" i="103"/>
  <c r="C32" i="108"/>
  <c r="D31" i="110"/>
  <c r="G21" i="32"/>
  <c r="B12" i="75"/>
  <c r="B12" i="69"/>
  <c r="B52" i="69" s="1"/>
  <c r="F32" i="36"/>
  <c r="F48" i="36" s="1"/>
  <c r="G18" i="46"/>
  <c r="G52" i="46"/>
  <c r="H36" i="46"/>
  <c r="H52" i="56"/>
  <c r="H37" i="66"/>
  <c r="B34" i="8"/>
  <c r="H19" i="66"/>
  <c r="J20" i="28"/>
  <c r="J19" i="28" s="1"/>
  <c r="H13" i="24"/>
  <c r="G31" i="88"/>
  <c r="E31" i="88"/>
  <c r="C31" i="88"/>
  <c r="B11" i="81"/>
  <c r="H33" i="139"/>
  <c r="B22" i="8"/>
  <c r="B71" i="8"/>
  <c r="B56" i="8"/>
  <c r="B25" i="8"/>
  <c r="E20" i="7"/>
  <c r="B38" i="8"/>
  <c r="B33" i="8"/>
  <c r="B32" i="8"/>
  <c r="B48" i="8"/>
  <c r="B41" i="8"/>
  <c r="E73" i="7"/>
  <c r="D60" i="7"/>
  <c r="B61" i="8"/>
  <c r="D28" i="7"/>
  <c r="D54" i="7"/>
  <c r="N10" i="9"/>
  <c r="B72" i="9"/>
  <c r="F24" i="127"/>
  <c r="D54" i="62"/>
  <c r="B52" i="38"/>
  <c r="C52" i="46"/>
  <c r="C52" i="78"/>
  <c r="H52" i="78"/>
  <c r="B51" i="50"/>
  <c r="C52" i="56"/>
  <c r="J33" i="92"/>
  <c r="F30" i="40"/>
  <c r="F53" i="40"/>
  <c r="B56" i="49"/>
  <c r="B50" i="52"/>
  <c r="N40" i="37"/>
  <c r="F37" i="42"/>
  <c r="C53" i="66"/>
  <c r="N12" i="69"/>
  <c r="J24" i="50"/>
  <c r="C52" i="38"/>
  <c r="N39" i="71"/>
  <c r="N40" i="39"/>
  <c r="N55" i="39" s="1"/>
  <c r="C30" i="21" s="1"/>
  <c r="E71" i="7"/>
  <c r="B66" i="23"/>
  <c r="N40" i="138"/>
  <c r="N55" i="138" s="1"/>
  <c r="C31" i="21" s="1"/>
  <c r="J31" i="89"/>
  <c r="N11" i="41"/>
  <c r="D18" i="22"/>
  <c r="E68" i="7"/>
  <c r="B54" i="72"/>
  <c r="C54" i="70"/>
  <c r="N50" i="53"/>
  <c r="C37" i="21" s="1"/>
  <c r="E30" i="22"/>
  <c r="N10" i="39"/>
  <c r="N41" i="65"/>
  <c r="N11" i="81"/>
  <c r="N53" i="81"/>
  <c r="C35" i="21" s="1"/>
  <c r="N39" i="75"/>
  <c r="H53" i="68"/>
  <c r="D14" i="7"/>
  <c r="E51" i="7"/>
  <c r="E36" i="7"/>
  <c r="B54" i="70"/>
  <c r="E69" i="7"/>
  <c r="E22" i="7"/>
  <c r="B27" i="8"/>
  <c r="E43" i="22"/>
  <c r="D53" i="22"/>
  <c r="E55" i="22"/>
  <c r="E40" i="22"/>
  <c r="E16" i="22"/>
  <c r="D26" i="22"/>
  <c r="D44" i="22"/>
  <c r="E54" i="22"/>
  <c r="D56" i="22"/>
  <c r="D59" i="22"/>
  <c r="E59" i="22"/>
  <c r="E36" i="22"/>
  <c r="D17" i="22"/>
  <c r="E17" i="22"/>
  <c r="D19" i="22"/>
  <c r="E19" i="22"/>
  <c r="E27" i="22"/>
  <c r="E29" i="22"/>
  <c r="D32" i="22"/>
  <c r="E47" i="22"/>
  <c r="D63" i="22"/>
  <c r="E66" i="22"/>
  <c r="J23" i="76"/>
  <c r="J30" i="70"/>
  <c r="B57" i="10"/>
  <c r="B56" i="10" s="1"/>
  <c r="B13" i="10"/>
  <c r="F60" i="26"/>
  <c r="C53" i="68"/>
  <c r="B52" i="56"/>
  <c r="G31" i="105"/>
  <c r="J35" i="91"/>
  <c r="I35" i="91"/>
  <c r="B72" i="10"/>
  <c r="B68" i="10"/>
  <c r="B63" i="10"/>
  <c r="B65" i="10"/>
  <c r="B58" i="10"/>
  <c r="B60" i="10"/>
  <c r="B52" i="10"/>
  <c r="B54" i="10"/>
  <c r="B50" i="10"/>
  <c r="B49" i="10" s="1"/>
  <c r="B47" i="10"/>
  <c r="B37" i="10"/>
  <c r="B39" i="10"/>
  <c r="B41" i="10"/>
  <c r="B43" i="10"/>
  <c r="B35" i="10"/>
  <c r="B34" i="10" s="1"/>
  <c r="B28" i="10"/>
  <c r="B30" i="10"/>
  <c r="B32" i="10"/>
  <c r="B26" i="10"/>
  <c r="B22" i="10"/>
  <c r="B21" i="10"/>
  <c r="B15" i="10"/>
  <c r="B17" i="10"/>
  <c r="B71" i="10"/>
  <c r="B69" i="10"/>
  <c r="B70" i="10"/>
  <c r="B67" i="10"/>
  <c r="B66" i="10" s="1"/>
  <c r="B64" i="10"/>
  <c r="B62" i="10"/>
  <c r="B61" i="10" s="1"/>
  <c r="B59" i="10"/>
  <c r="B51" i="10"/>
  <c r="B53" i="10"/>
  <c r="B55" i="10"/>
  <c r="B48" i="10"/>
  <c r="B36" i="10"/>
  <c r="B38" i="10"/>
  <c r="B40" i="10"/>
  <c r="B42" i="10"/>
  <c r="B44" i="10"/>
  <c r="B27" i="10"/>
  <c r="B29" i="10"/>
  <c r="B31" i="10"/>
  <c r="B33" i="10"/>
  <c r="B24" i="10"/>
  <c r="B23" i="10"/>
  <c r="B14" i="10"/>
  <c r="B16" i="10"/>
  <c r="B18" i="10"/>
  <c r="B19" i="10"/>
  <c r="K59" i="19"/>
  <c r="K28" i="19"/>
  <c r="B16" i="184"/>
  <c r="B15" i="184" s="1"/>
  <c r="D13" i="40"/>
  <c r="G13" i="40"/>
  <c r="E62" i="32"/>
  <c r="F42" i="50"/>
  <c r="F35" i="50" s="1"/>
  <c r="G65" i="157"/>
  <c r="D35" i="74"/>
  <c r="C35" i="74"/>
  <c r="H51" i="74"/>
  <c r="H18" i="74"/>
  <c r="H54" i="62"/>
  <c r="J36" i="52"/>
  <c r="J35" i="52" s="1"/>
  <c r="M52" i="51"/>
  <c r="G52" i="51"/>
  <c r="C52" i="51"/>
  <c r="C32" i="36"/>
  <c r="C48" i="36" s="1"/>
  <c r="B40" i="32"/>
  <c r="D21" i="32"/>
  <c r="D62" i="32" s="1"/>
  <c r="G40" i="32"/>
  <c r="F41" i="32"/>
  <c r="E51" i="28"/>
  <c r="I33" i="28"/>
  <c r="J23" i="28"/>
  <c r="J15" i="28"/>
  <c r="D33" i="177"/>
  <c r="G38" i="80"/>
  <c r="J24" i="70"/>
  <c r="J23" i="70" s="1"/>
  <c r="J31" i="70"/>
  <c r="J41" i="66"/>
  <c r="J43" i="38"/>
  <c r="J25" i="38"/>
  <c r="F22" i="32"/>
  <c r="F21" i="32" s="1"/>
  <c r="H30" i="90"/>
  <c r="G30" i="90"/>
  <c r="K30" i="90"/>
  <c r="G30" i="102"/>
  <c r="K30" i="102"/>
  <c r="G31" i="103"/>
  <c r="H31" i="106"/>
  <c r="J33" i="139"/>
  <c r="E33" i="140"/>
  <c r="C33" i="140"/>
  <c r="G33" i="140"/>
  <c r="K33" i="140"/>
  <c r="E35" i="141"/>
  <c r="F35" i="111"/>
  <c r="D35" i="111"/>
  <c r="I31" i="112"/>
  <c r="H31" i="112"/>
  <c r="D31" i="112"/>
  <c r="K31" i="112"/>
  <c r="E49" i="80"/>
  <c r="F37" i="80"/>
  <c r="F42" i="25"/>
  <c r="F56" i="25" s="1"/>
  <c r="B42" i="25"/>
  <c r="B56" i="25"/>
  <c r="C48" i="83"/>
  <c r="B14" i="83"/>
  <c r="B76" i="83" s="1"/>
  <c r="D67" i="155"/>
  <c r="D30" i="99"/>
  <c r="J30" i="99"/>
  <c r="E69" i="83"/>
  <c r="E23" i="83"/>
  <c r="E28" i="83"/>
  <c r="D14" i="83"/>
  <c r="D64" i="177"/>
  <c r="E72" i="83"/>
  <c r="D33" i="11"/>
  <c r="F33" i="11" s="1"/>
  <c r="F22" i="11"/>
  <c r="B12" i="7"/>
  <c r="B17" i="11"/>
  <c r="D49" i="11"/>
  <c r="F49" i="11" s="1"/>
  <c r="K17" i="19"/>
  <c r="E22" i="11"/>
  <c r="D38" i="11"/>
  <c r="F38" i="11" s="1"/>
  <c r="F25" i="11"/>
  <c r="B46" i="10"/>
  <c r="D34" i="12"/>
  <c r="G10" i="9"/>
  <c r="H53" i="57"/>
  <c r="E51" i="67"/>
  <c r="I51" i="67"/>
  <c r="F52" i="65"/>
  <c r="G23" i="80"/>
  <c r="K65" i="19"/>
  <c r="K64" i="19" s="1"/>
  <c r="N56" i="23"/>
  <c r="N40" i="23" s="1"/>
  <c r="N66" i="23" s="1"/>
  <c r="C23" i="21" s="1"/>
  <c r="E23" i="21" s="1"/>
  <c r="E53" i="40"/>
  <c r="G41" i="33"/>
  <c r="F41" i="33"/>
  <c r="F52" i="33" s="1"/>
  <c r="B11" i="37"/>
  <c r="B10" i="187"/>
  <c r="J21" i="168"/>
  <c r="J45" i="168"/>
  <c r="J37" i="168"/>
  <c r="J29" i="168"/>
  <c r="J20" i="168"/>
  <c r="J44" i="168"/>
  <c r="J36" i="168"/>
  <c r="J28" i="168"/>
  <c r="C43" i="24"/>
  <c r="D41" i="82"/>
  <c r="C56" i="25"/>
  <c r="C15" i="14"/>
  <c r="D15" i="14" s="1"/>
  <c r="Q31" i="14"/>
  <c r="G52" i="33"/>
  <c r="B48" i="19"/>
  <c r="B80" i="19" s="1"/>
  <c r="D19" i="184"/>
  <c r="D16" i="184"/>
  <c r="D15" i="184" s="1"/>
  <c r="E64" i="169"/>
  <c r="C64" i="169"/>
  <c r="I14" i="28"/>
  <c r="I18" i="74"/>
  <c r="I35" i="74"/>
  <c r="I16" i="76"/>
  <c r="I37" i="78"/>
  <c r="I52" i="78" s="1"/>
  <c r="F19" i="80"/>
  <c r="F49" i="80" s="1"/>
  <c r="C16" i="14"/>
  <c r="D16" i="14" s="1"/>
  <c r="N32" i="14"/>
  <c r="E34" i="12"/>
  <c r="H53" i="66"/>
  <c r="K37" i="19"/>
  <c r="G20" i="80"/>
  <c r="N11" i="77"/>
  <c r="N39" i="77"/>
  <c r="K71" i="19"/>
  <c r="G13" i="24"/>
  <c r="J51" i="46"/>
  <c r="J50" i="46" s="1"/>
  <c r="E10" i="9"/>
  <c r="F10" i="9"/>
  <c r="F72" i="9" s="1"/>
  <c r="F54" i="10" s="1"/>
  <c r="D10" i="9"/>
  <c r="N12" i="67"/>
  <c r="N10" i="71"/>
  <c r="N53" i="71" s="1"/>
  <c r="C18" i="21" s="1"/>
  <c r="L42" i="25"/>
  <c r="L56" i="25" s="1"/>
  <c r="J42" i="25"/>
  <c r="J56" i="25" s="1"/>
  <c r="H42" i="25"/>
  <c r="H56" i="25" s="1"/>
  <c r="D42" i="25"/>
  <c r="D56" i="25" s="1"/>
  <c r="M42" i="25"/>
  <c r="M56" i="25" s="1"/>
  <c r="K42" i="25"/>
  <c r="I42" i="25"/>
  <c r="G42" i="25"/>
  <c r="G56" i="25" s="1"/>
  <c r="E42" i="25"/>
  <c r="E56" i="25" s="1"/>
  <c r="D11" i="27"/>
  <c r="M11" i="27"/>
  <c r="B50" i="75"/>
  <c r="B30" i="40"/>
  <c r="B53" i="40"/>
  <c r="B39" i="81"/>
  <c r="B49" i="79"/>
  <c r="G66" i="156"/>
  <c r="E50" i="59"/>
  <c r="K11" i="27"/>
  <c r="I11" i="27"/>
  <c r="G11" i="27"/>
  <c r="E11" i="27"/>
  <c r="L11" i="27"/>
  <c r="L55" i="27" s="1"/>
  <c r="J11" i="27"/>
  <c r="H11" i="27"/>
  <c r="H41" i="27"/>
  <c r="D41" i="27"/>
  <c r="K13" i="29"/>
  <c r="C13" i="29"/>
  <c r="L13" i="29"/>
  <c r="K42" i="29"/>
  <c r="K56" i="29" s="1"/>
  <c r="G42" i="29"/>
  <c r="G56" i="29" s="1"/>
  <c r="C42" i="29"/>
  <c r="L42" i="29"/>
  <c r="M12" i="33"/>
  <c r="K12" i="33"/>
  <c r="I12" i="33"/>
  <c r="E12" i="33"/>
  <c r="C12" i="33"/>
  <c r="L12" i="33"/>
  <c r="H12" i="33"/>
  <c r="F12" i="33"/>
  <c r="D12" i="33"/>
  <c r="K40" i="126"/>
  <c r="G40" i="126"/>
  <c r="E40" i="126"/>
  <c r="C40" i="126"/>
  <c r="E10" i="126"/>
  <c r="M40" i="126"/>
  <c r="M10" i="126"/>
  <c r="L40" i="126"/>
  <c r="J40" i="126"/>
  <c r="H40" i="126"/>
  <c r="D40" i="126"/>
  <c r="M40" i="39"/>
  <c r="K40" i="39"/>
  <c r="I40" i="39"/>
  <c r="G40" i="39"/>
  <c r="G55" i="39"/>
  <c r="H40" i="39"/>
  <c r="D40" i="39"/>
  <c r="L42" i="43"/>
  <c r="J42" i="43"/>
  <c r="H42" i="43"/>
  <c r="F42" i="43"/>
  <c r="H52" i="45"/>
  <c r="B32" i="186"/>
  <c r="B77" i="8"/>
  <c r="K10" i="71"/>
  <c r="K53" i="71" s="1"/>
  <c r="I10" i="71"/>
  <c r="I53" i="71" s="1"/>
  <c r="G10" i="71"/>
  <c r="G53" i="71" s="1"/>
  <c r="E10" i="71"/>
  <c r="E53" i="71" s="1"/>
  <c r="C10" i="71"/>
  <c r="C53" i="71" s="1"/>
  <c r="J10" i="71"/>
  <c r="J53" i="71" s="1"/>
  <c r="H10" i="71"/>
  <c r="H53" i="71" s="1"/>
  <c r="F10" i="71"/>
  <c r="F53" i="71" s="1"/>
  <c r="D10" i="71"/>
  <c r="D53" i="71" s="1"/>
  <c r="L11" i="73"/>
  <c r="L51" i="73" s="1"/>
  <c r="J11" i="73"/>
  <c r="F11" i="73"/>
  <c r="D11" i="73"/>
  <c r="M11" i="73"/>
  <c r="K11" i="73"/>
  <c r="I11" i="73"/>
  <c r="I51" i="73" s="1"/>
  <c r="B11" i="77"/>
  <c r="N31" i="47"/>
  <c r="E59" i="83"/>
  <c r="G11" i="73"/>
  <c r="E11" i="73"/>
  <c r="C11" i="73"/>
  <c r="J38" i="73"/>
  <c r="J51" i="73" s="1"/>
  <c r="H38" i="73"/>
  <c r="F38" i="73"/>
  <c r="K38" i="73"/>
  <c r="G38" i="73"/>
  <c r="C38" i="73"/>
  <c r="C51" i="73" s="1"/>
  <c r="M12" i="75"/>
  <c r="G12" i="75"/>
  <c r="E12" i="75"/>
  <c r="C12" i="75"/>
  <c r="L12" i="75"/>
  <c r="F12" i="75"/>
  <c r="L39" i="77"/>
  <c r="L52" i="77" s="1"/>
  <c r="H39" i="77"/>
  <c r="D39" i="77"/>
  <c r="K39" i="77"/>
  <c r="I39" i="77"/>
  <c r="I52" i="77" s="1"/>
  <c r="E39" i="77"/>
  <c r="L11" i="81"/>
  <c r="L53" i="81" s="1"/>
  <c r="J11" i="81"/>
  <c r="F11" i="81"/>
  <c r="M11" i="81"/>
  <c r="M53" i="81" s="1"/>
  <c r="I11" i="81"/>
  <c r="I53" i="81" s="1"/>
  <c r="E11" i="81"/>
  <c r="E53" i="81" s="1"/>
  <c r="J39" i="81"/>
  <c r="F39" i="81"/>
  <c r="D39" i="81"/>
  <c r="D53" i="81" s="1"/>
  <c r="K39" i="81"/>
  <c r="G39" i="81"/>
  <c r="G53" i="81" s="1"/>
  <c r="C39" i="81"/>
  <c r="B39" i="187"/>
  <c r="J23" i="168"/>
  <c r="J25" i="168"/>
  <c r="J47" i="168"/>
  <c r="J43" i="168"/>
  <c r="J39" i="168"/>
  <c r="J35" i="168"/>
  <c r="J31" i="168"/>
  <c r="J27" i="168"/>
  <c r="J22" i="168"/>
  <c r="J50" i="168"/>
  <c r="J46" i="168"/>
  <c r="J42" i="168"/>
  <c r="J38" i="168"/>
  <c r="J34" i="168"/>
  <c r="J30" i="168"/>
  <c r="C28" i="127"/>
  <c r="C51" i="127" s="1"/>
  <c r="D26" i="82"/>
  <c r="C51" i="184"/>
  <c r="I51" i="50"/>
  <c r="E36" i="127"/>
  <c r="E51" i="127" s="1"/>
  <c r="C39" i="187"/>
  <c r="C55" i="187" s="1"/>
  <c r="B13" i="19"/>
  <c r="G37" i="19"/>
  <c r="J80" i="19"/>
  <c r="K35" i="91"/>
  <c r="B25" i="10"/>
  <c r="N11" i="138"/>
  <c r="D48" i="187"/>
  <c r="D11" i="187"/>
  <c r="D10" i="187" s="1"/>
  <c r="B53" i="81"/>
  <c r="F43" i="127"/>
  <c r="C53" i="81"/>
  <c r="K53" i="81"/>
  <c r="F38" i="127"/>
  <c r="F37" i="127" s="1"/>
  <c r="F28" i="127"/>
  <c r="N12" i="79"/>
  <c r="G28" i="80"/>
  <c r="N37" i="79"/>
  <c r="N36" i="79"/>
  <c r="M12" i="79"/>
  <c r="K12" i="79"/>
  <c r="I12" i="79"/>
  <c r="G12" i="79"/>
  <c r="E12" i="79"/>
  <c r="C12" i="79"/>
  <c r="M36" i="79"/>
  <c r="K36" i="79"/>
  <c r="I36" i="79"/>
  <c r="G36" i="79"/>
  <c r="E36" i="79"/>
  <c r="C36" i="79"/>
  <c r="B52" i="77"/>
  <c r="H52" i="77"/>
  <c r="D52" i="77"/>
  <c r="J39" i="78"/>
  <c r="J38" i="78"/>
  <c r="J37" i="78" s="1"/>
  <c r="J44" i="78"/>
  <c r="J43" i="78"/>
  <c r="M11" i="77"/>
  <c r="M52" i="77" s="1"/>
  <c r="K11" i="77"/>
  <c r="K52" i="77" s="1"/>
  <c r="I11" i="77"/>
  <c r="G11" i="77"/>
  <c r="G52" i="77" s="1"/>
  <c r="E11" i="77"/>
  <c r="E52" i="77" s="1"/>
  <c r="C11" i="77"/>
  <c r="C52" i="77" s="1"/>
  <c r="N52" i="77"/>
  <c r="C42" i="21" s="1"/>
  <c r="J27" i="78"/>
  <c r="M50" i="75"/>
  <c r="G50" i="75"/>
  <c r="E50" i="75"/>
  <c r="C50" i="75"/>
  <c r="J12" i="75"/>
  <c r="J50" i="75" s="1"/>
  <c r="L50" i="75"/>
  <c r="F50" i="75"/>
  <c r="N50" i="75"/>
  <c r="C19" i="21" s="1"/>
  <c r="J41" i="76"/>
  <c r="J20" i="76"/>
  <c r="J17" i="76" s="1"/>
  <c r="J16" i="76" s="1"/>
  <c r="J34" i="76"/>
  <c r="B51" i="73"/>
  <c r="F51" i="73"/>
  <c r="J27" i="74"/>
  <c r="J24" i="74"/>
  <c r="J23" i="74" s="1"/>
  <c r="N39" i="73"/>
  <c r="N44" i="73"/>
  <c r="J25" i="68"/>
  <c r="J22" i="68" s="1"/>
  <c r="J39" i="68"/>
  <c r="J29" i="68"/>
  <c r="J44" i="68"/>
  <c r="G51" i="67"/>
  <c r="M51" i="67"/>
  <c r="N40" i="67"/>
  <c r="J69" i="24"/>
  <c r="D66" i="23"/>
  <c r="E68" i="22"/>
  <c r="D64" i="22"/>
  <c r="E49" i="22"/>
  <c r="E50" i="22"/>
  <c r="E46" i="22"/>
  <c r="C65" i="22"/>
  <c r="E65" i="22" s="1"/>
  <c r="D60" i="22"/>
  <c r="H66" i="23"/>
  <c r="J41" i="28"/>
  <c r="D17" i="7"/>
  <c r="B33" i="26"/>
  <c r="D16" i="26"/>
  <c r="B21" i="32"/>
  <c r="B62" i="32" s="1"/>
  <c r="D30" i="40"/>
  <c r="D53" i="40"/>
  <c r="B37" i="42"/>
  <c r="B58" i="42" s="1"/>
  <c r="D17" i="52"/>
  <c r="D50" i="52" s="1"/>
  <c r="C17" i="52"/>
  <c r="C50" i="52" s="1"/>
  <c r="C16" i="76"/>
  <c r="C52" i="76"/>
  <c r="C30" i="90"/>
  <c r="D35" i="91"/>
  <c r="C33" i="92"/>
  <c r="C32" i="95"/>
  <c r="C30" i="100"/>
  <c r="C31" i="103"/>
  <c r="D31" i="106"/>
  <c r="J40" i="62"/>
  <c r="B10" i="31"/>
  <c r="J48" i="46"/>
  <c r="J43" i="46" s="1"/>
  <c r="J19" i="46"/>
  <c r="M10" i="9"/>
  <c r="L10" i="9"/>
  <c r="L72" i="9" s="1"/>
  <c r="H10" i="9"/>
  <c r="H72" i="9" s="1"/>
  <c r="K10" i="9"/>
  <c r="I10" i="9"/>
  <c r="C10" i="9"/>
  <c r="C72" i="9" s="1"/>
  <c r="N51" i="67"/>
  <c r="C22" i="21" s="1"/>
  <c r="D55" i="39"/>
  <c r="M42" i="43"/>
  <c r="K42" i="43"/>
  <c r="G42" i="43"/>
  <c r="E42" i="43"/>
  <c r="E56" i="43"/>
  <c r="C42" i="43"/>
  <c r="M12" i="49"/>
  <c r="M56" i="49" s="1"/>
  <c r="I12" i="49"/>
  <c r="E12" i="49"/>
  <c r="L12" i="49"/>
  <c r="L56" i="49" s="1"/>
  <c r="H12" i="49"/>
  <c r="D12" i="49"/>
  <c r="M12" i="53"/>
  <c r="M50" i="53" s="1"/>
  <c r="E12" i="53"/>
  <c r="J12" i="53"/>
  <c r="F12" i="53"/>
  <c r="J39" i="53"/>
  <c r="J50" i="53" s="1"/>
  <c r="F39" i="53"/>
  <c r="M39" i="53"/>
  <c r="I39" i="53"/>
  <c r="E39" i="53"/>
  <c r="B53" i="57"/>
  <c r="J12" i="57"/>
  <c r="J53" i="57"/>
  <c r="F12" i="57"/>
  <c r="F53" i="57"/>
  <c r="D12" i="57"/>
  <c r="D53" i="57"/>
  <c r="I40" i="57"/>
  <c r="I53" i="57"/>
  <c r="N22" i="57"/>
  <c r="N41" i="57"/>
  <c r="N40" i="57" s="1"/>
  <c r="N53" i="57" s="1"/>
  <c r="J11" i="59"/>
  <c r="F11" i="59"/>
  <c r="F50" i="59"/>
  <c r="M11" i="59"/>
  <c r="M50" i="59"/>
  <c r="K11" i="59"/>
  <c r="I11" i="59"/>
  <c r="I50" i="59" s="1"/>
  <c r="G11" i="59"/>
  <c r="F23" i="127"/>
  <c r="F20" i="127" s="1"/>
  <c r="F19" i="127" s="1"/>
  <c r="K51" i="73"/>
  <c r="B55" i="187"/>
  <c r="C11" i="59"/>
  <c r="J39" i="59"/>
  <c r="F39" i="59"/>
  <c r="K39" i="59"/>
  <c r="K50" i="59" s="1"/>
  <c r="G39" i="59"/>
  <c r="G50" i="59" s="1"/>
  <c r="C39" i="59"/>
  <c r="M12" i="65"/>
  <c r="M52" i="65" s="1"/>
  <c r="I12" i="65"/>
  <c r="E12" i="65"/>
  <c r="E52" i="65" s="1"/>
  <c r="K41" i="69"/>
  <c r="K52" i="69"/>
  <c r="G41" i="69"/>
  <c r="J45" i="70"/>
  <c r="B35" i="184"/>
  <c r="C13" i="19"/>
  <c r="C48" i="19"/>
  <c r="C80" i="19" s="1"/>
  <c r="K78" i="19"/>
  <c r="K76" i="19" s="1"/>
  <c r="L39" i="31"/>
  <c r="H39" i="31"/>
  <c r="D39" i="31"/>
  <c r="L41" i="33"/>
  <c r="L52" i="33" s="1"/>
  <c r="H41" i="33"/>
  <c r="H52" i="33" s="1"/>
  <c r="D41" i="33"/>
  <c r="D52" i="33"/>
  <c r="M41" i="33"/>
  <c r="K41" i="33"/>
  <c r="K52" i="33" s="1"/>
  <c r="I41" i="33"/>
  <c r="E41" i="33"/>
  <c r="C41" i="33"/>
  <c r="C52" i="33" s="1"/>
  <c r="G12" i="43"/>
  <c r="C12" i="43"/>
  <c r="H12" i="43"/>
  <c r="M12" i="43"/>
  <c r="K12" i="43"/>
  <c r="E20" i="44"/>
  <c r="E39" i="44"/>
  <c r="I40" i="45"/>
  <c r="I52" i="45"/>
  <c r="G40" i="45"/>
  <c r="G52" i="45"/>
  <c r="C40" i="45"/>
  <c r="L15" i="55"/>
  <c r="L55" i="55" s="1"/>
  <c r="J23" i="66"/>
  <c r="N23" i="65"/>
  <c r="N12" i="65"/>
  <c r="N52" i="65" s="1"/>
  <c r="H54" i="66" s="1"/>
  <c r="F55" i="138"/>
  <c r="J55" i="138"/>
  <c r="D43" i="24"/>
  <c r="E14" i="82"/>
  <c r="B49" i="82"/>
  <c r="E64" i="83"/>
  <c r="E49" i="83"/>
  <c r="C15" i="83"/>
  <c r="C14" i="83"/>
  <c r="C76" i="83" s="1"/>
  <c r="K25" i="19"/>
  <c r="K22" i="19" s="1"/>
  <c r="G52" i="69"/>
  <c r="N45" i="69"/>
  <c r="N41" i="69"/>
  <c r="N52" i="69" s="1"/>
  <c r="C40" i="21" s="1"/>
  <c r="E40" i="21" s="1"/>
  <c r="H52" i="69"/>
  <c r="J47" i="24"/>
  <c r="D29" i="7"/>
  <c r="B60" i="26"/>
  <c r="C39" i="44"/>
  <c r="C53" i="44"/>
  <c r="B24" i="8"/>
  <c r="D55" i="27"/>
  <c r="D30" i="90"/>
  <c r="C31" i="105"/>
  <c r="N44" i="9"/>
  <c r="N72" i="9" s="1"/>
  <c r="N59" i="10" s="1"/>
  <c r="K56" i="25"/>
  <c r="I56" i="25"/>
  <c r="H31" i="96"/>
  <c r="H30" i="104"/>
  <c r="H32" i="108"/>
  <c r="I33" i="97"/>
  <c r="E34" i="24"/>
  <c r="E20" i="24"/>
  <c r="B11" i="138"/>
  <c r="B55" i="138"/>
  <c r="B41" i="22"/>
  <c r="B13" i="22"/>
  <c r="I44" i="9"/>
  <c r="K44" i="9"/>
  <c r="K72" i="9" s="1"/>
  <c r="G44" i="9"/>
  <c r="G72" i="9" s="1"/>
  <c r="G39" i="10" s="1"/>
  <c r="E44" i="9"/>
  <c r="E72" i="9" s="1"/>
  <c r="N19" i="23"/>
  <c r="C21" i="22"/>
  <c r="N47" i="31"/>
  <c r="J41" i="46"/>
  <c r="J40" i="46" s="1"/>
  <c r="K40" i="23"/>
  <c r="K66" i="23" s="1"/>
  <c r="G40" i="23"/>
  <c r="G66" i="23"/>
  <c r="C40" i="23"/>
  <c r="L40" i="23"/>
  <c r="L66" i="23" s="1"/>
  <c r="J40" i="23"/>
  <c r="J66" i="23" s="1"/>
  <c r="F40" i="23"/>
  <c r="F66" i="23" s="1"/>
  <c r="E53" i="57"/>
  <c r="D52" i="65"/>
  <c r="D50" i="53"/>
  <c r="N23" i="29"/>
  <c r="J23" i="30"/>
  <c r="D37" i="184"/>
  <c r="D36" i="184" s="1"/>
  <c r="N43" i="25"/>
  <c r="J26" i="24"/>
  <c r="J25" i="24" s="1"/>
  <c r="C25" i="22"/>
  <c r="C24" i="22" s="1"/>
  <c r="D24" i="22" s="1"/>
  <c r="N13" i="23"/>
  <c r="C15" i="22"/>
  <c r="K55" i="39"/>
  <c r="E55" i="39"/>
  <c r="F55" i="39"/>
  <c r="H55" i="27"/>
  <c r="G53" i="126"/>
  <c r="F50" i="53"/>
  <c r="I50" i="53"/>
  <c r="H50" i="59"/>
  <c r="L50" i="59"/>
  <c r="J13" i="29"/>
  <c r="F13" i="29"/>
  <c r="M13" i="29"/>
  <c r="M56" i="29"/>
  <c r="I13" i="29"/>
  <c r="E13" i="29"/>
  <c r="H13" i="29"/>
  <c r="J42" i="29"/>
  <c r="J56" i="29"/>
  <c r="H42" i="29"/>
  <c r="F42" i="29"/>
  <c r="F56" i="29" s="1"/>
  <c r="M42" i="29"/>
  <c r="I42" i="29"/>
  <c r="E42" i="29"/>
  <c r="E56" i="29" s="1"/>
  <c r="L40" i="39"/>
  <c r="L55" i="39" s="1"/>
  <c r="M11" i="61"/>
  <c r="M52" i="61" s="1"/>
  <c r="E11" i="61"/>
  <c r="L11" i="61"/>
  <c r="L52" i="61"/>
  <c r="D44" i="184"/>
  <c r="D43" i="184" s="1"/>
  <c r="N49" i="25"/>
  <c r="B54" i="186"/>
  <c r="B29" i="8"/>
  <c r="I52" i="65"/>
  <c r="M54" i="31"/>
  <c r="J25" i="32"/>
  <c r="J22" i="32" s="1"/>
  <c r="E53" i="44"/>
  <c r="J28" i="34"/>
  <c r="J25" i="34"/>
  <c r="J24" i="34" s="1"/>
  <c r="J17" i="36"/>
  <c r="J14" i="36" s="1"/>
  <c r="J24" i="44"/>
  <c r="J21" i="44" s="1"/>
  <c r="B12" i="43"/>
  <c r="B56" i="43" s="1"/>
  <c r="I54" i="72"/>
  <c r="I43" i="24"/>
  <c r="I13" i="24"/>
  <c r="I73" i="24"/>
  <c r="G48" i="19"/>
  <c r="B40" i="37"/>
  <c r="B55" i="37" s="1"/>
  <c r="J21" i="38"/>
  <c r="J18" i="38" s="1"/>
  <c r="J17" i="38" s="1"/>
  <c r="D17" i="186"/>
  <c r="J22" i="42"/>
  <c r="N10" i="51"/>
  <c r="G52" i="56"/>
  <c r="L12" i="43"/>
  <c r="J40" i="45"/>
  <c r="J52" i="45" s="1"/>
  <c r="F40" i="45"/>
  <c r="F52" i="45"/>
  <c r="H41" i="47"/>
  <c r="F41" i="47"/>
  <c r="F54" i="47" s="1"/>
  <c r="D41" i="47"/>
  <c r="J10" i="51"/>
  <c r="I10" i="51"/>
  <c r="E10" i="51"/>
  <c r="E52" i="51" s="1"/>
  <c r="J28" i="66"/>
  <c r="M40" i="138"/>
  <c r="M55" i="138" s="1"/>
  <c r="K40" i="138"/>
  <c r="K55" i="138" s="1"/>
  <c r="I40" i="138"/>
  <c r="I55" i="138" s="1"/>
  <c r="G40" i="138"/>
  <c r="G55" i="138" s="1"/>
  <c r="E40" i="138"/>
  <c r="E55" i="138" s="1"/>
  <c r="C40" i="138"/>
  <c r="C55" i="138" s="1"/>
  <c r="B13" i="24"/>
  <c r="C13" i="24"/>
  <c r="D14" i="82"/>
  <c r="D49" i="82" s="1"/>
  <c r="B40" i="126"/>
  <c r="B41" i="41"/>
  <c r="B52" i="41" s="1"/>
  <c r="B41" i="58"/>
  <c r="B56" i="58"/>
  <c r="N13" i="47"/>
  <c r="J20" i="48"/>
  <c r="J17" i="48" s="1"/>
  <c r="J27" i="66"/>
  <c r="G52" i="65"/>
  <c r="C52" i="65"/>
  <c r="K52" i="65"/>
  <c r="L12" i="65"/>
  <c r="L52" i="65" s="1"/>
  <c r="H12" i="65"/>
  <c r="H52" i="65" s="1"/>
  <c r="J20" i="66"/>
  <c r="E52" i="61"/>
  <c r="J24" i="62"/>
  <c r="J21" i="62"/>
  <c r="J45" i="62"/>
  <c r="J39" i="62"/>
  <c r="N19" i="61"/>
  <c r="J29" i="62"/>
  <c r="H11" i="61"/>
  <c r="H52" i="61"/>
  <c r="F11" i="61"/>
  <c r="D11" i="61"/>
  <c r="D52" i="61" s="1"/>
  <c r="K11" i="61"/>
  <c r="K52" i="61" s="1"/>
  <c r="G11" i="61"/>
  <c r="G52" i="61" s="1"/>
  <c r="C11" i="61"/>
  <c r="C52" i="61" s="1"/>
  <c r="N22" i="61"/>
  <c r="J28" i="62"/>
  <c r="N31" i="61"/>
  <c r="J52" i="61"/>
  <c r="N45" i="61"/>
  <c r="N41" i="61"/>
  <c r="N52" i="61" s="1"/>
  <c r="I52" i="61"/>
  <c r="F52" i="61"/>
  <c r="J25" i="62"/>
  <c r="N12" i="61"/>
  <c r="B52" i="61"/>
  <c r="H10" i="63"/>
  <c r="D10" i="63"/>
  <c r="D52" i="63" s="1"/>
  <c r="N20" i="63"/>
  <c r="J28" i="64" s="1"/>
  <c r="B52" i="63"/>
  <c r="J22" i="60"/>
  <c r="J21" i="60" s="1"/>
  <c r="J29" i="60"/>
  <c r="B39" i="59"/>
  <c r="B50" i="59"/>
  <c r="N30" i="59"/>
  <c r="N40" i="59"/>
  <c r="N39" i="59" s="1"/>
  <c r="N50" i="59" s="1"/>
  <c r="N12" i="59"/>
  <c r="N11" i="59" s="1"/>
  <c r="C53" i="57"/>
  <c r="K53" i="57"/>
  <c r="J15" i="55"/>
  <c r="J55" i="55" s="1"/>
  <c r="G15" i="55"/>
  <c r="E15" i="55"/>
  <c r="C15" i="55"/>
  <c r="C55" i="55" s="1"/>
  <c r="D15" i="55"/>
  <c r="D55" i="55" s="1"/>
  <c r="M15" i="55"/>
  <c r="K15" i="55"/>
  <c r="K55" i="55"/>
  <c r="I15" i="55"/>
  <c r="M44" i="55"/>
  <c r="I44" i="55"/>
  <c r="E44" i="55"/>
  <c r="E55" i="55" s="1"/>
  <c r="H44" i="55"/>
  <c r="H55" i="55" s="1"/>
  <c r="F44" i="55"/>
  <c r="F55" i="55"/>
  <c r="B15" i="55"/>
  <c r="B55" i="55"/>
  <c r="N50" i="55"/>
  <c r="G55" i="55"/>
  <c r="H50" i="53"/>
  <c r="L50" i="53"/>
  <c r="J23" i="54"/>
  <c r="J20" i="54" s="1"/>
  <c r="J19" i="54" s="1"/>
  <c r="I52" i="51"/>
  <c r="L10" i="51"/>
  <c r="L52" i="51" s="1"/>
  <c r="H10" i="51"/>
  <c r="H52" i="51" s="1"/>
  <c r="D10" i="51"/>
  <c r="D52" i="51" s="1"/>
  <c r="J52" i="51"/>
  <c r="F52" i="51"/>
  <c r="N22" i="49"/>
  <c r="J23" i="50"/>
  <c r="K12" i="49"/>
  <c r="K56" i="49"/>
  <c r="G12" i="49"/>
  <c r="G56" i="49"/>
  <c r="C12" i="49"/>
  <c r="J20" i="50"/>
  <c r="N13" i="49"/>
  <c r="N22" i="47"/>
  <c r="J23" i="48" s="1"/>
  <c r="J27" i="56"/>
  <c r="N15" i="55"/>
  <c r="J45" i="56"/>
  <c r="J44" i="56" s="1"/>
  <c r="J37" i="56" s="1"/>
  <c r="N45" i="55"/>
  <c r="H15" i="55"/>
  <c r="J20" i="56"/>
  <c r="H52" i="63"/>
  <c r="E52" i="63"/>
  <c r="M52" i="63"/>
  <c r="N10" i="63"/>
  <c r="N52" i="63" s="1"/>
  <c r="C27" i="21" s="1"/>
  <c r="K12" i="53"/>
  <c r="K50" i="53" s="1"/>
  <c r="G12" i="53"/>
  <c r="G50" i="53"/>
  <c r="E50" i="53"/>
  <c r="C50" i="53"/>
  <c r="H56" i="49"/>
  <c r="J56" i="49"/>
  <c r="F56" i="49"/>
  <c r="D56" i="49"/>
  <c r="N31" i="49"/>
  <c r="N56" i="49" s="1"/>
  <c r="I56" i="49"/>
  <c r="E56" i="49"/>
  <c r="C56" i="49"/>
  <c r="N47" i="47"/>
  <c r="G38" i="48" s="1"/>
  <c r="B41" i="47"/>
  <c r="B54" i="47" s="1"/>
  <c r="L12" i="47"/>
  <c r="L54" i="47" s="1"/>
  <c r="J12" i="47"/>
  <c r="J54" i="47" s="1"/>
  <c r="H12" i="47"/>
  <c r="H54" i="47" s="1"/>
  <c r="F12" i="47"/>
  <c r="D12" i="47"/>
  <c r="D54" i="47" s="1"/>
  <c r="C52" i="45"/>
  <c r="N41" i="45"/>
  <c r="N40" i="45"/>
  <c r="L52" i="45"/>
  <c r="D52" i="45"/>
  <c r="J37" i="46"/>
  <c r="J27" i="46"/>
  <c r="N11" i="45"/>
  <c r="B11" i="45"/>
  <c r="B52" i="45"/>
  <c r="N49" i="43"/>
  <c r="N42" i="43"/>
  <c r="J29" i="44"/>
  <c r="J45" i="44"/>
  <c r="N23" i="43"/>
  <c r="J28" i="44"/>
  <c r="J40" i="44"/>
  <c r="J39" i="44" s="1"/>
  <c r="B42" i="43"/>
  <c r="H56" i="43"/>
  <c r="D56" i="43"/>
  <c r="L56" i="43"/>
  <c r="F12" i="43"/>
  <c r="F56" i="43" s="1"/>
  <c r="J12" i="43"/>
  <c r="J56" i="43" s="1"/>
  <c r="N12" i="43"/>
  <c r="J46" i="42"/>
  <c r="N45" i="41"/>
  <c r="N41" i="41"/>
  <c r="N52" i="41" s="1"/>
  <c r="C44" i="21" s="1"/>
  <c r="E44" i="21" s="1"/>
  <c r="E52" i="41"/>
  <c r="D52" i="41"/>
  <c r="J28" i="42"/>
  <c r="J40" i="39"/>
  <c r="J55" i="39"/>
  <c r="I55" i="39"/>
  <c r="H55" i="39"/>
  <c r="C55" i="39"/>
  <c r="M55" i="39"/>
  <c r="N12" i="37"/>
  <c r="N11" i="37" s="1"/>
  <c r="N55" i="37" s="1"/>
  <c r="C29" i="21" s="1"/>
  <c r="J22" i="36"/>
  <c r="L53" i="126"/>
  <c r="M53" i="126"/>
  <c r="B53" i="126"/>
  <c r="H53" i="126"/>
  <c r="K53" i="126"/>
  <c r="I53" i="126"/>
  <c r="E53" i="126"/>
  <c r="C53" i="126"/>
  <c r="J10" i="126"/>
  <c r="J53" i="126" s="1"/>
  <c r="F10" i="126"/>
  <c r="F53" i="126" s="1"/>
  <c r="J19" i="36"/>
  <c r="J18" i="36" s="1"/>
  <c r="D10" i="126"/>
  <c r="D53" i="126"/>
  <c r="J46" i="34"/>
  <c r="B41" i="33"/>
  <c r="B52" i="33"/>
  <c r="E52" i="33"/>
  <c r="I52" i="33"/>
  <c r="M52" i="33"/>
  <c r="N12" i="33"/>
  <c r="N52" i="33" s="1"/>
  <c r="C46" i="21" s="1"/>
  <c r="N40" i="31"/>
  <c r="N39" i="31" s="1"/>
  <c r="K10" i="31"/>
  <c r="K54" i="31" s="1"/>
  <c r="I10" i="31"/>
  <c r="I54" i="31" s="1"/>
  <c r="G10" i="31"/>
  <c r="G54" i="31" s="1"/>
  <c r="E10" i="31"/>
  <c r="C10" i="31"/>
  <c r="C54" i="31" s="1"/>
  <c r="J51" i="32"/>
  <c r="J50" i="32" s="1"/>
  <c r="N11" i="31"/>
  <c r="N10" i="31" s="1"/>
  <c r="N29" i="31"/>
  <c r="J27" i="32"/>
  <c r="J26" i="32" s="1"/>
  <c r="E54" i="31"/>
  <c r="B54" i="31"/>
  <c r="J30" i="32"/>
  <c r="J41" i="32"/>
  <c r="L10" i="31"/>
  <c r="L54" i="31" s="1"/>
  <c r="J10" i="31"/>
  <c r="J54" i="31" s="1"/>
  <c r="H10" i="31"/>
  <c r="F10" i="31"/>
  <c r="F54" i="31"/>
  <c r="D10" i="31"/>
  <c r="D54" i="31"/>
  <c r="L56" i="29"/>
  <c r="B13" i="29"/>
  <c r="B56" i="29"/>
  <c r="C56" i="29"/>
  <c r="H56" i="29"/>
  <c r="I56" i="29"/>
  <c r="N49" i="29"/>
  <c r="N46" i="29"/>
  <c r="J35" i="30"/>
  <c r="D42" i="29"/>
  <c r="D56" i="29"/>
  <c r="E25" i="24"/>
  <c r="E13" i="24"/>
  <c r="F13" i="24"/>
  <c r="D13" i="24"/>
  <c r="D73" i="24" s="1"/>
  <c r="G43" i="24"/>
  <c r="G73" i="24" s="1"/>
  <c r="E47" i="24"/>
  <c r="E43" i="24" s="1"/>
  <c r="E73" i="24" s="1"/>
  <c r="E44" i="24"/>
  <c r="B43" i="24"/>
  <c r="B73" i="24" s="1"/>
  <c r="F43" i="24"/>
  <c r="H73" i="24"/>
  <c r="F73" i="24"/>
  <c r="J14" i="24"/>
  <c r="J65" i="24"/>
  <c r="J54" i="24"/>
  <c r="J43" i="24" s="1"/>
  <c r="J44" i="24"/>
  <c r="J34" i="24"/>
  <c r="J59" i="24"/>
  <c r="C73" i="24"/>
  <c r="E58" i="22"/>
  <c r="E57" i="22" s="1"/>
  <c r="C52" i="22"/>
  <c r="E35" i="22"/>
  <c r="B69" i="22"/>
  <c r="C62" i="22"/>
  <c r="D62" i="22" s="1"/>
  <c r="D22" i="22"/>
  <c r="C42" i="22"/>
  <c r="E42" i="22" s="1"/>
  <c r="E66" i="23"/>
  <c r="C66" i="23"/>
  <c r="E44" i="22"/>
  <c r="D58" i="22"/>
  <c r="D57" i="22" s="1"/>
  <c r="I66" i="23"/>
  <c r="M66" i="23"/>
  <c r="N11" i="27"/>
  <c r="J33" i="76"/>
  <c r="J52" i="76" s="1"/>
  <c r="E14" i="83"/>
  <c r="E58" i="83"/>
  <c r="B74" i="7"/>
  <c r="D65" i="22"/>
  <c r="K49" i="19"/>
  <c r="N12" i="47"/>
  <c r="N12" i="49"/>
  <c r="F53" i="81"/>
  <c r="E16" i="14"/>
  <c r="C56" i="43"/>
  <c r="M56" i="43"/>
  <c r="F26" i="10"/>
  <c r="F60" i="10"/>
  <c r="F13" i="10"/>
  <c r="F23" i="10"/>
  <c r="F55" i="10"/>
  <c r="F28" i="10"/>
  <c r="F31" i="10"/>
  <c r="F44" i="10"/>
  <c r="F38" i="10"/>
  <c r="F21" i="10"/>
  <c r="F63" i="10"/>
  <c r="F50" i="10"/>
  <c r="J53" i="81"/>
  <c r="E49" i="79"/>
  <c r="I49" i="79"/>
  <c r="M49" i="79"/>
  <c r="C49" i="79"/>
  <c r="G49" i="79"/>
  <c r="K49" i="79"/>
  <c r="N49" i="79"/>
  <c r="C38" i="21" s="1"/>
  <c r="N12" i="23"/>
  <c r="C50" i="59"/>
  <c r="G56" i="43"/>
  <c r="N42" i="29"/>
  <c r="N56" i="29" s="1"/>
  <c r="N13" i="29"/>
  <c r="H54" i="31"/>
  <c r="N11" i="61"/>
  <c r="J50" i="59"/>
  <c r="N12" i="57"/>
  <c r="C34" i="21"/>
  <c r="J31" i="58"/>
  <c r="K56" i="43"/>
  <c r="C72" i="10"/>
  <c r="C62" i="10"/>
  <c r="C60" i="10"/>
  <c r="C59" i="10"/>
  <c r="C38" i="10"/>
  <c r="C22" i="10"/>
  <c r="C41" i="10"/>
  <c r="C53" i="10"/>
  <c r="C55" i="10"/>
  <c r="C54" i="10"/>
  <c r="C48" i="10"/>
  <c r="C64" i="10"/>
  <c r="C40" i="10"/>
  <c r="C29" i="10"/>
  <c r="C24" i="10"/>
  <c r="C13" i="10"/>
  <c r="C43" i="10"/>
  <c r="C32" i="10"/>
  <c r="C15" i="10"/>
  <c r="C71" i="10"/>
  <c r="C42" i="10"/>
  <c r="C14" i="10"/>
  <c r="C35" i="10"/>
  <c r="C21" i="10"/>
  <c r="M55" i="55"/>
  <c r="C43" i="21"/>
  <c r="L37" i="10"/>
  <c r="L42" i="10"/>
  <c r="L39" i="10"/>
  <c r="L70" i="10"/>
  <c r="L51" i="10"/>
  <c r="L48" i="10"/>
  <c r="L14" i="10"/>
  <c r="L62" i="10"/>
  <c r="L40" i="10"/>
  <c r="L30" i="10"/>
  <c r="L57" i="10"/>
  <c r="L53" i="10"/>
  <c r="L19" i="10"/>
  <c r="G36" i="10"/>
  <c r="G44" i="10"/>
  <c r="G30" i="10"/>
  <c r="G17" i="10"/>
  <c r="G31" i="10"/>
  <c r="G18" i="10"/>
  <c r="G37" i="10"/>
  <c r="G27" i="10"/>
  <c r="G19" i="10"/>
  <c r="G22" i="10"/>
  <c r="G64" i="10"/>
  <c r="G52" i="10"/>
  <c r="G67" i="10"/>
  <c r="G48" i="10"/>
  <c r="G60" i="10"/>
  <c r="G13" i="10"/>
  <c r="G42" i="10"/>
  <c r="G15" i="10"/>
  <c r="G16" i="10"/>
  <c r="G68" i="10"/>
  <c r="G57" i="10"/>
  <c r="G47" i="10"/>
  <c r="G46" i="10" s="1"/>
  <c r="G65" i="10"/>
  <c r="G21" i="10"/>
  <c r="G51" i="10"/>
  <c r="J20" i="62"/>
  <c r="J54" i="62" s="1"/>
  <c r="C14" i="22"/>
  <c r="D14" i="22" s="1"/>
  <c r="E15" i="22"/>
  <c r="D15" i="22"/>
  <c r="D25" i="22"/>
  <c r="E25" i="22"/>
  <c r="H39" i="10"/>
  <c r="H43" i="10"/>
  <c r="H28" i="10"/>
  <c r="H32" i="10"/>
  <c r="H23" i="10"/>
  <c r="H15" i="10"/>
  <c r="H19" i="10"/>
  <c r="H38" i="10"/>
  <c r="H42" i="10"/>
  <c r="H27" i="10"/>
  <c r="H31" i="10"/>
  <c r="H22" i="10"/>
  <c r="H14" i="10"/>
  <c r="H18" i="10"/>
  <c r="H71" i="10"/>
  <c r="H41" i="10"/>
  <c r="H30" i="10"/>
  <c r="H21" i="10"/>
  <c r="H20" i="10" s="1"/>
  <c r="H36" i="10"/>
  <c r="H44" i="10"/>
  <c r="H33" i="10"/>
  <c r="H16" i="10"/>
  <c r="H63" i="10"/>
  <c r="H51" i="10"/>
  <c r="H67" i="10"/>
  <c r="H47" i="10"/>
  <c r="H46" i="10" s="1"/>
  <c r="H64" i="10"/>
  <c r="H68" i="10"/>
  <c r="H60" i="10"/>
  <c r="H48" i="10"/>
  <c r="H54" i="10"/>
  <c r="H59" i="10"/>
  <c r="H37" i="10"/>
  <c r="H35" i="10"/>
  <c r="H34" i="10" s="1"/>
  <c r="H26" i="10"/>
  <c r="H17" i="10"/>
  <c r="H40" i="10"/>
  <c r="H29" i="10"/>
  <c r="H24" i="10"/>
  <c r="H72" i="10"/>
  <c r="H58" i="10"/>
  <c r="H55" i="10"/>
  <c r="H57" i="10"/>
  <c r="H13" i="10"/>
  <c r="H52" i="10"/>
  <c r="H65" i="10"/>
  <c r="H53" i="10"/>
  <c r="H62" i="10"/>
  <c r="H61" i="10"/>
  <c r="H70" i="10"/>
  <c r="H50" i="10"/>
  <c r="N42" i="25"/>
  <c r="N56" i="25"/>
  <c r="C39" i="21" s="1"/>
  <c r="E39" i="21" s="1"/>
  <c r="C20" i="22"/>
  <c r="C13" i="22"/>
  <c r="E13" i="22" s="1"/>
  <c r="E21" i="22"/>
  <c r="D21" i="22"/>
  <c r="E39" i="10"/>
  <c r="E43" i="10"/>
  <c r="E28" i="10"/>
  <c r="E32" i="10"/>
  <c r="E23" i="10"/>
  <c r="E15" i="10"/>
  <c r="E19" i="10"/>
  <c r="E38" i="10"/>
  <c r="E42" i="10"/>
  <c r="E27" i="10"/>
  <c r="E31" i="10"/>
  <c r="E22" i="10"/>
  <c r="E14" i="10"/>
  <c r="E18" i="10"/>
  <c r="E71" i="10"/>
  <c r="E37" i="10"/>
  <c r="E35" i="10"/>
  <c r="E26" i="10"/>
  <c r="E17" i="10"/>
  <c r="E40" i="10"/>
  <c r="E29" i="10"/>
  <c r="E24" i="10"/>
  <c r="E13" i="10"/>
  <c r="E70" i="10"/>
  <c r="E69" i="10" s="1"/>
  <c r="E58" i="10"/>
  <c r="E55" i="10"/>
  <c r="E64" i="10"/>
  <c r="E52" i="10"/>
  <c r="E47" i="10"/>
  <c r="E57" i="10"/>
  <c r="E67" i="10"/>
  <c r="E53" i="10"/>
  <c r="E65" i="10"/>
  <c r="E41" i="10"/>
  <c r="E30" i="10"/>
  <c r="E21" i="10"/>
  <c r="E20" i="10" s="1"/>
  <c r="E36" i="10"/>
  <c r="E44" i="10"/>
  <c r="E33" i="10"/>
  <c r="E16" i="10"/>
  <c r="E63" i="10"/>
  <c r="E51" i="10"/>
  <c r="E72" i="10"/>
  <c r="E59" i="10"/>
  <c r="E50" i="10"/>
  <c r="E54" i="10"/>
  <c r="E62" i="10"/>
  <c r="E61" i="10" s="1"/>
  <c r="E48" i="10"/>
  <c r="E60" i="10"/>
  <c r="E68" i="10"/>
  <c r="E66" i="10" s="1"/>
  <c r="K37" i="10"/>
  <c r="K41" i="10"/>
  <c r="K35" i="10"/>
  <c r="K38" i="10"/>
  <c r="K42" i="10"/>
  <c r="K29" i="10"/>
  <c r="K71" i="10"/>
  <c r="K22" i="10"/>
  <c r="K43" i="10"/>
  <c r="K40" i="10"/>
  <c r="K23" i="10"/>
  <c r="K67" i="10"/>
  <c r="K48" i="10"/>
  <c r="K70" i="10"/>
  <c r="K69" i="10" s="1"/>
  <c r="K50" i="10"/>
  <c r="K19" i="10"/>
  <c r="K15" i="10"/>
  <c r="K52" i="10"/>
  <c r="K14" i="10"/>
  <c r="K53" i="10"/>
  <c r="K17" i="10"/>
  <c r="K30" i="10"/>
  <c r="K54" i="10"/>
  <c r="K65" i="10"/>
  <c r="K61" i="10" s="1"/>
  <c r="K16" i="10"/>
  <c r="K31" i="10"/>
  <c r="K55" i="10"/>
  <c r="K59" i="10"/>
  <c r="K56" i="10" s="1"/>
  <c r="K39" i="10"/>
  <c r="K36" i="10"/>
  <c r="K34" i="10" s="1"/>
  <c r="K44" i="10"/>
  <c r="K72" i="10"/>
  <c r="K60" i="10"/>
  <c r="K33" i="10"/>
  <c r="K58" i="10"/>
  <c r="K32" i="10"/>
  <c r="K13" i="10"/>
  <c r="K28" i="10"/>
  <c r="K63" i="10"/>
  <c r="K26" i="10"/>
  <c r="K25" i="10" s="1"/>
  <c r="K62" i="10"/>
  <c r="K18" i="10"/>
  <c r="K21" i="10"/>
  <c r="K47" i="10"/>
  <c r="K46" i="10" s="1"/>
  <c r="K57" i="10"/>
  <c r="K68" i="10"/>
  <c r="K24" i="10"/>
  <c r="K27" i="10"/>
  <c r="K51" i="10"/>
  <c r="K64" i="10"/>
  <c r="N71" i="10"/>
  <c r="N44" i="10"/>
  <c r="N40" i="10"/>
  <c r="N37" i="10"/>
  <c r="N23" i="10"/>
  <c r="N58" i="10"/>
  <c r="N29" i="10"/>
  <c r="N42" i="10"/>
  <c r="N39" i="10"/>
  <c r="N22" i="10"/>
  <c r="N17" i="10"/>
  <c r="N28" i="10"/>
  <c r="N14" i="10"/>
  <c r="N16" i="10"/>
  <c r="N57" i="10"/>
  <c r="N31" i="10"/>
  <c r="N24" i="10"/>
  <c r="N62" i="10"/>
  <c r="N63" i="10"/>
  <c r="N50" i="10"/>
  <c r="N51" i="10"/>
  <c r="N68" i="10"/>
  <c r="N54" i="10"/>
  <c r="N18" i="10"/>
  <c r="N33" i="10"/>
  <c r="C25" i="21"/>
  <c r="E25" i="21" s="1"/>
  <c r="C33" i="21"/>
  <c r="I55" i="55"/>
  <c r="C21" i="21"/>
  <c r="N54" i="47"/>
  <c r="C28" i="21" s="1"/>
  <c r="D28" i="21" s="1"/>
  <c r="N41" i="47"/>
  <c r="N52" i="45"/>
  <c r="C41" i="21" s="1"/>
  <c r="N56" i="43"/>
  <c r="C36" i="21"/>
  <c r="N54" i="31"/>
  <c r="C47" i="21" s="1"/>
  <c r="E52" i="22"/>
  <c r="D52" i="22"/>
  <c r="E62" i="22"/>
  <c r="E24" i="22"/>
  <c r="E57" i="83"/>
  <c r="D36" i="21"/>
  <c r="C24" i="21"/>
  <c r="K49" i="10"/>
  <c r="E34" i="10"/>
  <c r="H69" i="10"/>
  <c r="D32" i="11"/>
  <c r="F32" i="11" s="1"/>
  <c r="E32" i="11"/>
  <c r="E20" i="22"/>
  <c r="D20" i="22"/>
  <c r="E14" i="22"/>
  <c r="E56" i="83"/>
  <c r="E55" i="83"/>
  <c r="E54" i="83"/>
  <c r="D52" i="83"/>
  <c r="D48" i="83"/>
  <c r="D76" i="83" s="1"/>
  <c r="E53" i="83"/>
  <c r="E52" i="83" s="1"/>
  <c r="E48" i="83" s="1"/>
  <c r="G58" i="42" l="1"/>
  <c r="E58" i="42"/>
  <c r="F58" i="42"/>
  <c r="J38" i="42"/>
  <c r="J37" i="42" s="1"/>
  <c r="I58" i="42"/>
  <c r="J27" i="42"/>
  <c r="J20" i="42"/>
  <c r="J19" i="42" s="1"/>
  <c r="J18" i="42" s="1"/>
  <c r="J51" i="168"/>
  <c r="G37" i="80"/>
  <c r="I52" i="76"/>
  <c r="I33" i="76"/>
  <c r="B51" i="74"/>
  <c r="I50" i="52"/>
  <c r="C39" i="64"/>
  <c r="C57" i="64" s="1"/>
  <c r="J40" i="64"/>
  <c r="H57" i="64"/>
  <c r="B39" i="64"/>
  <c r="B57" i="64" s="1"/>
  <c r="J29" i="64"/>
  <c r="I53" i="66"/>
  <c r="J37" i="66"/>
  <c r="I51" i="74"/>
  <c r="C18" i="74"/>
  <c r="C51" i="74" s="1"/>
  <c r="B74" i="8"/>
  <c r="D55" i="7"/>
  <c r="B78" i="8"/>
  <c r="D43" i="7"/>
  <c r="E43" i="7"/>
  <c r="B60" i="8"/>
  <c r="E65" i="7"/>
  <c r="E55" i="7"/>
  <c r="E17" i="7"/>
  <c r="E54" i="7"/>
  <c r="D66" i="7"/>
  <c r="D65" i="7"/>
  <c r="B59" i="8"/>
  <c r="E31" i="155"/>
  <c r="E29" i="155"/>
  <c r="E26" i="155"/>
  <c r="E24" i="155"/>
  <c r="E22" i="155"/>
  <c r="E20" i="155"/>
  <c r="E18" i="155"/>
  <c r="D53" i="155"/>
  <c r="E66" i="155"/>
  <c r="E51" i="155"/>
  <c r="E17" i="155"/>
  <c r="B33" i="155"/>
  <c r="D33" i="155" s="1"/>
  <c r="C49" i="82"/>
  <c r="E49" i="82" s="1"/>
  <c r="E28" i="21"/>
  <c r="F24" i="50"/>
  <c r="F56" i="58"/>
  <c r="F45" i="44"/>
  <c r="F39" i="44" s="1"/>
  <c r="F53" i="44" s="1"/>
  <c r="H31" i="89"/>
  <c r="G31" i="89"/>
  <c r="E31" i="89"/>
  <c r="D31" i="89"/>
  <c r="C31" i="89"/>
  <c r="K31" i="89"/>
  <c r="J26" i="74"/>
  <c r="J36" i="74"/>
  <c r="J41" i="74"/>
  <c r="H11" i="73"/>
  <c r="H51" i="73" s="1"/>
  <c r="G51" i="73"/>
  <c r="N12" i="73"/>
  <c r="M38" i="73"/>
  <c r="M51" i="73" s="1"/>
  <c r="E38" i="73"/>
  <c r="E51" i="73" s="1"/>
  <c r="N30" i="73"/>
  <c r="N11" i="73"/>
  <c r="J22" i="74"/>
  <c r="J19" i="74" s="1"/>
  <c r="J18" i="74" s="1"/>
  <c r="D38" i="73"/>
  <c r="D51" i="73" s="1"/>
  <c r="D39" i="187"/>
  <c r="F36" i="127"/>
  <c r="G19" i="80"/>
  <c r="G49" i="80" s="1"/>
  <c r="J52" i="78"/>
  <c r="J19" i="78"/>
  <c r="J36" i="72"/>
  <c r="J18" i="72"/>
  <c r="J41" i="70"/>
  <c r="J21" i="68"/>
  <c r="J38" i="68"/>
  <c r="J19" i="66"/>
  <c r="J53" i="66" s="1"/>
  <c r="J39" i="64"/>
  <c r="J45" i="64"/>
  <c r="J37" i="54"/>
  <c r="J36" i="54" s="1"/>
  <c r="J17" i="52"/>
  <c r="F18" i="52"/>
  <c r="F17" i="52" s="1"/>
  <c r="F50" i="52" s="1"/>
  <c r="F51" i="50"/>
  <c r="J17" i="50"/>
  <c r="J16" i="50" s="1"/>
  <c r="J42" i="50"/>
  <c r="D53" i="48"/>
  <c r="B53" i="48"/>
  <c r="J16" i="48"/>
  <c r="J53" i="48" s="1"/>
  <c r="J26" i="46"/>
  <c r="J18" i="46"/>
  <c r="J36" i="46"/>
  <c r="J20" i="44"/>
  <c r="D32" i="186"/>
  <c r="D54" i="186" s="1"/>
  <c r="J35" i="38"/>
  <c r="J52" i="38" s="1"/>
  <c r="G48" i="36"/>
  <c r="J13" i="36"/>
  <c r="J33" i="36"/>
  <c r="B13" i="36"/>
  <c r="B48" i="36" s="1"/>
  <c r="B55" i="34"/>
  <c r="E55" i="34"/>
  <c r="F55" i="34"/>
  <c r="G62" i="32"/>
  <c r="I40" i="32"/>
  <c r="I62" i="32" s="1"/>
  <c r="F40" i="32"/>
  <c r="F62" i="32" s="1"/>
  <c r="B60" i="30"/>
  <c r="J15" i="30"/>
  <c r="J42" i="30"/>
  <c r="J34" i="30" s="1"/>
  <c r="I34" i="30"/>
  <c r="I60" i="30" s="1"/>
  <c r="J34" i="28"/>
  <c r="F51" i="28"/>
  <c r="I51" i="28"/>
  <c r="J14" i="28"/>
  <c r="D35" i="184"/>
  <c r="D51" i="184" s="1"/>
  <c r="J73" i="24"/>
  <c r="J13" i="24"/>
  <c r="D44" i="21"/>
  <c r="E21" i="21"/>
  <c r="K45" i="10"/>
  <c r="E34" i="21"/>
  <c r="D34" i="21"/>
  <c r="E46" i="21"/>
  <c r="D46" i="21"/>
  <c r="D22" i="21"/>
  <c r="E22" i="21"/>
  <c r="D42" i="21"/>
  <c r="E42" i="21"/>
  <c r="E18" i="21"/>
  <c r="D18" i="21"/>
  <c r="D23" i="21"/>
  <c r="E35" i="21"/>
  <c r="D35" i="21"/>
  <c r="E31" i="21"/>
  <c r="D31" i="21"/>
  <c r="E30" i="21"/>
  <c r="D30" i="21"/>
  <c r="H56" i="58"/>
  <c r="J50" i="52"/>
  <c r="J21" i="64"/>
  <c r="J60" i="30"/>
  <c r="D55" i="187"/>
  <c r="E24" i="21"/>
  <c r="D24" i="21"/>
  <c r="D41" i="21"/>
  <c r="E33" i="21"/>
  <c r="D33" i="21"/>
  <c r="E12" i="10"/>
  <c r="E43" i="21"/>
  <c r="D43" i="21"/>
  <c r="C69" i="10"/>
  <c r="E38" i="21"/>
  <c r="D29" i="21"/>
  <c r="E29" i="21"/>
  <c r="D13" i="22"/>
  <c r="D47" i="21"/>
  <c r="D38" i="21"/>
  <c r="D21" i="21"/>
  <c r="E41" i="21"/>
  <c r="E47" i="21"/>
  <c r="E36" i="21"/>
  <c r="D25" i="21"/>
  <c r="D39" i="21"/>
  <c r="H49" i="10"/>
  <c r="H25" i="10"/>
  <c r="D40" i="21"/>
  <c r="E27" i="21"/>
  <c r="D27" i="21"/>
  <c r="J21" i="32"/>
  <c r="B51" i="184"/>
  <c r="C67" i="10"/>
  <c r="C66" i="10" s="1"/>
  <c r="C65" i="10"/>
  <c r="C63" i="10"/>
  <c r="C61" i="10" s="1"/>
  <c r="C50" i="10"/>
  <c r="C57" i="10"/>
  <c r="C56" i="10" s="1"/>
  <c r="C27" i="10"/>
  <c r="C18" i="10"/>
  <c r="C26" i="10"/>
  <c r="C47" i="10"/>
  <c r="C46" i="10" s="1"/>
  <c r="C58" i="10"/>
  <c r="C51" i="10"/>
  <c r="C68" i="10"/>
  <c r="C52" i="10"/>
  <c r="C36" i="10"/>
  <c r="C34" i="10" s="1"/>
  <c r="C44" i="10"/>
  <c r="C33" i="10"/>
  <c r="C16" i="10"/>
  <c r="C12" i="10" s="1"/>
  <c r="C39" i="10"/>
  <c r="C28" i="10"/>
  <c r="C23" i="10"/>
  <c r="C20" i="10" s="1"/>
  <c r="C19" i="10"/>
  <c r="C70" i="10"/>
  <c r="C31" i="10"/>
  <c r="C37" i="10"/>
  <c r="C30" i="10"/>
  <c r="C17" i="10"/>
  <c r="L41" i="10"/>
  <c r="L35" i="10"/>
  <c r="L71" i="10"/>
  <c r="L44" i="10"/>
  <c r="L21" i="10"/>
  <c r="L33" i="10"/>
  <c r="L17" i="10"/>
  <c r="L26" i="10"/>
  <c r="L60" i="10"/>
  <c r="L64" i="10"/>
  <c r="L50" i="10"/>
  <c r="L63" i="10"/>
  <c r="L15" i="10"/>
  <c r="J53" i="68"/>
  <c r="D19" i="21"/>
  <c r="E19" i="21"/>
  <c r="D37" i="21"/>
  <c r="E37" i="21"/>
  <c r="J53" i="44"/>
  <c r="J49" i="54"/>
  <c r="J35" i="50"/>
  <c r="J51" i="50" s="1"/>
  <c r="J52" i="60"/>
  <c r="J54" i="70"/>
  <c r="F51" i="127"/>
  <c r="J23" i="58"/>
  <c r="J41" i="58"/>
  <c r="J19" i="56"/>
  <c r="J52" i="56" s="1"/>
  <c r="J54" i="72"/>
  <c r="B45" i="10"/>
  <c r="B12" i="10"/>
  <c r="B18" i="8"/>
  <c r="D33" i="28"/>
  <c r="D51" i="28" s="1"/>
  <c r="C34" i="30"/>
  <c r="C60" i="30" s="1"/>
  <c r="C53" i="40"/>
  <c r="D18" i="74"/>
  <c r="D51" i="74" s="1"/>
  <c r="E30" i="99"/>
  <c r="F30" i="99"/>
  <c r="E31" i="105"/>
  <c r="F31" i="105"/>
  <c r="G55" i="34"/>
  <c r="F35" i="38"/>
  <c r="F52" i="38" s="1"/>
  <c r="D55" i="37"/>
  <c r="C41" i="22"/>
  <c r="K66" i="10"/>
  <c r="K20" i="10"/>
  <c r="K12" i="10"/>
  <c r="E49" i="10"/>
  <c r="E25" i="10"/>
  <c r="E46" i="10"/>
  <c r="E56" i="10"/>
  <c r="H12" i="10"/>
  <c r="H56" i="10"/>
  <c r="H66" i="10"/>
  <c r="G66" i="10"/>
  <c r="D42" i="22"/>
  <c r="I72" i="9"/>
  <c r="E15" i="14"/>
  <c r="E51" i="22"/>
  <c r="E48" i="22"/>
  <c r="C45" i="22"/>
  <c r="H31" i="110"/>
  <c r="I30" i="102"/>
  <c r="B14" i="28"/>
  <c r="B51" i="28" s="1"/>
  <c r="E31" i="106"/>
  <c r="G30" i="40"/>
  <c r="G53" i="40" s="1"/>
  <c r="H31" i="98"/>
  <c r="G31" i="112"/>
  <c r="H51" i="28"/>
  <c r="J55" i="37"/>
  <c r="M44" i="9"/>
  <c r="M72" i="9" s="1"/>
  <c r="D44" i="9"/>
  <c r="N11" i="126"/>
  <c r="N10" i="126" s="1"/>
  <c r="N53" i="126" s="1"/>
  <c r="C20" i="21" s="1"/>
  <c r="J10" i="9"/>
  <c r="J72" i="9" s="1"/>
  <c r="M40" i="45"/>
  <c r="M52" i="45" s="1"/>
  <c r="E16" i="50"/>
  <c r="E51" i="50" s="1"/>
  <c r="B52" i="51"/>
  <c r="B50" i="53"/>
  <c r="J46" i="32"/>
  <c r="J40" i="32" s="1"/>
  <c r="G13" i="19"/>
  <c r="G80" i="19" s="1"/>
  <c r="J37" i="36"/>
  <c r="J36" i="36" s="1"/>
  <c r="J32" i="36" s="1"/>
  <c r="N43" i="51"/>
  <c r="N39" i="51" s="1"/>
  <c r="N52" i="51" s="1"/>
  <c r="C32" i="21" s="1"/>
  <c r="N48" i="55"/>
  <c r="N44" i="55" s="1"/>
  <c r="N55" i="55" s="1"/>
  <c r="C45" i="21" s="1"/>
  <c r="N42" i="73"/>
  <c r="N38" i="73" s="1"/>
  <c r="N51" i="73" s="1"/>
  <c r="C17" i="21" s="1"/>
  <c r="B31" i="11"/>
  <c r="B16" i="11" s="1"/>
  <c r="E59" i="11"/>
  <c r="E74" i="11"/>
  <c r="B75" i="11"/>
  <c r="B49" i="8"/>
  <c r="J45" i="27"/>
  <c r="J41" i="27" s="1"/>
  <c r="J55" i="27" s="1"/>
  <c r="K45" i="27"/>
  <c r="K41" i="27" s="1"/>
  <c r="K55" i="27" s="1"/>
  <c r="G45" i="27"/>
  <c r="G41" i="27" s="1"/>
  <c r="G55" i="27" s="1"/>
  <c r="E45" i="27"/>
  <c r="E41" i="27" s="1"/>
  <c r="E55" i="27" s="1"/>
  <c r="M45" i="27"/>
  <c r="M41" i="27" s="1"/>
  <c r="M55" i="27" s="1"/>
  <c r="I45" i="27"/>
  <c r="I41" i="27" s="1"/>
  <c r="I55" i="27" s="1"/>
  <c r="C34" i="22"/>
  <c r="D17" i="155"/>
  <c r="B52" i="11"/>
  <c r="C42" i="11"/>
  <c r="B42" i="8"/>
  <c r="D37" i="7"/>
  <c r="C46" i="11"/>
  <c r="B46" i="8"/>
  <c r="D41" i="7"/>
  <c r="E41" i="7"/>
  <c r="C47" i="11"/>
  <c r="E42" i="7"/>
  <c r="C53" i="11"/>
  <c r="B53" i="8"/>
  <c r="B52" i="8" s="1"/>
  <c r="C57" i="11"/>
  <c r="D52" i="7"/>
  <c r="B57" i="8"/>
  <c r="C58" i="11"/>
  <c r="E53" i="7"/>
  <c r="D53" i="7"/>
  <c r="C69" i="11"/>
  <c r="E64" i="7"/>
  <c r="D64" i="7"/>
  <c r="C73" i="11"/>
  <c r="C67" i="7"/>
  <c r="D68" i="7"/>
  <c r="E48" i="7"/>
  <c r="B47" i="8"/>
  <c r="D42" i="7"/>
  <c r="B58" i="8"/>
  <c r="E37" i="7"/>
  <c r="D48" i="7"/>
  <c r="K18" i="19"/>
  <c r="D21" i="11"/>
  <c r="F21" i="11" s="1"/>
  <c r="E21" i="11"/>
  <c r="C23" i="11"/>
  <c r="D19" i="7"/>
  <c r="E19" i="7"/>
  <c r="C30" i="11"/>
  <c r="D30" i="11" s="1"/>
  <c r="F30" i="11" s="1"/>
  <c r="E25" i="7"/>
  <c r="B30" i="8"/>
  <c r="B26" i="8" s="1"/>
  <c r="C39" i="11"/>
  <c r="E34" i="7"/>
  <c r="C36" i="11"/>
  <c r="E36" i="11" s="1"/>
  <c r="E31" i="7"/>
  <c r="D31" i="7"/>
  <c r="C44" i="11"/>
  <c r="B44" i="8"/>
  <c r="C43" i="11"/>
  <c r="B43" i="8"/>
  <c r="E38" i="7"/>
  <c r="C54" i="11"/>
  <c r="D49" i="7"/>
  <c r="C64" i="11"/>
  <c r="D59" i="7"/>
  <c r="B64" i="8"/>
  <c r="C66" i="11"/>
  <c r="E61" i="7"/>
  <c r="B66" i="8"/>
  <c r="C63" i="11"/>
  <c r="B63" i="8"/>
  <c r="E58" i="7"/>
  <c r="D58" i="7"/>
  <c r="C76" i="11"/>
  <c r="D71" i="7"/>
  <c r="B76" i="8"/>
  <c r="B75" i="8" s="1"/>
  <c r="C65" i="11"/>
  <c r="B65" i="8"/>
  <c r="C61" i="11"/>
  <c r="D56" i="7"/>
  <c r="C37" i="11"/>
  <c r="E32" i="7"/>
  <c r="C18" i="11"/>
  <c r="C13" i="7"/>
  <c r="E14" i="7"/>
  <c r="C19" i="11"/>
  <c r="E15" i="7"/>
  <c r="D15" i="7"/>
  <c r="C29" i="11"/>
  <c r="D29" i="11" s="1"/>
  <c r="F29" i="11" s="1"/>
  <c r="D24" i="7"/>
  <c r="B55" i="11"/>
  <c r="B62" i="11"/>
  <c r="E48" i="11"/>
  <c r="C35" i="7"/>
  <c r="D35" i="7" s="1"/>
  <c r="D71" i="11"/>
  <c r="F71" i="11" s="1"/>
  <c r="D78" i="11"/>
  <c r="F78" i="11" s="1"/>
  <c r="K11" i="10"/>
  <c r="K73" i="10" s="1"/>
  <c r="E45" i="10"/>
  <c r="H11" i="10"/>
  <c r="N19" i="10"/>
  <c r="N70" i="10"/>
  <c r="N30" i="10"/>
  <c r="N52" i="10"/>
  <c r="N55" i="10"/>
  <c r="N72" i="10"/>
  <c r="N26" i="10"/>
  <c r="N32" i="10"/>
  <c r="N53" i="10"/>
  <c r="N47" i="10"/>
  <c r="N65" i="10"/>
  <c r="N60" i="10"/>
  <c r="N56" i="10" s="1"/>
  <c r="N64" i="10"/>
  <c r="N61" i="10" s="1"/>
  <c r="N67" i="10"/>
  <c r="N66" i="10" s="1"/>
  <c r="N21" i="10"/>
  <c r="N20" i="10" s="1"/>
  <c r="N15" i="10"/>
  <c r="N69" i="10"/>
  <c r="N13" i="10"/>
  <c r="N12" i="10" s="1"/>
  <c r="N38" i="10"/>
  <c r="N43" i="10"/>
  <c r="N27" i="10"/>
  <c r="N48" i="10"/>
  <c r="N41" i="10"/>
  <c r="N36" i="10"/>
  <c r="N35" i="10"/>
  <c r="G24" i="10"/>
  <c r="G63" i="10"/>
  <c r="G53" i="10"/>
  <c r="G54" i="10"/>
  <c r="G62" i="10"/>
  <c r="G61" i="10" s="1"/>
  <c r="G71" i="10"/>
  <c r="G28" i="10"/>
  <c r="G35" i="10"/>
  <c r="G41" i="10"/>
  <c r="G55" i="10"/>
  <c r="G70" i="10"/>
  <c r="G59" i="10"/>
  <c r="G50" i="10"/>
  <c r="G49" i="10" s="1"/>
  <c r="G45" i="10" s="1"/>
  <c r="G58" i="10"/>
  <c r="G56" i="10" s="1"/>
  <c r="G72" i="10"/>
  <c r="G33" i="10"/>
  <c r="G32" i="10"/>
  <c r="G38" i="10"/>
  <c r="G23" i="10"/>
  <c r="G20" i="10" s="1"/>
  <c r="G14" i="10"/>
  <c r="G12" i="10" s="1"/>
  <c r="G43" i="10"/>
  <c r="G26" i="10"/>
  <c r="G29" i="10"/>
  <c r="G40" i="10"/>
  <c r="L31" i="10"/>
  <c r="L13" i="10"/>
  <c r="L67" i="10"/>
  <c r="L28" i="10"/>
  <c r="L32" i="10"/>
  <c r="L16" i="10"/>
  <c r="L27" i="10"/>
  <c r="L18" i="10"/>
  <c r="L24" i="10"/>
  <c r="L43" i="10"/>
  <c r="L54" i="10"/>
  <c r="L59" i="10"/>
  <c r="L68" i="10"/>
  <c r="L52" i="10"/>
  <c r="L55" i="10"/>
  <c r="L47" i="10"/>
  <c r="L46" i="10" s="1"/>
  <c r="L72" i="10"/>
  <c r="L69" i="10" s="1"/>
  <c r="L58" i="10"/>
  <c r="L56" i="10" s="1"/>
  <c r="L65" i="10"/>
  <c r="L61" i="10" s="1"/>
  <c r="L23" i="10"/>
  <c r="L36" i="10"/>
  <c r="L34" i="10" s="1"/>
  <c r="L22" i="10"/>
  <c r="L29" i="10"/>
  <c r="L38" i="10"/>
  <c r="F33" i="10"/>
  <c r="F36" i="10"/>
  <c r="F24" i="10"/>
  <c r="F62" i="10"/>
  <c r="F71" i="10"/>
  <c r="F52" i="10"/>
  <c r="F70" i="10"/>
  <c r="F32" i="10"/>
  <c r="F57" i="10"/>
  <c r="F30" i="10"/>
  <c r="F41" i="10"/>
  <c r="M39" i="10"/>
  <c r="M36" i="10"/>
  <c r="M44" i="10"/>
  <c r="M41" i="10"/>
  <c r="M38" i="10"/>
  <c r="M29" i="10"/>
  <c r="M25" i="10"/>
  <c r="M22" i="10"/>
  <c r="M65" i="10"/>
  <c r="M55" i="10"/>
  <c r="M14" i="10"/>
  <c r="M64" i="10"/>
  <c r="M54" i="10"/>
  <c r="M28" i="10"/>
  <c r="M19" i="10"/>
  <c r="M47" i="10"/>
  <c r="M50" i="10"/>
  <c r="M59" i="10"/>
  <c r="M27" i="10"/>
  <c r="M16" i="10"/>
  <c r="M58" i="10"/>
  <c r="M48" i="10"/>
  <c r="M31" i="10"/>
  <c r="M15" i="10"/>
  <c r="M67" i="10"/>
  <c r="E71" i="11"/>
  <c r="D48" i="11"/>
  <c r="F48" i="11" s="1"/>
  <c r="K19" i="19"/>
  <c r="D45" i="11"/>
  <c r="F45" i="11" s="1"/>
  <c r="F68" i="10"/>
  <c r="F29" i="10"/>
  <c r="F19" i="10"/>
  <c r="F39" i="10"/>
  <c r="F53" i="10"/>
  <c r="F35" i="10"/>
  <c r="F72" i="10"/>
  <c r="F17" i="10"/>
  <c r="F40" i="10"/>
  <c r="F58" i="10"/>
  <c r="F14" i="10"/>
  <c r="F37" i="10"/>
  <c r="F64" i="10"/>
  <c r="F48" i="10"/>
  <c r="F42" i="10"/>
  <c r="F16" i="10"/>
  <c r="F15" i="10"/>
  <c r="F65" i="10"/>
  <c r="F47" i="10"/>
  <c r="F46" i="10" s="1"/>
  <c r="F67" i="10"/>
  <c r="F22" i="10"/>
  <c r="F20" i="10" s="1"/>
  <c r="F27" i="10"/>
  <c r="F51" i="10"/>
  <c r="F49" i="10" s="1"/>
  <c r="F18" i="10"/>
  <c r="F43" i="10"/>
  <c r="F59" i="10"/>
  <c r="B20" i="10"/>
  <c r="B11" i="10" s="1"/>
  <c r="B73" i="10" s="1"/>
  <c r="D20" i="11"/>
  <c r="F20" i="11" s="1"/>
  <c r="K21" i="19"/>
  <c r="E24" i="11"/>
  <c r="D24" i="11"/>
  <c r="F24" i="11" s="1"/>
  <c r="D34" i="11"/>
  <c r="F34" i="11" s="1"/>
  <c r="E34" i="11"/>
  <c r="E35" i="7"/>
  <c r="D60" i="11"/>
  <c r="F60" i="11" s="1"/>
  <c r="E60" i="11"/>
  <c r="D70" i="11"/>
  <c r="F70" i="11" s="1"/>
  <c r="E70" i="11"/>
  <c r="D27" i="11"/>
  <c r="F27" i="11" s="1"/>
  <c r="E27" i="11"/>
  <c r="C26" i="11"/>
  <c r="D56" i="11"/>
  <c r="F56" i="11" s="1"/>
  <c r="E56" i="11"/>
  <c r="D72" i="9"/>
  <c r="K52" i="19"/>
  <c r="K48" i="19" s="1"/>
  <c r="J37" i="10"/>
  <c r="J35" i="10"/>
  <c r="J42" i="10"/>
  <c r="J22" i="10"/>
  <c r="J58" i="10"/>
  <c r="J33" i="10"/>
  <c r="J59" i="10"/>
  <c r="J62" i="10"/>
  <c r="J19" i="10"/>
  <c r="J67" i="10"/>
  <c r="J64" i="10"/>
  <c r="J31" i="10"/>
  <c r="J65" i="10"/>
  <c r="J43" i="10"/>
  <c r="J40" i="10"/>
  <c r="J71" i="10"/>
  <c r="J68" i="10"/>
  <c r="J52" i="10"/>
  <c r="J14" i="10"/>
  <c r="J17" i="10"/>
  <c r="J15" i="10"/>
  <c r="J21" i="10"/>
  <c r="J51" i="10"/>
  <c r="J24" i="10"/>
  <c r="D36" i="11"/>
  <c r="F36" i="11" s="1"/>
  <c r="C72" i="11"/>
  <c r="C68" i="11"/>
  <c r="D63" i="7"/>
  <c r="B68" i="8"/>
  <c r="C62" i="7"/>
  <c r="E63" i="7"/>
  <c r="C77" i="11"/>
  <c r="E72" i="7"/>
  <c r="C70" i="7"/>
  <c r="D72" i="7"/>
  <c r="B55" i="8"/>
  <c r="D34" i="7"/>
  <c r="E28" i="7"/>
  <c r="B69" i="8"/>
  <c r="E66" i="7"/>
  <c r="B73" i="8"/>
  <c r="B72" i="8" s="1"/>
  <c r="D69" i="7"/>
  <c r="D61" i="7"/>
  <c r="B45" i="8"/>
  <c r="D33" i="7"/>
  <c r="D27" i="7"/>
  <c r="D32" i="7"/>
  <c r="C50" i="7"/>
  <c r="C41" i="11"/>
  <c r="B50" i="8"/>
  <c r="C30" i="7"/>
  <c r="C57" i="7"/>
  <c r="C47" i="7"/>
  <c r="C21" i="7"/>
  <c r="F28" i="11"/>
  <c r="J58" i="42" l="1"/>
  <c r="J57" i="64"/>
  <c r="C17" i="11"/>
  <c r="C62" i="11"/>
  <c r="C55" i="11"/>
  <c r="J35" i="74"/>
  <c r="J51" i="74" s="1"/>
  <c r="J52" i="46"/>
  <c r="J48" i="36"/>
  <c r="J62" i="32"/>
  <c r="E20" i="21"/>
  <c r="D20" i="21"/>
  <c r="F12" i="10"/>
  <c r="F25" i="10"/>
  <c r="B45" i="27"/>
  <c r="B41" i="27" s="1"/>
  <c r="B55" i="27" s="1"/>
  <c r="N47" i="27"/>
  <c r="J39" i="28" s="1"/>
  <c r="F45" i="27"/>
  <c r="F41" i="27" s="1"/>
  <c r="F55" i="27" s="1"/>
  <c r="D17" i="21"/>
  <c r="E17" i="21"/>
  <c r="E32" i="21"/>
  <c r="D32" i="21"/>
  <c r="M40" i="10"/>
  <c r="M35" i="10"/>
  <c r="M23" i="10"/>
  <c r="M71" i="10"/>
  <c r="M30" i="10"/>
  <c r="M60" i="10"/>
  <c r="M33" i="10"/>
  <c r="M62" i="10"/>
  <c r="M61" i="10" s="1"/>
  <c r="M53" i="10"/>
  <c r="M68" i="10"/>
  <c r="M66" i="10" s="1"/>
  <c r="M26" i="10"/>
  <c r="M70" i="10"/>
  <c r="M57" i="10"/>
  <c r="M56" i="10" s="1"/>
  <c r="M43" i="10"/>
  <c r="M37" i="10"/>
  <c r="M34" i="10" s="1"/>
  <c r="M72" i="10"/>
  <c r="M51" i="10"/>
  <c r="M18" i="10"/>
  <c r="M13" i="10"/>
  <c r="M63" i="10"/>
  <c r="M32" i="10"/>
  <c r="M17" i="10"/>
  <c r="M21" i="10"/>
  <c r="M20" i="10" s="1"/>
  <c r="M42" i="10"/>
  <c r="M24" i="10"/>
  <c r="M52" i="10"/>
  <c r="E45" i="22"/>
  <c r="D45" i="22"/>
  <c r="J56" i="58"/>
  <c r="C25" i="10"/>
  <c r="C11" i="10" s="1"/>
  <c r="C73" i="10" s="1"/>
  <c r="C49" i="10"/>
  <c r="C45" i="10" s="1"/>
  <c r="E33" i="155"/>
  <c r="C33" i="22"/>
  <c r="E34" i="22"/>
  <c r="E33" i="22" s="1"/>
  <c r="D34" i="22"/>
  <c r="D33" i="22" s="1"/>
  <c r="C45" i="27"/>
  <c r="C41" i="27" s="1"/>
  <c r="C55" i="27" s="1"/>
  <c r="N46" i="27"/>
  <c r="E45" i="21"/>
  <c r="D45" i="21"/>
  <c r="J41" i="10"/>
  <c r="J29" i="10"/>
  <c r="J50" i="10"/>
  <c r="J49" i="10" s="1"/>
  <c r="J32" i="10"/>
  <c r="J48" i="10"/>
  <c r="J16" i="10"/>
  <c r="J39" i="10"/>
  <c r="J44" i="10"/>
  <c r="J63" i="10"/>
  <c r="J70" i="10"/>
  <c r="J69" i="10" s="1"/>
  <c r="J53" i="10"/>
  <c r="J60" i="10"/>
  <c r="J47" i="10"/>
  <c r="J46" i="10" s="1"/>
  <c r="J54" i="10"/>
  <c r="J23" i="10"/>
  <c r="J28" i="10"/>
  <c r="J26" i="10"/>
  <c r="J25" i="10" s="1"/>
  <c r="J13" i="10"/>
  <c r="J12" i="10" s="1"/>
  <c r="J38" i="10"/>
  <c r="J72" i="10"/>
  <c r="J18" i="10"/>
  <c r="J30" i="10"/>
  <c r="J27" i="10"/>
  <c r="J36" i="10"/>
  <c r="J55" i="10"/>
  <c r="J57" i="10"/>
  <c r="J56" i="10" s="1"/>
  <c r="I43" i="10"/>
  <c r="I40" i="10"/>
  <c r="I22" i="10"/>
  <c r="I38" i="10"/>
  <c r="I71" i="10"/>
  <c r="I64" i="10"/>
  <c r="I51" i="10"/>
  <c r="I27" i="10"/>
  <c r="I21" i="10"/>
  <c r="I72" i="10"/>
  <c r="I47" i="10"/>
  <c r="I13" i="10"/>
  <c r="I52" i="10"/>
  <c r="I14" i="10"/>
  <c r="I35" i="10"/>
  <c r="I23" i="10"/>
  <c r="I62" i="10"/>
  <c r="I53" i="10"/>
  <c r="I30" i="10"/>
  <c r="I15" i="10"/>
  <c r="I63" i="10"/>
  <c r="I31" i="10"/>
  <c r="I68" i="10"/>
  <c r="I50" i="10"/>
  <c r="I18" i="10"/>
  <c r="I36" i="10"/>
  <c r="I41" i="10"/>
  <c r="I70" i="10"/>
  <c r="I69" i="10" s="1"/>
  <c r="I55" i="10"/>
  <c r="I17" i="10"/>
  <c r="I24" i="10"/>
  <c r="I28" i="10"/>
  <c r="I42" i="10"/>
  <c r="I60" i="10"/>
  <c r="I26" i="10"/>
  <c r="I54" i="10"/>
  <c r="I57" i="10"/>
  <c r="I39" i="10"/>
  <c r="I44" i="10"/>
  <c r="I59" i="10"/>
  <c r="I32" i="10"/>
  <c r="I65" i="10"/>
  <c r="I37" i="10"/>
  <c r="I48" i="10"/>
  <c r="I19" i="10"/>
  <c r="I33" i="10"/>
  <c r="I29" i="10"/>
  <c r="I58" i="10"/>
  <c r="I67" i="10"/>
  <c r="I66" i="10" s="1"/>
  <c r="I16" i="10"/>
  <c r="I12" i="10" s="1"/>
  <c r="E41" i="22"/>
  <c r="D41" i="22"/>
  <c r="C69" i="22"/>
  <c r="H45" i="10"/>
  <c r="H73" i="10" s="1"/>
  <c r="E11" i="10"/>
  <c r="E73" i="10" s="1"/>
  <c r="B67" i="8"/>
  <c r="B40" i="8"/>
  <c r="B51" i="11"/>
  <c r="B79" i="11" s="1"/>
  <c r="K15" i="19"/>
  <c r="E18" i="11"/>
  <c r="D18" i="11"/>
  <c r="F18" i="11" s="1"/>
  <c r="D37" i="11"/>
  <c r="F37" i="11" s="1"/>
  <c r="E37" i="11"/>
  <c r="D61" i="11"/>
  <c r="F61" i="11" s="1"/>
  <c r="E61" i="11"/>
  <c r="E65" i="11"/>
  <c r="D65" i="11"/>
  <c r="F65" i="11" s="1"/>
  <c r="B62" i="8"/>
  <c r="D66" i="11"/>
  <c r="F66" i="11" s="1"/>
  <c r="E66" i="11"/>
  <c r="D43" i="11"/>
  <c r="F43" i="11" s="1"/>
  <c r="E43" i="11"/>
  <c r="E44" i="11"/>
  <c r="D44" i="11"/>
  <c r="F44" i="11" s="1"/>
  <c r="D73" i="11"/>
  <c r="F73" i="11" s="1"/>
  <c r="E73" i="11"/>
  <c r="D58" i="11"/>
  <c r="F58" i="11" s="1"/>
  <c r="E58" i="11"/>
  <c r="E42" i="11"/>
  <c r="D42" i="11"/>
  <c r="F42" i="11" s="1"/>
  <c r="K16" i="19"/>
  <c r="E19" i="11"/>
  <c r="D19" i="11"/>
  <c r="F19" i="11" s="1"/>
  <c r="E13" i="7"/>
  <c r="D13" i="7"/>
  <c r="D76" i="11"/>
  <c r="F76" i="11" s="1"/>
  <c r="E76" i="11"/>
  <c r="E63" i="11"/>
  <c r="D63" i="11"/>
  <c r="F63" i="11" s="1"/>
  <c r="E64" i="11"/>
  <c r="D64" i="11"/>
  <c r="F64" i="11" s="1"/>
  <c r="D54" i="11"/>
  <c r="F54" i="11" s="1"/>
  <c r="E54" i="11"/>
  <c r="E39" i="11"/>
  <c r="D39" i="11"/>
  <c r="F39" i="11" s="1"/>
  <c r="K20" i="19"/>
  <c r="E23" i="11"/>
  <c r="D23" i="11"/>
  <c r="F23" i="11" s="1"/>
  <c r="D67" i="7"/>
  <c r="E67" i="7"/>
  <c r="D69" i="11"/>
  <c r="F69" i="11" s="1"/>
  <c r="E69" i="11"/>
  <c r="E57" i="11"/>
  <c r="D57" i="11"/>
  <c r="F57" i="11" s="1"/>
  <c r="E53" i="11"/>
  <c r="C52" i="11"/>
  <c r="E47" i="11"/>
  <c r="D47" i="11"/>
  <c r="F47" i="11" s="1"/>
  <c r="E46" i="11"/>
  <c r="D46" i="11"/>
  <c r="F46" i="11" s="1"/>
  <c r="F11" i="10"/>
  <c r="C46" i="7"/>
  <c r="E47" i="7"/>
  <c r="D47" i="7"/>
  <c r="C40" i="11"/>
  <c r="E41" i="11"/>
  <c r="D41" i="11"/>
  <c r="F41" i="11" s="1"/>
  <c r="C67" i="11"/>
  <c r="D68" i="11"/>
  <c r="F68" i="11" s="1"/>
  <c r="E68" i="11"/>
  <c r="E62" i="11"/>
  <c r="D62" i="11"/>
  <c r="F62" i="11" s="1"/>
  <c r="D67" i="10"/>
  <c r="D54" i="10"/>
  <c r="D36" i="10"/>
  <c r="D44" i="10"/>
  <c r="D33" i="10"/>
  <c r="D16" i="10"/>
  <c r="D63" i="10"/>
  <c r="D55" i="10"/>
  <c r="D47" i="10"/>
  <c r="D43" i="10"/>
  <c r="D32" i="10"/>
  <c r="D15" i="10"/>
  <c r="D56" i="10"/>
  <c r="D64" i="10"/>
  <c r="D58" i="10"/>
  <c r="D38" i="10"/>
  <c r="D27" i="10"/>
  <c r="D22" i="10"/>
  <c r="D13" i="10"/>
  <c r="D14" i="10"/>
  <c r="D37" i="10"/>
  <c r="D62" i="10"/>
  <c r="D40" i="10"/>
  <c r="D24" i="10"/>
  <c r="D51" i="10"/>
  <c r="D39" i="10"/>
  <c r="D23" i="10"/>
  <c r="D70" i="10"/>
  <c r="D48" i="10"/>
  <c r="D31" i="10"/>
  <c r="D18" i="10"/>
  <c r="D65" i="10"/>
  <c r="D57" i="10"/>
  <c r="D41" i="10"/>
  <c r="D30" i="10"/>
  <c r="D21" i="10"/>
  <c r="D68" i="10"/>
  <c r="D71" i="10"/>
  <c r="D60" i="10"/>
  <c r="D29" i="10"/>
  <c r="D59" i="10"/>
  <c r="D28" i="10"/>
  <c r="D19" i="10"/>
  <c r="D52" i="10"/>
  <c r="D42" i="10"/>
  <c r="D72" i="10"/>
  <c r="D53" i="10"/>
  <c r="D50" i="10"/>
  <c r="D35" i="10"/>
  <c r="D34" i="10" s="1"/>
  <c r="D26" i="10"/>
  <c r="D17" i="10"/>
  <c r="D17" i="11"/>
  <c r="F17" i="11" s="1"/>
  <c r="E17" i="11"/>
  <c r="M46" i="10"/>
  <c r="F61" i="10"/>
  <c r="L25" i="10"/>
  <c r="L66" i="10"/>
  <c r="G69" i="10"/>
  <c r="N46" i="10"/>
  <c r="N49" i="10"/>
  <c r="D30" i="7"/>
  <c r="C35" i="11"/>
  <c r="B35" i="8"/>
  <c r="B31" i="8" s="1"/>
  <c r="B17" i="8" s="1"/>
  <c r="E50" i="7"/>
  <c r="D50" i="7"/>
  <c r="E21" i="7"/>
  <c r="D21" i="7"/>
  <c r="E57" i="7"/>
  <c r="D57" i="7"/>
  <c r="C26" i="7"/>
  <c r="D70" i="7"/>
  <c r="E70" i="7"/>
  <c r="E77" i="11"/>
  <c r="D77" i="11"/>
  <c r="F77" i="11" s="1"/>
  <c r="D62" i="7"/>
  <c r="E62" i="7"/>
  <c r="C75" i="11"/>
  <c r="D72" i="11"/>
  <c r="F72" i="11" s="1"/>
  <c r="E72" i="11"/>
  <c r="J20" i="10"/>
  <c r="J66" i="10"/>
  <c r="J61" i="10"/>
  <c r="J34" i="10"/>
  <c r="E55" i="11"/>
  <c r="D55" i="11"/>
  <c r="E26" i="11"/>
  <c r="D26" i="11"/>
  <c r="F26" i="11" s="1"/>
  <c r="C12" i="7"/>
  <c r="F66" i="10"/>
  <c r="F34" i="10"/>
  <c r="M49" i="10"/>
  <c r="M12" i="10"/>
  <c r="F56" i="10"/>
  <c r="F45" i="10" s="1"/>
  <c r="F69" i="10"/>
  <c r="L20" i="10"/>
  <c r="L49" i="10"/>
  <c r="L45" i="10" s="1"/>
  <c r="L12" i="10"/>
  <c r="G25" i="10"/>
  <c r="G11" i="10" s="1"/>
  <c r="G34" i="10"/>
  <c r="N34" i="10"/>
  <c r="N25" i="10"/>
  <c r="N11" i="10" s="1"/>
  <c r="C51" i="11" l="1"/>
  <c r="E51" i="11" s="1"/>
  <c r="L73" i="10"/>
  <c r="I34" i="10"/>
  <c r="I49" i="10"/>
  <c r="L11" i="10"/>
  <c r="M11" i="10"/>
  <c r="J45" i="10"/>
  <c r="J11" i="10"/>
  <c r="D25" i="10"/>
  <c r="D49" i="10"/>
  <c r="D20" i="10"/>
  <c r="K14" i="19"/>
  <c r="K13" i="19" s="1"/>
  <c r="K80" i="19" s="1"/>
  <c r="D69" i="22"/>
  <c r="E69" i="22"/>
  <c r="I56" i="10"/>
  <c r="I25" i="10"/>
  <c r="I20" i="10"/>
  <c r="I11" i="10" s="1"/>
  <c r="I61" i="10"/>
  <c r="I46" i="10"/>
  <c r="J38" i="28"/>
  <c r="J37" i="28" s="1"/>
  <c r="J33" i="28" s="1"/>
  <c r="J51" i="28" s="1"/>
  <c r="N45" i="27"/>
  <c r="N41" i="27" s="1"/>
  <c r="N55" i="27" s="1"/>
  <c r="C26" i="21" s="1"/>
  <c r="C48" i="21" s="1"/>
  <c r="M69" i="10"/>
  <c r="E52" i="11"/>
  <c r="D52" i="11"/>
  <c r="F52" i="11" s="1"/>
  <c r="B51" i="8"/>
  <c r="B79" i="8" s="1"/>
  <c r="C51" i="8" s="1"/>
  <c r="J73" i="10"/>
  <c r="F55" i="11"/>
  <c r="D53" i="11"/>
  <c r="F53" i="11" s="1"/>
  <c r="E75" i="11"/>
  <c r="D75" i="11"/>
  <c r="F75" i="11" s="1"/>
  <c r="E26" i="7"/>
  <c r="D26" i="7"/>
  <c r="D35" i="11"/>
  <c r="F35" i="11" s="1"/>
  <c r="E35" i="11"/>
  <c r="C31" i="11"/>
  <c r="M45" i="10"/>
  <c r="M73" i="10" s="1"/>
  <c r="D69" i="10"/>
  <c r="D61" i="10"/>
  <c r="D67" i="11"/>
  <c r="F67" i="11" s="1"/>
  <c r="E67" i="11"/>
  <c r="D46" i="7"/>
  <c r="E46" i="7"/>
  <c r="F73" i="10"/>
  <c r="D12" i="7"/>
  <c r="E12" i="7"/>
  <c r="C74" i="7"/>
  <c r="E74" i="7" s="1"/>
  <c r="N45" i="10"/>
  <c r="N73" i="10" s="1"/>
  <c r="G73" i="10"/>
  <c r="D12" i="10"/>
  <c r="D11" i="10" s="1"/>
  <c r="D46" i="10"/>
  <c r="D66" i="10"/>
  <c r="D51" i="11"/>
  <c r="F51" i="11" s="1"/>
  <c r="E40" i="11"/>
  <c r="D40" i="11"/>
  <c r="F40" i="11" s="1"/>
  <c r="C46" i="8"/>
  <c r="C65" i="8"/>
  <c r="C54" i="8"/>
  <c r="C74" i="8"/>
  <c r="C58" i="8"/>
  <c r="C38" i="8"/>
  <c r="C37" i="8"/>
  <c r="C70" i="8"/>
  <c r="C49" i="8"/>
  <c r="C28" i="8"/>
  <c r="C61" i="8"/>
  <c r="C73" i="8"/>
  <c r="C52" i="8"/>
  <c r="C18" i="8"/>
  <c r="C76" i="8"/>
  <c r="C44" i="8"/>
  <c r="C60" i="8"/>
  <c r="C41" i="8"/>
  <c r="C56" i="8"/>
  <c r="C71" i="8"/>
  <c r="C47" i="8"/>
  <c r="C78" i="8"/>
  <c r="C21" i="8"/>
  <c r="C19" i="8"/>
  <c r="C25" i="8"/>
  <c r="C33" i="8"/>
  <c r="C35" i="8"/>
  <c r="C77" i="8"/>
  <c r="C59" i="8"/>
  <c r="C68" i="8"/>
  <c r="C42" i="8"/>
  <c r="C66" i="8"/>
  <c r="C43" i="8"/>
  <c r="C67" i="8"/>
  <c r="C24" i="8"/>
  <c r="C26" i="8"/>
  <c r="C72" i="8"/>
  <c r="C62" i="8"/>
  <c r="C17" i="8"/>
  <c r="C55" i="8"/>
  <c r="C75" i="8"/>
  <c r="C40" i="8" l="1"/>
  <c r="C22" i="8"/>
  <c r="C48" i="8"/>
  <c r="C39" i="8"/>
  <c r="C53" i="8"/>
  <c r="C27" i="8"/>
  <c r="C79" i="8"/>
  <c r="C29" i="8"/>
  <c r="C32" i="8"/>
  <c r="C20" i="8"/>
  <c r="C69" i="8"/>
  <c r="C30" i="8"/>
  <c r="C64" i="8"/>
  <c r="C57" i="8"/>
  <c r="C31" i="8"/>
  <c r="C36" i="8"/>
  <c r="C23" i="8"/>
  <c r="C45" i="8"/>
  <c r="C50" i="8"/>
  <c r="C34" i="8"/>
  <c r="C63" i="8"/>
  <c r="D74" i="7"/>
  <c r="D45" i="10"/>
  <c r="D26" i="21"/>
  <c r="E26" i="21"/>
  <c r="I45" i="10"/>
  <c r="I73" i="10" s="1"/>
  <c r="D73" i="10"/>
  <c r="D31" i="11"/>
  <c r="F31" i="11" s="1"/>
  <c r="E31" i="11"/>
  <c r="C16" i="11"/>
  <c r="D48" i="21" l="1"/>
  <c r="K43" i="168"/>
  <c r="K33" i="168"/>
  <c r="K27" i="168"/>
  <c r="K30" i="168"/>
  <c r="K49" i="168"/>
  <c r="K31" i="168"/>
  <c r="K45" i="168"/>
  <c r="K34" i="168"/>
  <c r="E48" i="21"/>
  <c r="K25" i="168"/>
  <c r="K26" i="168"/>
  <c r="K50" i="168"/>
  <c r="K44" i="168"/>
  <c r="K41" i="168"/>
  <c r="K37" i="168"/>
  <c r="K28" i="168"/>
  <c r="K39" i="168"/>
  <c r="K21" i="168"/>
  <c r="K47" i="168"/>
  <c r="K23" i="168"/>
  <c r="K20" i="168"/>
  <c r="K38" i="168"/>
  <c r="K36" i="168"/>
  <c r="K46" i="168"/>
  <c r="K32" i="168"/>
  <c r="K42" i="168"/>
  <c r="K40" i="168"/>
  <c r="K22" i="168"/>
  <c r="K19" i="168"/>
  <c r="K35" i="168"/>
  <c r="K48" i="168"/>
  <c r="K29" i="168"/>
  <c r="D16" i="11"/>
  <c r="F16" i="11" s="1"/>
  <c r="E16" i="11"/>
  <c r="C79" i="11"/>
  <c r="K51" i="168" l="1"/>
  <c r="E79" i="11"/>
  <c r="D79" i="11"/>
  <c r="F79" i="11" s="1"/>
</calcChain>
</file>

<file path=xl/sharedStrings.xml><?xml version="1.0" encoding="utf-8"?>
<sst xmlns="http://schemas.openxmlformats.org/spreadsheetml/2006/main" count="9816" uniqueCount="2211">
  <si>
    <t>PRIMERA PARTE</t>
  </si>
  <si>
    <t>SEGUNDA PARTE</t>
  </si>
  <si>
    <t xml:space="preserve">     -Pago Impuesto de Casinos.</t>
  </si>
  <si>
    <t xml:space="preserve">     -Pago Impuesto de Tragamonedas</t>
  </si>
  <si>
    <t>a/ Cifras preliminares sujetas a revisión, generadas el 6 de enero de 2011</t>
  </si>
  <si>
    <t>RECAUDACION EN MONEDA EXTRANJERA, POR MESES, SEGÚN IMPUESTOS, 2010</t>
  </si>
  <si>
    <t>VARIACIÓN</t>
  </si>
  <si>
    <t xml:space="preserve"> Impuestos Sobre los Ingresos de las Empresas</t>
  </si>
  <si>
    <t xml:space="preserve"> Impuestos Sobre el Uso de Bienes y Licencias</t>
  </si>
  <si>
    <t xml:space="preserve">Puerto Plata </t>
  </si>
  <si>
    <t xml:space="preserve">Samaná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</si>
  <si>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</si>
  <si>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</si>
  <si>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</si>
  <si>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</si>
  <si>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</si>
  <si>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</si>
  <si>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</si>
  <si>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2.13</t>
  </si>
  <si>
    <t>CUADRO 2.14</t>
  </si>
  <si>
    <t>CUADRO 2.15</t>
  </si>
  <si>
    <t>CUADRO 2.16</t>
  </si>
  <si>
    <t>CUADRO 2.17</t>
  </si>
  <si>
    <t>CUADRO 2.18</t>
  </si>
  <si>
    <t>CUADRO 2.19</t>
  </si>
  <si>
    <t>CUADRO 2.20</t>
  </si>
  <si>
    <t>CUADRO 2.21</t>
  </si>
  <si>
    <t>CUADRO 2.22</t>
  </si>
  <si>
    <t>CUADRO 2.23</t>
  </si>
  <si>
    <t>CUADRO 2.24</t>
  </si>
  <si>
    <t>CUADRO 2.25</t>
  </si>
  <si>
    <t>CUADRO 2.26</t>
  </si>
  <si>
    <t>CUADRO 2.27</t>
  </si>
  <si>
    <t>CUADRO 2.28</t>
  </si>
  <si>
    <t>CUADRO 2.29</t>
  </si>
  <si>
    <t>CUADRO 2.30</t>
  </si>
  <si>
    <t>CUADRO 2.31</t>
  </si>
  <si>
    <t>CUADRO 2.32</t>
  </si>
  <si>
    <t>CUADRO 2.33</t>
  </si>
  <si>
    <t>CUADRO 2.34</t>
  </si>
  <si>
    <t>CUADRO 2.35</t>
  </si>
  <si>
    <t>CUADRO 2.36</t>
  </si>
  <si>
    <t>CUADRO 2.37</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</si>
  <si>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</si>
  <si>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</si>
  <si>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</si>
  <si>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</si>
  <si>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</si>
  <si>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</si>
  <si>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</si>
  <si>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</si>
  <si>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</si>
  <si>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</si>
  <si>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</si>
  <si>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</si>
  <si>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</si>
  <si>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</si>
  <si>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</si>
  <si>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</si>
  <si>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</si>
  <si>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</si>
  <si>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</si>
  <si>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</si>
  <si>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</si>
  <si>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</si>
  <si>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</si>
  <si>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</si>
  <si>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</si>
  <si>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</si>
  <si>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</si>
  <si>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3.4</t>
  </si>
  <si>
    <t>CUADRO 3.6</t>
  </si>
  <si>
    <t>CUADRO 3.9</t>
  </si>
  <si>
    <t>CUADRO 3.10</t>
  </si>
  <si>
    <t>CUADRO 3.11</t>
  </si>
  <si>
    <t>CUADRO 3.12</t>
  </si>
  <si>
    <t>CUADRO 3.13</t>
  </si>
  <si>
    <t>CUADRO 3.14</t>
  </si>
  <si>
    <t>CUADRO 3.15</t>
  </si>
  <si>
    <t>CUADRO 3.16</t>
  </si>
  <si>
    <t>CUADRO 3.17</t>
  </si>
  <si>
    <t>CUADRO 3.3</t>
  </si>
  <si>
    <t>CUADRO 3.8</t>
  </si>
  <si>
    <t>PRESENTACIÓN</t>
  </si>
  <si>
    <r>
      <t xml:space="preserve">2010 </t>
    </r>
    <r>
      <rPr>
        <b/>
        <vertAlign val="superscript"/>
        <sz val="10"/>
        <color indexed="9"/>
        <rFont val="Trebuchet MS"/>
        <family val="2"/>
      </rPr>
      <t>a/</t>
    </r>
  </si>
  <si>
    <r>
      <t>TOTAL</t>
    </r>
    <r>
      <rPr>
        <b/>
        <vertAlign val="superscript"/>
        <sz val="10"/>
        <color indexed="9"/>
        <rFont val="Trebuchet MS"/>
        <family val="2"/>
      </rPr>
      <t>1/</t>
    </r>
  </si>
  <si>
    <r>
      <t xml:space="preserve">TOTAL </t>
    </r>
    <r>
      <rPr>
        <b/>
        <vertAlign val="superscript"/>
        <sz val="10"/>
        <color indexed="9"/>
        <rFont val="Trebuchet MS"/>
        <family val="2"/>
      </rPr>
      <t>1/</t>
    </r>
  </si>
  <si>
    <r>
      <t>TOTAL</t>
    </r>
    <r>
      <rPr>
        <b/>
        <vertAlign val="superscript"/>
        <sz val="10"/>
        <color indexed="9"/>
        <rFont val="Trebuchet MS"/>
        <family val="2"/>
      </rPr>
      <t xml:space="preserve">1/ </t>
    </r>
  </si>
  <si>
    <r>
      <t>TOTAL</t>
    </r>
    <r>
      <rPr>
        <b/>
        <vertAlign val="superscript"/>
        <sz val="10"/>
        <color indexed="9"/>
        <rFont val="Trebuchet MS"/>
        <family val="2"/>
      </rPr>
      <t xml:space="preserve"> 1/</t>
    </r>
  </si>
  <si>
    <t xml:space="preserve">                  %</t>
  </si>
  <si>
    <t>Impuesto específico sobre Bancas de Apuestas</t>
  </si>
  <si>
    <t xml:space="preserve">Santiago </t>
  </si>
  <si>
    <t>07</t>
  </si>
  <si>
    <t>Retenciones y Retribuciones Complementarias.</t>
  </si>
  <si>
    <t>05</t>
  </si>
  <si>
    <t xml:space="preserve">Retenciones Impuesto sobre la Renta asalariados. </t>
  </si>
  <si>
    <t>ITBIS retenido por las Compañías de Adquirencia.</t>
  </si>
  <si>
    <t>Anticipo Mensual Impuesto Sobre la Renta de Personas Jurídicas.</t>
  </si>
  <si>
    <t xml:space="preserve">Anticipo Mensual Impuesto Sobre la Renta de Personas Físicas y Sucesiones indivisas con                 </t>
  </si>
  <si>
    <t>actividades comerciales e industriales.</t>
  </si>
  <si>
    <t>declaraciones y/o retenciones del ITBIS (Formato 606).</t>
  </si>
  <si>
    <t xml:space="preserve">Información sobre Compras de Bienes y Servicios para contribuyentes que presentan    </t>
  </si>
  <si>
    <t>Impuesto a las Transferencias de Bienes Industrializados y Servicios (ITBIS).</t>
  </si>
  <si>
    <t>ITBIS contribuyentes acogidos al PST basado en Compras.</t>
  </si>
  <si>
    <t>Impuesto Selectivo al Consumo.</t>
  </si>
  <si>
    <t>Impuesto Selectivo a las Comunicaciones.</t>
  </si>
  <si>
    <t>Declaración Jurada Informativa de las instituciones sin fines de lucro, con fecha de cierre 30 de septiembre.</t>
  </si>
  <si>
    <t>2da. Cuota impuesto sobre los Activos de Sociedades con fecha de cierre 31 de marzo.</t>
  </si>
  <si>
    <t>04</t>
  </si>
  <si>
    <t>Retenciones y Retribuciones Complementarias (IR-17).</t>
  </si>
  <si>
    <t>Retenciones Impuesto sobre la Renta asalariados.</t>
  </si>
  <si>
    <t>Pago del Anticipo Mensual Impuesto Sobre la Renta de Personas Jurídicas.</t>
  </si>
  <si>
    <t xml:space="preserve">1ra. Cuota ISR de los contribuyentes acogidos al Procedimiento Simplificado de Tributación (PST) basado en  ingresos. </t>
  </si>
  <si>
    <t>01</t>
  </si>
  <si>
    <t>Pago del Anticipo Mensual Impuesto Sobre la Renta de Personas Físicas y Sucesiones Indivisas con actividades</t>
  </si>
  <si>
    <t>comerciales e industriales.</t>
  </si>
  <si>
    <t>Declaración Jurada Anual de los Agentes de Retención de Asalariados (IR-13).</t>
  </si>
  <si>
    <t xml:space="preserve"> y/o retenciones del ITBIS (Formato 606).</t>
  </si>
  <si>
    <t xml:space="preserve">Información sobre Compras de Bienes y Servicios para contribuyentes que presentan declaraciones   </t>
  </si>
  <si>
    <t xml:space="preserve">ITBIS retenido por las Compañías de Adquirencia. </t>
  </si>
  <si>
    <t>ITBIS contribuyentes acogidos al PST basado en compras.</t>
  </si>
  <si>
    <t>Impuesto de Cheques y Transferencias Electrónicas.</t>
  </si>
  <si>
    <t>08</t>
  </si>
  <si>
    <t>Retenciones Impuesto Sobre la Renta asalariados.</t>
  </si>
  <si>
    <t xml:space="preserve">Pago del Anticipo Mensual Impuesto Sobre la Renta de Personas Físicas y Sucesiones </t>
  </si>
  <si>
    <t>10</t>
  </si>
  <si>
    <t>20</t>
  </si>
  <si>
    <t>25</t>
  </si>
  <si>
    <t>03</t>
  </si>
  <si>
    <t>06</t>
  </si>
  <si>
    <t>Impuesto de Casinos.</t>
  </si>
  <si>
    <t>Impuesto de Tragamonedas.</t>
  </si>
  <si>
    <t xml:space="preserve">Pago del Anticipo Mensual Impuesto Sobre la Renta de Personas Físicas y Sucesiones indivisas con                 </t>
  </si>
  <si>
    <t>15</t>
  </si>
  <si>
    <t xml:space="preserve">Anticipo Mensual Impuesto Sobre la Renta de Personas Físicas y Sucesiones indivisas con                    </t>
  </si>
  <si>
    <t xml:space="preserve">Información sobre Compras de Bienes y Servicios para contribuyentes que presentan </t>
  </si>
  <si>
    <t>1ra cuota Impuesto sobre los Activos Sociedades con fecha de cierre 31 de marzo.</t>
  </si>
  <si>
    <t>Declaración Jurada informativa de las instituciones sin fines de lucro con fecha de cierre 31 de marzo.</t>
  </si>
  <si>
    <t>Retenciones Impuesto sobre la renta asalariados.</t>
  </si>
  <si>
    <t>en ingresos.</t>
  </si>
  <si>
    <t>02</t>
  </si>
  <si>
    <t>2da. Cuota de ISR contribuyentes acogidos al procedimiento Simplificado de Tributación (PST)</t>
  </si>
  <si>
    <t>basado en Compras.</t>
  </si>
  <si>
    <t>2da. Cuota Impuesto sobre los Activos de Sociedades con fecha de cierre 31 de diciembre.</t>
  </si>
  <si>
    <t>3ra. Cuota de ISR contribuyentes acogidos al procedimiento Simplificado de Tributación (PST)</t>
  </si>
  <si>
    <t>26</t>
  </si>
  <si>
    <t>CUADRO 3.19</t>
  </si>
  <si>
    <t>CUADRO 3.18</t>
  </si>
  <si>
    <t>CUADRO 2.65</t>
  </si>
  <si>
    <t>Concepto</t>
  </si>
  <si>
    <t>1. Ventas</t>
  </si>
  <si>
    <t>2. Ingresos por Salarios</t>
  </si>
  <si>
    <t>3. Ingresos por Alquileres</t>
  </si>
  <si>
    <t>5. Intereses</t>
  </si>
  <si>
    <t>6. Otros Ingresos</t>
  </si>
  <si>
    <t>7. Total Ingresos Brutos</t>
  </si>
  <si>
    <t>8. Inventario Inicial</t>
  </si>
  <si>
    <t>9. Compras</t>
  </si>
  <si>
    <t>10. Inventario Final</t>
  </si>
  <si>
    <t>11. Total Costo de Ventas</t>
  </si>
  <si>
    <t>14. Pagos de Alquiler</t>
  </si>
  <si>
    <t>15. Combustible</t>
  </si>
  <si>
    <t>17. Sueldos Pagados a Empleados</t>
  </si>
  <si>
    <t>18. Otros Gastos</t>
  </si>
  <si>
    <t>19. Total Gastos</t>
  </si>
  <si>
    <t>20. Ingresos Netos</t>
  </si>
  <si>
    <t>20.1 Ingresos Netos positivos</t>
  </si>
  <si>
    <t>20.2 Ingresos Netos negativos</t>
  </si>
  <si>
    <t>22. Ganancias de Capital</t>
  </si>
  <si>
    <t>23. Ingresos Exentos</t>
  </si>
  <si>
    <t>24. Renta Neta</t>
  </si>
  <si>
    <t>24. Renta Neta positiva</t>
  </si>
  <si>
    <t>24. Renta Neta negativa</t>
  </si>
  <si>
    <t>30. Impuesto Liquidado</t>
  </si>
  <si>
    <t>31. Anticipos Pagados</t>
  </si>
  <si>
    <t>32. Retenciones</t>
  </si>
  <si>
    <t>33. Otros Pagos</t>
  </si>
  <si>
    <t>35. Diferencia a Pagar</t>
  </si>
  <si>
    <t>36. Saldo a Favor</t>
  </si>
  <si>
    <t>38. Mora por anticipos no pagados</t>
  </si>
  <si>
    <t>41. Otras Sanciones</t>
  </si>
  <si>
    <t>42. Total a Pagar</t>
  </si>
  <si>
    <t>2 - Impuestos no deducibles</t>
  </si>
  <si>
    <t>9 - Diferencia Cambiaria</t>
  </si>
  <si>
    <t>11 - Otros ajustes Positivos</t>
  </si>
  <si>
    <t>23 - Impuesto Liquidado</t>
  </si>
  <si>
    <t>24 - Anticipos Pagados</t>
  </si>
  <si>
    <t>26 - Retenciones Entidades Estado</t>
  </si>
  <si>
    <t>27 - Compens. autoriz y otros pagos</t>
  </si>
  <si>
    <t>28 - Saldo Favor ejercicio anterior</t>
  </si>
  <si>
    <t>29 - Diferencia a Pagar</t>
  </si>
  <si>
    <t>30 - Saldo a Favor</t>
  </si>
  <si>
    <t>32 - Mora en Pagos Anticipos</t>
  </si>
  <si>
    <t>33 - Total Recargos</t>
  </si>
  <si>
    <t>34 - Sanciones</t>
  </si>
  <si>
    <t>37 - Total a Pagar</t>
  </si>
  <si>
    <t>38 - Nuevo Saldo a Favor ajustado</t>
  </si>
  <si>
    <t>39 - Ingresos Brutos</t>
  </si>
  <si>
    <t xml:space="preserve"> 3.1 - Depósitos</t>
  </si>
  <si>
    <t xml:space="preserve"> 3.2 - Acciones</t>
  </si>
  <si>
    <t xml:space="preserve"> 3.3 - Otras Inversiones</t>
  </si>
  <si>
    <t xml:space="preserve"> 5.1 - Edificaciones (Categoría 1)</t>
  </si>
  <si>
    <t xml:space="preserve"> 6.1 - Por Disponibilidades</t>
  </si>
  <si>
    <t xml:space="preserve"> 6.3 - Por Inversiones</t>
  </si>
  <si>
    <t xml:space="preserve"> 6.4 - Otras</t>
  </si>
  <si>
    <t xml:space="preserve"> 7.2 - Pagos Anticipados</t>
  </si>
  <si>
    <t xml:space="preserve"> 7.3 - Impuesto Sobre La Renta Diferido</t>
  </si>
  <si>
    <t xml:space="preserve"> 7.4 - Otros Cargos Diferidos</t>
  </si>
  <si>
    <t xml:space="preserve"> 7.6 - Bienes Diversos</t>
  </si>
  <si>
    <t xml:space="preserve"> 10.4 - Otros</t>
  </si>
  <si>
    <t xml:space="preserve"> 11.1 - Bonos</t>
  </si>
  <si>
    <t xml:space="preserve"> 11.2 - Cédulas Hipotecarias</t>
  </si>
  <si>
    <t xml:space="preserve"> 11.3 - Certificados Financieros</t>
  </si>
  <si>
    <t xml:space="preserve"> 14.1 - Acreedores Diversos</t>
  </si>
  <si>
    <t xml:space="preserve"> 14.3 - Otras Provisiones</t>
  </si>
  <si>
    <t xml:space="preserve"> 15.1 - Impuesto Sobre Renta Diferido</t>
  </si>
  <si>
    <t xml:space="preserve"> 15.4 - Otros Créditos Diferidos</t>
  </si>
  <si>
    <t xml:space="preserve"> 18.1 - Capital En Circulación</t>
  </si>
  <si>
    <t xml:space="preserve"> 18.2 - Reserva Legal Bancaria</t>
  </si>
  <si>
    <t xml:space="preserve"> 18.4 - Reservas Patrimoniales</t>
  </si>
  <si>
    <t>10.1.Reservas Matemáticas</t>
  </si>
  <si>
    <t>10.3.Reservas Específicas</t>
  </si>
  <si>
    <t>17.2.Reservas</t>
  </si>
  <si>
    <t>1 - Ingresos de Operaciones Netos</t>
  </si>
  <si>
    <t>1.1 Ingresos Netos</t>
  </si>
  <si>
    <t>1.2 Otros Ingresos</t>
  </si>
  <si>
    <t>2 - Ingresos Financieros</t>
  </si>
  <si>
    <t>2.1 Por Inversiones Financieras</t>
  </si>
  <si>
    <t>2.2 Por Dividendos</t>
  </si>
  <si>
    <t>2.3 Por Préstamos</t>
  </si>
  <si>
    <t>2.4 Otros Ingresos Financieros</t>
  </si>
  <si>
    <t>3 - Ingresos Extraordinarios</t>
  </si>
  <si>
    <t>3.3 Por Diferencias Positivas Cambiarias</t>
  </si>
  <si>
    <t>3.5 Otros Ingresos Extraordinarios</t>
  </si>
  <si>
    <t>4 - Total</t>
  </si>
  <si>
    <t>6.2 Retribuciones Complementarias</t>
  </si>
  <si>
    <t>6.3 Seguros</t>
  </si>
  <si>
    <t>8 - Arrendamientos</t>
  </si>
  <si>
    <t>8.3 Otros Arrendamientos</t>
  </si>
  <si>
    <t>9.7 Otros Gastos</t>
  </si>
  <si>
    <t>10.1 Relaciones Públicas</t>
  </si>
  <si>
    <t>10.2 Publicidad</t>
  </si>
  <si>
    <t>10.3 Viajes</t>
  </si>
  <si>
    <t>10.4 Donaciones</t>
  </si>
  <si>
    <t>10.7 Promociones</t>
  </si>
  <si>
    <t>11 - Otras Deducciones Admitidas</t>
  </si>
  <si>
    <t>12 - Gastos Financieros</t>
  </si>
  <si>
    <t>12.4 Otros Gastos Financieros</t>
  </si>
  <si>
    <t>13 - Gastos Extraordinarios</t>
  </si>
  <si>
    <t>13.3 Cuentas Incobrables</t>
  </si>
  <si>
    <t>13.4 Por Diferencias Negativas Cambiarias</t>
  </si>
  <si>
    <t>13.5 Otros</t>
  </si>
  <si>
    <t xml:space="preserve">14.1 Beneficio </t>
  </si>
  <si>
    <t>14.2 Pérdida</t>
  </si>
  <si>
    <t>15 - Total Final</t>
  </si>
  <si>
    <t>1 - Primas</t>
  </si>
  <si>
    <t>1.1 - Suscritas</t>
  </si>
  <si>
    <t>1.2 - Cedidas</t>
  </si>
  <si>
    <t>1.3 - No Devengadas</t>
  </si>
  <si>
    <t>2 - Comisiones</t>
  </si>
  <si>
    <t>3 - Otros Ingresos</t>
  </si>
  <si>
    <t>3.3 - Por Dividendos</t>
  </si>
  <si>
    <t>3.4 - Por Préstamos</t>
  </si>
  <si>
    <t>3.5 - Ingresos Financieros</t>
  </si>
  <si>
    <t>3.8 - Por Diferencias Positivas Cambiarias</t>
  </si>
  <si>
    <t>3.10 - Otros</t>
  </si>
  <si>
    <t>4 - Total Ingresos</t>
  </si>
  <si>
    <t>5 - Reclamaciones</t>
  </si>
  <si>
    <t>5.1 - Reclamaciones Pagadas</t>
  </si>
  <si>
    <t>5.2 - Reclamaciones Acumuladas</t>
  </si>
  <si>
    <t>6 - Comisiones Pagadas</t>
  </si>
  <si>
    <t>7.2 - Retribuciones Complementarias</t>
  </si>
  <si>
    <t>7.3 - Seguros</t>
  </si>
  <si>
    <t>7.8 - Relaciones Públicas</t>
  </si>
  <si>
    <t>7.9 - Publicidad</t>
  </si>
  <si>
    <t>7.10 - Viajes</t>
  </si>
  <si>
    <t>7.11 - Donaciones</t>
  </si>
  <si>
    <t>7.15 - Otros Gastos</t>
  </si>
  <si>
    <t>8 - Gastos De Activos Fijos</t>
  </si>
  <si>
    <t>9.1 - Gastos Financieros</t>
  </si>
  <si>
    <t>10 - Gastos extraordinarios</t>
  </si>
  <si>
    <t>10.4 - Por Diferencias Negativas Cambiarias</t>
  </si>
  <si>
    <t>10.5 - Otros</t>
  </si>
  <si>
    <t>Cantidad de declaraciones</t>
  </si>
  <si>
    <t>1 - Ingresos Financieros</t>
  </si>
  <si>
    <t>2 - Otros Ingresos Operacionales</t>
  </si>
  <si>
    <t>2.1 - Por Disponibilidades</t>
  </si>
  <si>
    <t>2.5 - Diversos</t>
  </si>
  <si>
    <t>3.3 - Por Inversiones No Financieras</t>
  </si>
  <si>
    <t>3.6 - Otros</t>
  </si>
  <si>
    <t>4 - Ingresos Extraordinarios</t>
  </si>
  <si>
    <t>5 - Ingresos Ejercicios Anteriores</t>
  </si>
  <si>
    <t>7.2 - Seguros</t>
  </si>
  <si>
    <t>8 - Otros Gastos Operacionales</t>
  </si>
  <si>
    <t>8.1 - Por Obligaciones Financieras</t>
  </si>
  <si>
    <t>9 - Gastos Financieros</t>
  </si>
  <si>
    <t>10.5 - Otros Gastos</t>
  </si>
  <si>
    <t>11 - Arrendamientos</t>
  </si>
  <si>
    <t>11.3 - Otros Arrendamientos</t>
  </si>
  <si>
    <t>13.1 - Relaciones Públicas</t>
  </si>
  <si>
    <t>13.2 - Publicidad</t>
  </si>
  <si>
    <t>13.3 - Viajes</t>
  </si>
  <si>
    <t>13.4 - Donaciones</t>
  </si>
  <si>
    <t>13.6 - Promociones</t>
  </si>
  <si>
    <t>14 - Otras Deducciones Admitidas</t>
  </si>
  <si>
    <t>15 - Gastos Extraordinarios</t>
  </si>
  <si>
    <t>15.6 - Gastos Ejercicios Anteriores</t>
  </si>
  <si>
    <t>15.7 - Por Bienes Diversos</t>
  </si>
  <si>
    <t>15.8 - Otros Gastos Extraordinarios</t>
  </si>
  <si>
    <t>17 - Total</t>
  </si>
  <si>
    <t>10.1.Representaciones Públicas</t>
  </si>
  <si>
    <t>10.2.Publicidad</t>
  </si>
  <si>
    <t>10.3.Viajes</t>
  </si>
  <si>
    <t>10.4.Donaciones</t>
  </si>
  <si>
    <t>12.4.Promociones</t>
  </si>
  <si>
    <t>12.5.Otros Gastos Financieros</t>
  </si>
  <si>
    <t>13.4.Por Diferencias Negativas Cambiarias</t>
  </si>
  <si>
    <t>13.5.Otros Gastos Extraordinarios</t>
  </si>
  <si>
    <t>1.1.    Cajas Y Bancos</t>
  </si>
  <si>
    <t>1.4.    Inventario</t>
  </si>
  <si>
    <t>1.7.    Otros Activos Corrientes</t>
  </si>
  <si>
    <t>2.       Activos Fijos</t>
  </si>
  <si>
    <t>2.1.    Edificaciones (Categoría 1)</t>
  </si>
  <si>
    <t>3.       Inversiones</t>
  </si>
  <si>
    <t>3.2.    Acciones</t>
  </si>
  <si>
    <t>3.3.    Otras Inversiones</t>
  </si>
  <si>
    <t>3.4.    Otros Activos</t>
  </si>
  <si>
    <t>3.7.    Otros Activos Amortizables</t>
  </si>
  <si>
    <t>4.5.    Para Cuentas Incobrables</t>
  </si>
  <si>
    <t>4.6.    Otras Provisiones</t>
  </si>
  <si>
    <t>5.       Total Activos</t>
  </si>
  <si>
    <t>6.       Acreedores A Corto Plazo</t>
  </si>
  <si>
    <t>6.2.    Cuentas Por Pagar</t>
  </si>
  <si>
    <t>6.3.    Impuestos Por Pagar</t>
  </si>
  <si>
    <t>6.4.    Otras Cuentas</t>
  </si>
  <si>
    <t>6.5.    Cobros Anticipados</t>
  </si>
  <si>
    <t>7.3.    Otros Pasivos</t>
  </si>
  <si>
    <t>8.       Patrimonio</t>
  </si>
  <si>
    <t>8.1.    Capital Suscrito Y Pagado</t>
  </si>
  <si>
    <t>8.2.    Reservas</t>
  </si>
  <si>
    <t>9.       Total Pasivos Y Patrimonio</t>
  </si>
  <si>
    <t>1.1.    Habitaciones</t>
  </si>
  <si>
    <t>2.       Ingresos Financieros</t>
  </si>
  <si>
    <t>2.1.    Por Inversiones Diversas</t>
  </si>
  <si>
    <t>2.2.    Por Dividendos</t>
  </si>
  <si>
    <t>2.3.    Por Préstamos</t>
  </si>
  <si>
    <t>2.4.    Otros Ingresos Financieros</t>
  </si>
  <si>
    <t>3.       Ingresos Extraordinarios</t>
  </si>
  <si>
    <t>3.3.    Por Diferencias Positivas Cambiarias</t>
  </si>
  <si>
    <t>3.5.    Otros Ingresos Extraordinarios</t>
  </si>
  <si>
    <t>4.       Total Ingresos</t>
  </si>
  <si>
    <t>5.       Costo De Venta</t>
  </si>
  <si>
    <t>6.2.    Retribuciones Complementarias</t>
  </si>
  <si>
    <t>6.3.    Seguros</t>
  </si>
  <si>
    <t>8.       Arrendamientos</t>
  </si>
  <si>
    <t>8.3.    Otros Arrendamientos</t>
  </si>
  <si>
    <t>9.       Gastos De Activos Fijos</t>
  </si>
  <si>
    <t>9.7.    Otros Gastos</t>
  </si>
  <si>
    <t>11.   Otras Deducciones Admitidas</t>
  </si>
  <si>
    <t>12.   Gastos Financieros</t>
  </si>
  <si>
    <t>13.   Gastos Extraordinarios</t>
  </si>
  <si>
    <t>1.1.    Depósitos</t>
  </si>
  <si>
    <t>1.2.    Acciones</t>
  </si>
  <si>
    <t>1.3.    Otras Inversiones</t>
  </si>
  <si>
    <t>2.1.    Caja General</t>
  </si>
  <si>
    <t>2.2.    Cuentas Corrientes</t>
  </si>
  <si>
    <t>3.2.    Otros</t>
  </si>
  <si>
    <t>6.       Activos Fijos</t>
  </si>
  <si>
    <t>6.1.    Edificaciones (Categoría 1)</t>
  </si>
  <si>
    <t>7.       Otros Activos</t>
  </si>
  <si>
    <t>8.5.    Otras Provisiones</t>
  </si>
  <si>
    <t>16.   Otros Pasivos</t>
  </si>
  <si>
    <t>17.   Patrimonio</t>
  </si>
  <si>
    <t>(En millones de US$)</t>
  </si>
  <si>
    <t>BALANCE GENERAL, ANEXO A2 IR-2</t>
  </si>
  <si>
    <t>ESTADO DE RESULTADOS, ANEXO B1, IR-2</t>
  </si>
  <si>
    <t>ESTADO DE RESULTADOS, ANEXO B2, IR-2</t>
  </si>
  <si>
    <t>ESTADO DE RESULTADOS, ANEXO B3, IR-2</t>
  </si>
  <si>
    <t>ESTADO DE RESULTADOS, ANEXO B4, IR-2</t>
  </si>
  <si>
    <t xml:space="preserve">Pago del Anticipo Mensual Impuesto Sobre la Renta de Personas Físicas y Sucesiones Indivisas con                   </t>
  </si>
  <si>
    <t xml:space="preserve">Anticipo Mensual Impuesto Sobre la Renta de Personas Físicas y Sucesiones Indivisas con                    </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</si>
  <si>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</si>
  <si>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</si>
  <si>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</si>
  <si>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</si>
  <si>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</si>
  <si>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</si>
  <si>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</si>
  <si>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</si>
  <si>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</si>
  <si>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</si>
  <si>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</si>
  <si>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</si>
  <si>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</si>
  <si>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</si>
  <si>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</si>
  <si>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</si>
  <si>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</si>
  <si>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</si>
  <si>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</si>
  <si>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</si>
  <si>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</si>
  <si>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</si>
  <si>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</si>
  <si>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</si>
  <si>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</si>
  <si>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</si>
  <si>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</si>
  <si>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</si>
  <si>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</si>
  <si>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</si>
  <si>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</si>
  <si>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</si>
  <si>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</si>
  <si>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</si>
  <si>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</si>
  <si>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</si>
  <si>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</si>
  <si>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</si>
  <si>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</si>
  <si>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</si>
  <si>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</si>
  <si>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</si>
  <si>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</si>
  <si>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CUADRO 5.1</t>
  </si>
  <si>
    <t>Avgas</t>
  </si>
  <si>
    <t>Avtur</t>
  </si>
  <si>
    <t>Fuel Oil</t>
  </si>
  <si>
    <t>Gas Butano</t>
  </si>
  <si>
    <t>Gasoil Premium 0.3% A</t>
  </si>
  <si>
    <t>Gasoil Premium EGP</t>
  </si>
  <si>
    <t>Gasoil Regular</t>
  </si>
  <si>
    <t>Gasolina Premium</t>
  </si>
  <si>
    <t>Gasolina Regular</t>
  </si>
  <si>
    <t>Kerosene</t>
  </si>
  <si>
    <t>Gas Natural (En mm BTU)</t>
  </si>
  <si>
    <t>Fuente: Declaración Jurada y/o Pago del ITBIS (Formulario IT-1) de los Contribuyentes.</t>
  </si>
  <si>
    <t>Mes</t>
  </si>
  <si>
    <t xml:space="preserve">Dias </t>
  </si>
  <si>
    <t>Prom.</t>
  </si>
  <si>
    <t xml:space="preserve">Prom </t>
  </si>
  <si>
    <t>(En miles de galones)</t>
  </si>
  <si>
    <r>
      <t>Año</t>
    </r>
    <r>
      <rPr>
        <b/>
        <vertAlign val="superscript"/>
        <sz val="10"/>
        <color indexed="9"/>
        <rFont val="Trebuchet MS"/>
        <family val="2"/>
      </rPr>
      <t>2/</t>
    </r>
  </si>
  <si>
    <t>(En litros)</t>
  </si>
  <si>
    <t>(En unidades)</t>
  </si>
  <si>
    <t>(EU$)</t>
  </si>
  <si>
    <t>(US$)</t>
  </si>
  <si>
    <t>QUINTA PARTE</t>
  </si>
  <si>
    <t>CUARTA PARTE</t>
  </si>
  <si>
    <t>RECAUDACIÓN POR AÑO, SEGÚN IMPUESTOS</t>
  </si>
  <si>
    <t>DECLARACIÓN JURADA SOCIEDADES, FORMULARIO IR-2</t>
  </si>
  <si>
    <t>Elab. de Aceites y Grasas de Origen Vegetal y Animal</t>
  </si>
  <si>
    <t>Fabric. de Productos de la Refinación del Petróleo</t>
  </si>
  <si>
    <t>BALANCE GENERAL, ANEXO A1 IR-2</t>
  </si>
  <si>
    <t>Impuesto Viviendas Suntuarias</t>
  </si>
  <si>
    <t>OTROS INGRESOS NO TRIBUTARIOS</t>
  </si>
  <si>
    <t>Baní</t>
  </si>
  <si>
    <t xml:space="preserve"> Impuestos Sobre los Servicios</t>
  </si>
  <si>
    <t>Impuesto S/Ss. de Telecomunicaciones</t>
  </si>
  <si>
    <t>DECLARACIÓN JURADA PERSONAS FISÍCAS, FORMULARIO IR-1</t>
  </si>
  <si>
    <t>POR PERÍODO FISCAL</t>
  </si>
  <si>
    <t>12. Facturas de Energía Eléctrica</t>
  </si>
  <si>
    <t>21. Pérdidas o Gastos no admitidos</t>
  </si>
  <si>
    <t>39. Interés Indemnizatorio</t>
  </si>
  <si>
    <t>3 - Exceso de depreciación</t>
  </si>
  <si>
    <t>31 - Mora por Declaración Tardía</t>
  </si>
  <si>
    <t>1.5.    Mercancías en Tránsito</t>
  </si>
  <si>
    <t>1.6.    Gastos pagados por Adelantado</t>
  </si>
  <si>
    <t>3.1.    Depósitos</t>
  </si>
  <si>
    <t>6.1.    Préstamos</t>
  </si>
  <si>
    <t>7.1.    Préstamos Hipotecarios</t>
  </si>
  <si>
    <t>7.2.    Préstamos Comerciales</t>
  </si>
  <si>
    <t>8.3.    Revaluación de Activos</t>
  </si>
  <si>
    <t xml:space="preserve"> 6.2 - Por Cartera de Créditos</t>
  </si>
  <si>
    <t xml:space="preserve"> 7.7 - Partidas para Imputar</t>
  </si>
  <si>
    <t xml:space="preserve"> 8.4 - Provisión para Cartera Créditos</t>
  </si>
  <si>
    <t xml:space="preserve"> 8.5 - Provisión para Inversiones</t>
  </si>
  <si>
    <t xml:space="preserve"> 8.6 - Provisión para Activos Fijos</t>
  </si>
  <si>
    <t xml:space="preserve"> 8.7 - Provisión para Otros Activos</t>
  </si>
  <si>
    <t xml:space="preserve"> 10.2 - Depósitos de Ahorro</t>
  </si>
  <si>
    <t xml:space="preserve"> 10.3 - Depósitos a Plazo</t>
  </si>
  <si>
    <t xml:space="preserve"> 11.4 - Otros Valores en Circulación</t>
  </si>
  <si>
    <t xml:space="preserve"> 14.2 - Provisiones para Contingencias</t>
  </si>
  <si>
    <t xml:space="preserve"> 14.4 - Cargos por Pagar</t>
  </si>
  <si>
    <t xml:space="preserve"> 15.3 - Partidas para Imputar</t>
  </si>
  <si>
    <t>1/ Este Anexo A2, corresponde al Balance General de los contribuyentes que pertenecen a estos sectores.</t>
  </si>
  <si>
    <t>6 - Exceso Donaciones Instituciones Bien Público</t>
  </si>
  <si>
    <t>5 - Exceso Provisión Ctas. Incobrables</t>
  </si>
  <si>
    <t>8.5.    Beneficio (Pérdida) del ejercicio actual</t>
  </si>
  <si>
    <t>1.2.    Cuentas por Cobrar a Clientes</t>
  </si>
  <si>
    <t>1.3.    Otras Cuentas por Cobrar</t>
  </si>
  <si>
    <t>3.5.    Otros Activos no Amortizables</t>
  </si>
  <si>
    <t xml:space="preserve"> 18.5 - Revaluación de Activos</t>
  </si>
  <si>
    <t>10.2.Reservas Primas no Devengadas</t>
  </si>
  <si>
    <t>15.   Pagos Recibidos por Adelantado</t>
  </si>
  <si>
    <t>12.1 Por Préstamos con Bancos</t>
  </si>
  <si>
    <t>12.2 Por Préstamos con Financieras</t>
  </si>
  <si>
    <t>12.3 Por Préstamos con Personas Físicas</t>
  </si>
  <si>
    <t>10.5 Donaciones a Proindustria (Ley 392-07)</t>
  </si>
  <si>
    <t>11.1 Primas de Seguros</t>
  </si>
  <si>
    <t>11.2 Cuotas y otras Contribuciones</t>
  </si>
  <si>
    <t>13.1 Por Pérdidas en Ventas de Activos Depreciables</t>
  </si>
  <si>
    <t>13.2 Por Pérdidas en Ventas de Bienes de Capital</t>
  </si>
  <si>
    <t>10.6 Otros Gastos de Representación</t>
  </si>
  <si>
    <t>2.1 - Recibidas por Reaseguros</t>
  </si>
  <si>
    <t>2.2 - Adicionales o de Contingencias</t>
  </si>
  <si>
    <t>5.3 - A cargo de Reaseguradoras</t>
  </si>
  <si>
    <t>7.5 - Otros Gastos de Personal</t>
  </si>
  <si>
    <t>7.14 - Gastos de Representación</t>
  </si>
  <si>
    <t>7.13 - Cuotas y otras Contribuciones</t>
  </si>
  <si>
    <t>7.12 - Primas de Seguros</t>
  </si>
  <si>
    <t>7.1 - Sueldos y Salarios</t>
  </si>
  <si>
    <t>7 - Generales y Administrativos</t>
  </si>
  <si>
    <t>2.3 - No Devengadas</t>
  </si>
  <si>
    <t>1/ Este Anexo B2, corresponde al Balance General de los contribuyentes que pertenecen a estos sectores.</t>
  </si>
  <si>
    <t>7.4 - Aportaciones Planes de Pensiones</t>
  </si>
  <si>
    <t>9.1 - Intereses de Captaciones</t>
  </si>
  <si>
    <t>14.1 - Primas de Seguros</t>
  </si>
  <si>
    <t>13.5 - Otros</t>
  </si>
  <si>
    <t>12.7 - Otros Gastos</t>
  </si>
  <si>
    <t>3.2 - Disminución de Provisiones Act. Riesgosos</t>
  </si>
  <si>
    <t>3.5 - Por Ventas de Bienes de Capital</t>
  </si>
  <si>
    <t>7.1 - Suedos y Salarios</t>
  </si>
  <si>
    <t>7.2 - Otros Gastos de Personal</t>
  </si>
  <si>
    <t>8.2 - Por Acreedores y Provisiones Diversas</t>
  </si>
  <si>
    <t>8.3 - Comisiones por Servicios</t>
  </si>
  <si>
    <t>8.4 - Por Cambio de Divisas</t>
  </si>
  <si>
    <t>12.6 - Mantenimiento de Activos Fijos</t>
  </si>
  <si>
    <t>1/ Este Anexo B3, corresponde al Balance General de los contribuyentes que pertenecen a estos sectores.</t>
  </si>
  <si>
    <t>1.2 - Intereses Cobrados por Inversiones</t>
  </si>
  <si>
    <t>2.2 - Por Cuentas a Recibir</t>
  </si>
  <si>
    <t>2.3 - Comisiones por Servicios</t>
  </si>
  <si>
    <t>2.4 - Por Cambio de Divisas</t>
  </si>
  <si>
    <t>3 - Ingresos no Operacionales</t>
  </si>
  <si>
    <t>3.4 - Por Ventas de Activos Depreciables</t>
  </si>
  <si>
    <t>1.3.    Departamento de Teléfono</t>
  </si>
  <si>
    <t>10.5.Otros Gastos de Representación</t>
  </si>
  <si>
    <t>11.1.Primas de Seguros</t>
  </si>
  <si>
    <t>11.2.Cuotas y otras Contribuciones</t>
  </si>
  <si>
    <t>12.1.Por Préstamos con Bancos</t>
  </si>
  <si>
    <t>12.2.Por Préstamos con Financieras</t>
  </si>
  <si>
    <t>1.2.    Alimentos y Bebidas</t>
  </si>
  <si>
    <t>6.5.    Otros Gastos de Personal</t>
  </si>
  <si>
    <t>9.6.    Mantenimiento de los Activos Fijos</t>
  </si>
  <si>
    <t>Fabricación de Productos Farmacéuticos</t>
  </si>
  <si>
    <t>Fuente: Banco Central de la República Dominicana.</t>
  </si>
  <si>
    <t>Impuesto sobre la renta de Sociedades con fecha de cierre 30 de septiembre.</t>
  </si>
  <si>
    <t>1era. cuota Impuesto sobre los Activos de Sociedades con fecha de cierre 30 de septiembre.</t>
  </si>
  <si>
    <t>Información sobre Compras de Bienes y Servicios para contribuyentes que presentan</t>
  </si>
  <si>
    <t xml:space="preserve">Declaración Jurada de ISR de los Contribuyentes acogidos al Procedimiento Simplificado de Tributación    </t>
  </si>
  <si>
    <t>Impuesto sobre Cheques y Transferencias Electrónicas.</t>
  </si>
  <si>
    <t>ITBIS no retenido por las Compañías de Adquirencia.</t>
  </si>
  <si>
    <t>Informaciones sobre Comprobantes Fiscales para Personas Jurídicas con cierre al 31 de marzo.</t>
  </si>
  <si>
    <t>Impuesto sobre la Renta de Sociedades con fecha de cierre 31 de marzo.</t>
  </si>
  <si>
    <t xml:space="preserve">2da. Cuota ISR de los contribuyentes acogidos al Procedimiento Simplificado de Tributación (PST) basado </t>
  </si>
  <si>
    <t>1ra. Cuota Impuesto sobre los Activos de Sociedades con fecha de cierre 30 de junio.</t>
  </si>
  <si>
    <t>Informaciones sobre Comprobantes Fiscales para Persona Jurídicas con Cierre al 30 de septiembre.</t>
  </si>
  <si>
    <t xml:space="preserve">ESTRUCTURA Y EVOLUCIÓN DE LA RECAUDACIÓN </t>
  </si>
  <si>
    <t>OFICINAS</t>
  </si>
  <si>
    <t>DGII</t>
  </si>
  <si>
    <t>DGA</t>
  </si>
  <si>
    <t>TN</t>
  </si>
  <si>
    <t>RECAUDO</t>
  </si>
  <si>
    <t xml:space="preserve">   Impuestos Sobre la Renta de las Personas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</si>
  <si>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</si>
  <si>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</si>
  <si>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</si>
  <si>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</si>
  <si>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</si>
  <si>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Impuestos Sobre los Ingresos de las Empresas</t>
  </si>
  <si>
    <t xml:space="preserve">     Casinos de Juego  </t>
  </si>
  <si>
    <t xml:space="preserve">  Otros Impuestos Sobre los Ingresos</t>
  </si>
  <si>
    <t xml:space="preserve">     Intereses Pagados</t>
  </si>
  <si>
    <t xml:space="preserve">    Pagos al Exterior en General</t>
  </si>
  <si>
    <t xml:space="preserve">    Otros</t>
  </si>
  <si>
    <t xml:space="preserve">     Impuesto Viviendas Suntuarias</t>
  </si>
  <si>
    <t xml:space="preserve">     Impuesto Sobre Sucesiones</t>
  </si>
  <si>
    <t xml:space="preserve">     Imp. Inscripción Vehículos (Placa)</t>
  </si>
  <si>
    <t xml:space="preserve">     Otros</t>
  </si>
  <si>
    <t xml:space="preserve">     Pagos al Exterior en General</t>
  </si>
  <si>
    <t xml:space="preserve">     Otro Tipo de Renta no Especificado</t>
  </si>
  <si>
    <t xml:space="preserve">     ITBIS</t>
  </si>
  <si>
    <t xml:space="preserve">     Operaciones Inmobiliarias</t>
  </si>
  <si>
    <t xml:space="preserve">  Impuestos Sobre Mercancías</t>
  </si>
  <si>
    <t xml:space="preserve">     Impuesto Selectivo a las Cervezas</t>
  </si>
  <si>
    <t xml:space="preserve">     Impuesto Selectivo al Tabaco</t>
  </si>
  <si>
    <t xml:space="preserve">     Hidrocarburos 16% Ad-Valorem</t>
  </si>
  <si>
    <t xml:space="preserve">  Impuestos Sobre los Servicios</t>
  </si>
  <si>
    <t xml:space="preserve">     Impuesto S/Cheques y Transferencias</t>
  </si>
  <si>
    <t xml:space="preserve">  Impuestos Sobre el Uso de Bienes y Licencias</t>
  </si>
  <si>
    <t xml:space="preserve">     Derecho de Circulación Vehículos de Motor</t>
  </si>
  <si>
    <t xml:space="preserve">     Impuesto específico sobre Bancas de Apuestas</t>
  </si>
  <si>
    <t xml:space="preserve">  Impuestos Sobre la Renta de las Personas</t>
  </si>
  <si>
    <t xml:space="preserve">     Dividendos</t>
  </si>
  <si>
    <t>IMPUESTOS SOBRE MERCANCÍAS Y SERVICIOS</t>
  </si>
  <si>
    <t xml:space="preserve">     Impuesto S/Renta de las Empresas Ley 11-92</t>
  </si>
  <si>
    <t xml:space="preserve">     Casinos de Juego</t>
  </si>
  <si>
    <t xml:space="preserve">     Impuesto S/Ventas Bancas Apuestas</t>
  </si>
  <si>
    <t xml:space="preserve">     Impuestos Selectivos Prod. derivados del Alcohol</t>
  </si>
  <si>
    <t xml:space="preserve">     Impuesto S/los Seguros</t>
  </si>
  <si>
    <t xml:space="preserve">   Impuestos Sobre el Uso de Bienes y Licencias</t>
  </si>
  <si>
    <t xml:space="preserve">  V A R I A C I Ó N </t>
  </si>
  <si>
    <t>V A R I A C I Ó N</t>
  </si>
  <si>
    <t>COMPARATIVO RECAUDACIÓN DE LA DGII EN MONEDA EXTRANJERA, POR AÑO, SEGÚN IMPUESTOS</t>
  </si>
  <si>
    <t xml:space="preserve">    Impuesto S/Renta de las Empresas Ley 11-92</t>
  </si>
  <si>
    <t xml:space="preserve">    Intereses Pagados</t>
  </si>
  <si>
    <t xml:space="preserve">    Impuesto S/Ventas Bancas Apuestas</t>
  </si>
  <si>
    <t xml:space="preserve">    Impuesto Viviendas Suntuarias</t>
  </si>
  <si>
    <t xml:space="preserve">    Imp. Inscripción Vehículos (Placa)</t>
  </si>
  <si>
    <r>
      <t xml:space="preserve">    Tarjetas de Turismo </t>
    </r>
    <r>
      <rPr>
        <vertAlign val="superscript"/>
        <sz val="10"/>
        <rFont val="Trebuchet MS"/>
        <family val="2"/>
      </rPr>
      <t>3/</t>
    </r>
  </si>
  <si>
    <r>
      <t xml:space="preserve">     Salida de Pasajeros al Exterior por Aeropuertos </t>
    </r>
    <r>
      <rPr>
        <vertAlign val="superscript"/>
        <sz val="10"/>
        <rFont val="Trebuchet MS"/>
        <family val="2"/>
      </rPr>
      <t>2/</t>
    </r>
  </si>
  <si>
    <t xml:space="preserve">     Impuesto Sobre Tramitación de Documentos</t>
  </si>
  <si>
    <t xml:space="preserve">     Impuesto S/Ss. de Telecomunicaciones</t>
  </si>
  <si>
    <t xml:space="preserve">     Hidrocarburos </t>
  </si>
  <si>
    <t xml:space="preserve">     Salida de Pasajeros al Exterior por Aeropuertos</t>
  </si>
  <si>
    <t xml:space="preserve">     Tarjetas de Turismo</t>
  </si>
  <si>
    <t xml:space="preserve">   Otros Impuestos Sobre los Ingresos</t>
  </si>
  <si>
    <t xml:space="preserve">       ITBIS</t>
  </si>
  <si>
    <t xml:space="preserve">       Otros</t>
  </si>
  <si>
    <t xml:space="preserve">   Impuestos Sobre los Servicios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</si>
  <si>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</si>
  <si>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</si>
  <si>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</si>
  <si>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</si>
  <si>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</si>
  <si>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</si>
  <si>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Operaciones Inmobiliarias</t>
  </si>
  <si>
    <t xml:space="preserve">    Impuesto Sobre Sucesiones</t>
  </si>
  <si>
    <t xml:space="preserve">      ITBIS</t>
  </si>
  <si>
    <t xml:space="preserve">      Otros</t>
  </si>
  <si>
    <t xml:space="preserve">     Impuesto sobre Máquinas Tragamonedas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</si>
  <si>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</si>
  <si>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</si>
  <si>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</si>
  <si>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</si>
  <si>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</si>
  <si>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</si>
  <si>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Casinos de Juego  </t>
  </si>
  <si>
    <t xml:space="preserve">  Dividendos</t>
  </si>
  <si>
    <t xml:space="preserve">  Intereses Pagados</t>
  </si>
  <si>
    <t xml:space="preserve">  Pagos al Exterior en General</t>
  </si>
  <si>
    <t xml:space="preserve">  Otros</t>
  </si>
  <si>
    <t xml:space="preserve">  Operaciones Inmobiliarias</t>
  </si>
  <si>
    <t xml:space="preserve">  Impuesto Viviendas Suntuarias</t>
  </si>
  <si>
    <t xml:space="preserve">  Impuesto Sobre Sucesiones</t>
  </si>
  <si>
    <t xml:space="preserve">  Imp. Inscripción Vehículos (Placa)</t>
  </si>
  <si>
    <t xml:space="preserve">  Impuesto S/Ventas Bancas Apuestas</t>
  </si>
  <si>
    <t xml:space="preserve"> Impuesto S/Renta de las Personas Físicas Ley 11-92</t>
  </si>
  <si>
    <t xml:space="preserve"> Impuesto S/Renta de los Salarios Ley 11-92</t>
  </si>
  <si>
    <t xml:space="preserve"> Otros</t>
  </si>
  <si>
    <t xml:space="preserve"> Impuesto S/Renta de las Empresas Ley 11-92</t>
  </si>
  <si>
    <t xml:space="preserve"> Operaciones Inmobiliarias</t>
  </si>
  <si>
    <t xml:space="preserve"> Impuesto Viviendas Suntuarias</t>
  </si>
  <si>
    <t xml:space="preserve"> Impuesto Sobre Sucesiones</t>
  </si>
  <si>
    <t xml:space="preserve"> Imp. Inscripción Vehículos (Placa)</t>
  </si>
  <si>
    <t xml:space="preserve"> ITBIS</t>
  </si>
  <si>
    <t xml:space="preserve"> Impuesto S/Ss. de Telecomunicaciones</t>
  </si>
  <si>
    <t xml:space="preserve"> Derecho de Circulación Vehículos de Motor</t>
  </si>
  <si>
    <t xml:space="preserve"> Impuesto Sobre Tramitación de Documentos</t>
  </si>
  <si>
    <t xml:space="preserve"> Impuesto específico sobre Bancas de Apuestas</t>
  </si>
  <si>
    <t xml:space="preserve">   Dividendos</t>
  </si>
  <si>
    <t xml:space="preserve">   Intereses Pagados</t>
  </si>
  <si>
    <t xml:space="preserve">   Otro Tipo de Renta no Especificado</t>
  </si>
  <si>
    <t xml:space="preserve">   Pagos al Exterior en General</t>
  </si>
  <si>
    <t xml:space="preserve">   Otros</t>
  </si>
  <si>
    <t xml:space="preserve">   Operaciones Inmobiliarias</t>
  </si>
  <si>
    <t xml:space="preserve">   Impuesto Viviendas Suntuarias</t>
  </si>
  <si>
    <t xml:space="preserve">   Impuesto Sobre Sucesiones</t>
  </si>
  <si>
    <t xml:space="preserve">   Imp. Inscripción Vehículos (Placa)</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</si>
  <si>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</si>
  <si>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</si>
  <si>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</si>
  <si>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</si>
  <si>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</si>
  <si>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S/Ventas Bancas Apuestas</t>
  </si>
  <si>
    <t xml:space="preserve">    Derecho de Circulación Vehículos de Motor</t>
  </si>
  <si>
    <t xml:space="preserve">    Impuesto sobre Máquinas Tragamonedas</t>
  </si>
  <si>
    <t xml:space="preserve">    Impuesto específico sobre Bancas de Apuestas</t>
  </si>
  <si>
    <t>Impuestos S/los Seguros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</si>
  <si>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</si>
  <si>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</si>
  <si>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</si>
  <si>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</si>
  <si>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</si>
  <si>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Dividendos</t>
  </si>
  <si>
    <t xml:space="preserve"> Casinos de Juego</t>
  </si>
  <si>
    <t xml:space="preserve"> Impuestos S/los Seguros</t>
  </si>
  <si>
    <t xml:space="preserve"> Salida de Pasajeros al Exterior por Aeropuertos</t>
  </si>
  <si>
    <t xml:space="preserve"> Tarjetas de Turismo</t>
  </si>
  <si>
    <t xml:space="preserve">   ITBIS</t>
  </si>
  <si>
    <t xml:space="preserve">   Derecho de Circulación Vehículos de Motor</t>
  </si>
  <si>
    <t xml:space="preserve">   Impuesto sobre Máquinas Tragamonedas</t>
  </si>
  <si>
    <t xml:space="preserve">   Impuesto específico sobre Bancas de Apuestas</t>
  </si>
  <si>
    <t xml:space="preserve">   Impuesto S/Renta de las Empresas Ley 11-92</t>
  </si>
  <si>
    <t xml:space="preserve">    ITBIS</t>
  </si>
  <si>
    <t xml:space="preserve">   Provisión de Bs. y Ss. al Estado</t>
  </si>
  <si>
    <t xml:space="preserve">  Provisión de Bs. y Ss. al Estado</t>
  </si>
  <si>
    <t xml:space="preserve">   Impuesto Sobre el Patrimonio de las Empresas (Ley 557-05)</t>
  </si>
  <si>
    <t xml:space="preserve">   Impuestos Sobre los Ingresos de las Empresas</t>
  </si>
  <si>
    <t>Impuesto Sobre el Patrimonio de las Empresas (Ley 557-05)</t>
  </si>
  <si>
    <t xml:space="preserve">  Impuesto Sobre el Patrimonio de las Empresas (Ley 557-05)</t>
  </si>
  <si>
    <t>Notas: Creada en el 2011, a partir de la división de la Administración Local Central.</t>
  </si>
  <si>
    <t>Notas: En el año 2011 la Administración Local Central fue dividida en la Administración Local San Carlos y la Administración Local Máximo Gómez.</t>
  </si>
  <si>
    <t>3.6.    Impuestos Sobre la Renta diferido o anticipado</t>
  </si>
  <si>
    <t>4.       Provisiones Riesgos Y Gastos</t>
  </si>
  <si>
    <t>4.3.    Depreciación Acumulada Activos Fijos (Cat. 2)</t>
  </si>
  <si>
    <t>4.4.    Depreciación Acumulada Activos Fijos (Cat. 3)</t>
  </si>
  <si>
    <t>1.8.    Dividendos a cuenta a Cta. entregados en el Ejercicio</t>
  </si>
  <si>
    <t>7.1.    Impuesto Sobre la Renta Diferido o anterior</t>
  </si>
  <si>
    <t>7.2.    Otros Activos</t>
  </si>
  <si>
    <t>17.1.Capital Suscrito y Pagado</t>
  </si>
  <si>
    <t>17.3.Revaluación de Activos/Resultados Inflación</t>
  </si>
  <si>
    <t>17.4.Beneficio (Pérdida) del Ejercicio Anterior</t>
  </si>
  <si>
    <t>17.5.Beneficio (Pérdida) del Ejercicio Actual</t>
  </si>
  <si>
    <t>8.4.    Provisión para Inversiones</t>
  </si>
  <si>
    <t>6.5.    Revaluación de Activos</t>
  </si>
  <si>
    <t>6.2.    Automóviles y Equipos (Cat. 2)</t>
  </si>
  <si>
    <t>6.3.    Otros Act. Fijos Depreciables (Cat .3)</t>
  </si>
  <si>
    <t>6.4.    Otros Act. Fijos no Depreciables (Cat. 4)</t>
  </si>
  <si>
    <t>8.2.    Deprec. Acumulada Activos Fijos (Cat. 2)</t>
  </si>
  <si>
    <t>8.3.    Deprec. Acumulada Activos Fijos (Cat. 3)</t>
  </si>
  <si>
    <t>8.1 De Inmuebles (a Personas Físicas)</t>
  </si>
  <si>
    <t>7.1 Honorarios Por Servicios Profesionales (Personas Físicas)</t>
  </si>
  <si>
    <t>7.4 Seguridad, Mensajería, Transportes y Otros Servicios PF</t>
  </si>
  <si>
    <t>3.4 Ingresos Correspondientes a Otros Ejercicios</t>
  </si>
  <si>
    <t>3.1 Por Ventas de Activos Depreciables</t>
  </si>
  <si>
    <t>3.1 - Productos de Inversiones y Fianzas de Garantía</t>
  </si>
  <si>
    <t>10.3 - Cuentas Incobrables</t>
  </si>
  <si>
    <t>9.2 - Pérdidas en Venta de Activos Depreciables</t>
  </si>
  <si>
    <t>8.1 - Depreciación Act. Fijos (Cat. 1)</t>
  </si>
  <si>
    <t>8.2 - Depreciación Act. Fijos (Cat. 2)</t>
  </si>
  <si>
    <t>8.3 - Depreciación Act. Fijos (Cat. 3)</t>
  </si>
  <si>
    <t>8.5 - Diversos</t>
  </si>
  <si>
    <t>12.2 - Depreciación de Act. Fijos (Cat. 2)</t>
  </si>
  <si>
    <t>12.3 - Depreciación de Act. Fijos (Cat. 3)</t>
  </si>
  <si>
    <t>12.4 - Reparaciones Act. Fijos (Cat. 1)</t>
  </si>
  <si>
    <t>1.1 - Intereses y Comisión por Operaciones de Créditos</t>
  </si>
  <si>
    <t>1.       Ingresos por Operaciones Netas</t>
  </si>
  <si>
    <t>7.5.    Otros Gastos por Trabajo, Suministros y Ss.</t>
  </si>
  <si>
    <t>9.1.    Depreciación de Act. Fijos (Cat. 1)</t>
  </si>
  <si>
    <t>9.2.    Depreciación de Act. Fijos (Cat. 2)</t>
  </si>
  <si>
    <t>9.3.    Depreciación de Act. Fijos (Cat. 3)</t>
  </si>
  <si>
    <t>9.4.    Reparaciones Act. Fijos (Cat. 1)</t>
  </si>
  <si>
    <t>1. Activos Corrientes</t>
  </si>
  <si>
    <t>Fabric. de Productos de Madera, Papel y Cartón</t>
  </si>
  <si>
    <t>2/ Se refiere al período en que se realizaron las ventas de cerveza y no a la fecha en que fue declarada ante la DGII.</t>
  </si>
  <si>
    <t>2/ Se refiere al período en que se realizaron las ventas de ron y no a la fecha en que fue declarada ante la DGII.</t>
  </si>
  <si>
    <t>Informaciones sobre Comprobantes Fiscales para Personas Jurídicas con fecha de cierre 30 de junio.</t>
  </si>
  <si>
    <t>CUADRO 1.10</t>
  </si>
  <si>
    <t>CUADRO 1.11</t>
  </si>
  <si>
    <t xml:space="preserve"> Impuesto Sobre el Patrimonio de las Empresas (Ley 557-05)</t>
  </si>
  <si>
    <t xml:space="preserve">    Impuesto Sobre el Patrimonio de las Empresas (Ley 557-05)</t>
  </si>
  <si>
    <t>RECAUDACIÓN POR AÑO , SEGÚN IMPUESTOS</t>
  </si>
  <si>
    <t>ADMINISTRACIÓN LOCAL MONTECRISTI, DGII</t>
  </si>
  <si>
    <t>ADMINISTRACIÓN LOCAL NAGUA, DGII</t>
  </si>
  <si>
    <t>ADMINISTRACIÓN LOCAL VALVERDE MAO, DGII</t>
  </si>
  <si>
    <t>ADMINISTRACIÓN LOCAL SALCEDO, DGII</t>
  </si>
  <si>
    <t>ADMINISTRACIÓN LOCAL MOCA, DGII</t>
  </si>
  <si>
    <t>ADMINISTRACIÓN LOCAL BONAO, DGII</t>
  </si>
  <si>
    <t>ADMINISTRACIÓN LOCAL LA VEGA, DGII</t>
  </si>
  <si>
    <t>ADMINISTRACIÓN LOCAL SAN FRANCISCO, DGII</t>
  </si>
  <si>
    <t>ADMINISTRACIÓN LOCAL PUERTO PLATA, DGII</t>
  </si>
  <si>
    <t>ADMINISTRACIÓN LOCAL SANTIAGO, DGII</t>
  </si>
  <si>
    <t>ADMINISTRACIÓN LOCAL LOS MINAS, DGII</t>
  </si>
  <si>
    <t>ADMINISTRACIÓN LOCAL BOCA CHICA, DGII</t>
  </si>
  <si>
    <t>ADMINISTRACIÓN LOCAL VILLA MELLA, DGII</t>
  </si>
  <si>
    <t>ADMINISTRACIÓN LOCAL ZONA ORIENTAL, DGII</t>
  </si>
  <si>
    <t xml:space="preserve">     Impuesto Sobre el Patrimonio de las Empresas (Ley 557-05)</t>
  </si>
  <si>
    <t>ADMINISTRACIÓN LOCAL HERRERA, DGII</t>
  </si>
  <si>
    <t xml:space="preserve">     Impuesto Sobre los Activos Financieros (Ley 139-11)</t>
  </si>
  <si>
    <t xml:space="preserve">     Impuesto S/los Seguros </t>
  </si>
  <si>
    <t>GERENCIA DE GRANDES CONTRIBUYENTES, DGII</t>
  </si>
  <si>
    <t xml:space="preserve">     Provisión de Bs. y Ss. Al Estado</t>
  </si>
  <si>
    <t xml:space="preserve">     Provisión de Bs. y Ss. al Estado</t>
  </si>
  <si>
    <t>ADMINISTRACIÓN LOCAL SAN CRISTÓBAL, DGII</t>
  </si>
  <si>
    <t>ADMINISTRACIÓN LOCAL BANÍ, DGII</t>
  </si>
  <si>
    <t>Oficina Recaudadora</t>
  </si>
  <si>
    <t>ADMINISTRACIÓN LOCAL SAMANÁ, DGII</t>
  </si>
  <si>
    <t xml:space="preserve">Información de las Declaraciones Juradas </t>
  </si>
  <si>
    <t>RECAUDACIÓN DE LA DGII, POR AÑO, SEGÚN IMPUESTOS</t>
  </si>
  <si>
    <t xml:space="preserve">  Impuestos Transf. de Bienes Industrializados y Ss.</t>
  </si>
  <si>
    <t xml:space="preserve"> Impuestos Transf. de Bienes Industrializados y Ss.</t>
  </si>
  <si>
    <t xml:space="preserve">    Impuesto S/Ss. de Telecomunicaciones</t>
  </si>
  <si>
    <t>1/ Este Anexo B4, corresponde al Balance General de los contribuyentes que pertenecen a estos sectores.</t>
  </si>
  <si>
    <t>1/ Este Anexo B1, corresponde al Balance General de los contribuyentes que pertenecen a estos sectores.</t>
  </si>
  <si>
    <t xml:space="preserve">Recaudación DGII </t>
  </si>
  <si>
    <t>Recaudación DGII</t>
  </si>
  <si>
    <t>COMPARATIVO RECAUDACIÓN POR AÑO, SEGÚN IMPUESTOS</t>
  </si>
  <si>
    <t>COMPARATIVO RECAUDACIÓN DGII, POR AÑO, SEGÚN ADMINISTRACIONES LOCALES</t>
  </si>
  <si>
    <t xml:space="preserve">   Impuestos Transf. de Bienes Industrializados y Ss.</t>
  </si>
  <si>
    <t>2/ y 3/ Ingresos en dólares y euros convertidos en RD$ a la tasa oficial vigente.</t>
  </si>
  <si>
    <t xml:space="preserve">  Impuestos Transf. de Bienes Industrialiados y Ss.</t>
  </si>
  <si>
    <t xml:space="preserve">     Impuesto Sobre Máquinas Tragamonedas</t>
  </si>
  <si>
    <t xml:space="preserve">   Impuesto Sobre Máquinas Tragamonedas</t>
  </si>
  <si>
    <t xml:space="preserve">  Derecho de Circulación Vehículos de Motor</t>
  </si>
  <si>
    <t xml:space="preserve">  Impuesto específico sobre Bancas de Apuestas</t>
  </si>
  <si>
    <t>Nota: Adminitración Local creada en el año 2011.</t>
  </si>
  <si>
    <t>RECAUDACIÓN POR RETENCIÓN IMPUESTO SOBRE LA RENTA DE LOS SALARIOS LEY 11-92, DE LA DGII, POR AÑO, SEGÚN MESES</t>
  </si>
  <si>
    <t>RECAUDACIÓN POR RETENCIÓN RETRIBUCIONES COMPLEMENTARIAS, DE LA DGII, POR AÑO, SEGÚN MESES</t>
  </si>
  <si>
    <t>RECAUDACIÓN POR RETENCIÓN DE DIVIDENDOS, DE LA DGII, POR AÑO, SEGÚN MESES</t>
  </si>
  <si>
    <t>RECAUDACIÓN POR RETENCIÓN PAGOS AL EXTERIOR EN GENERAL, DE LA DGII, POR AÑO, SEGÚN MESES</t>
  </si>
  <si>
    <t>RECAUDACIÓN OPERACIONES INMOBILIARIAS, DE LA DGII, POR AÑO, SEGÚN MESES</t>
  </si>
  <si>
    <t>RECAUDACIÓN SUCESIONES Y DONACIONES, DE LA DGII, POR AÑO, SEGÚN MESES</t>
  </si>
  <si>
    <t>RECAUDACIÓN IMPUESTO S/LOS ACTIVOS LEY 557-05, DE LA DGII, POR AÑO, SEGÚN MESES</t>
  </si>
  <si>
    <t>RECAUDACIÓN IMPUESTO INSCRIPCIÓN DE VEHÍCULOS, DE LA DGII, POR AÑO, SEGÚN MESES</t>
  </si>
  <si>
    <t>RECAUDACIÓN ITBIS, DE LA DGII, POR AÑO, SEGÚN MESES</t>
  </si>
  <si>
    <t>RECAUDACIÓN SELECTIVOS ALCOHOLES Y CERVEZAS, DE LA DGII, POR AÑO, SEGÚN MESES</t>
  </si>
  <si>
    <t>RECAUDACIÓN SELECTIVO TABACO MANUFACTURADO, DE LA DGII, POR AÑO, SEGÚN MESES</t>
  </si>
  <si>
    <t>RECAUDACIÓN SELECTIVO HIDROCARBUROS ESPECÍFICO, DE LA DGII, POR AÑO, SEGÚN MESES</t>
  </si>
  <si>
    <t>RECAUDACIÓN IMPUESTO S/CHEQUES Y TRANSFERENCIAS BANCARIAS, DE LA DGII, POR AÑO, SEGÚN MESES</t>
  </si>
  <si>
    <t>RECAUDACIÓN IMPUESTO SELECTIVO S/TELECOMUNICACIONES, DE LA DGII, POR AÑO, SEGÚN MESES</t>
  </si>
  <si>
    <t>RECAUDACIÓN IMPUESTOS SELECTIVO S/LOS SEGUROS, DE LA DGII, POR AÑO, SEGÚN MESES</t>
  </si>
  <si>
    <t>CUADRO 1.12</t>
  </si>
  <si>
    <t>CUADRO 3.1</t>
  </si>
  <si>
    <t>CUADRO 3.2</t>
  </si>
  <si>
    <t>CUADRO 3.3.1</t>
  </si>
  <si>
    <t>CUADRO 3.3.2</t>
  </si>
  <si>
    <t>CUADRO 3.3.4</t>
  </si>
  <si>
    <t>CUADRO 3.3.5</t>
  </si>
  <si>
    <t>CUADRO 3.3.6</t>
  </si>
  <si>
    <t>CUADRO 3.3.7</t>
  </si>
  <si>
    <t>CUADRO 3.3.8</t>
  </si>
  <si>
    <t>CUADRO 3.3.9</t>
  </si>
  <si>
    <t>CUADRO 3.3.10</t>
  </si>
  <si>
    <t>CUADRO 3.7</t>
  </si>
  <si>
    <t>CUADRO 4.10</t>
  </si>
  <si>
    <t>CUADRO 4.11</t>
  </si>
  <si>
    <t>CUADRO 4.12</t>
  </si>
  <si>
    <t>CUADRO 4.13</t>
  </si>
  <si>
    <t>CUADRO 4.14</t>
  </si>
  <si>
    <t>CUADRO 4.15</t>
  </si>
  <si>
    <t>CUADRO 5.2</t>
  </si>
  <si>
    <t>RECAUDACIÓN</t>
  </si>
  <si>
    <t xml:space="preserve">PARTICIPACIÓN </t>
  </si>
  <si>
    <t>3.3.1</t>
  </si>
  <si>
    <t>3.3.2</t>
  </si>
  <si>
    <t>3.3.4</t>
  </si>
  <si>
    <t>3.3.5</t>
  </si>
  <si>
    <t>3.3.6</t>
  </si>
  <si>
    <t>3.3.8</t>
  </si>
  <si>
    <t>3.3.9</t>
  </si>
  <si>
    <t>3.3.10</t>
  </si>
  <si>
    <t>TERCERA PARTE</t>
  </si>
  <si>
    <t>INFORMACIÓN DE LAS DECLARACIONES JURADAS</t>
  </si>
  <si>
    <t>1/ En el año 2011 fue dividida entre la Administración Local San Carlos y la Administración Local Máximo Gómez.</t>
  </si>
  <si>
    <t>3/ Creada en el 2009.</t>
  </si>
  <si>
    <t>ADMINISTRACI0NES LOCALES</t>
  </si>
  <si>
    <t>Gerencia de Grandes Contribuyentes</t>
  </si>
  <si>
    <t>RECAUDO EFECTIVO DGII, POR ADMINISTRACIÓN LOCAL, POR AÑO</t>
  </si>
  <si>
    <t>ADMINISTRACIONES LOCALES</t>
  </si>
  <si>
    <t>ADMINISTRACIÓN LOCAL CENTRAL, DGII</t>
  </si>
  <si>
    <t>ADMINISTRACIÓN LOCAL LA FE, DGII</t>
  </si>
  <si>
    <t>POR AÑO, SEGÚN MESES</t>
  </si>
  <si>
    <t>RECAUDACIÓN POR RETENCIÓN IMPUESTO S/RENTA PROVENIENTE DE ALQUILERES Y ARRENDAMIENTOS, DE LA DGII</t>
  </si>
  <si>
    <t>ACTIVIDAD ECONÓMICA</t>
  </si>
  <si>
    <t>Elaboración de Aceites y Grasas de Origen Vegetal y Animal</t>
  </si>
  <si>
    <t>Fabricación de Productos de la Refinación del Petróleo</t>
  </si>
  <si>
    <t>a/ Se refiere a la fecha en que fue declarada ante la DGII, no en el período en que se realizó la operación.</t>
  </si>
  <si>
    <t>que hacen los contribuyentes en sus declaraciones.</t>
  </si>
  <si>
    <t xml:space="preserve">Estas incluyen la demanda interna y externa de la economía, es decir, la venta de los productos y servicios que se consumen a lo interno de la economía </t>
  </si>
  <si>
    <t>contribuyentes de cada sector, respectivamente.</t>
  </si>
  <si>
    <t>Fuente:  Departamento de Estudios Económicos y Tributarios, DGII; Banco Central de la República Dominicana.</t>
  </si>
  <si>
    <t>TIPO DE COMBUSTIBLE</t>
  </si>
  <si>
    <t>CUADRO 2.66</t>
  </si>
  <si>
    <t>4/ Creada en el 2009.</t>
  </si>
  <si>
    <r>
      <t>San Carlos</t>
    </r>
    <r>
      <rPr>
        <vertAlign val="superscript"/>
        <sz val="10"/>
        <rFont val="Trebuchet MS"/>
        <family val="2"/>
      </rPr>
      <t>6/</t>
    </r>
  </si>
  <si>
    <t>CUADRO 3.20</t>
  </si>
  <si>
    <t>Gas Natural</t>
  </si>
  <si>
    <t>CUADRO 3.21</t>
  </si>
  <si>
    <t>CUADRO 3.3.3</t>
  </si>
  <si>
    <t>3.3.3</t>
  </si>
  <si>
    <t>3.3.7</t>
  </si>
  <si>
    <t>RECAUDACIÓN IMPUESTO S/LA RENTA DE LAS EMPRESAS LEY 11-92, DE LA DGII, POR AÑO, SEGÚN MESES</t>
  </si>
  <si>
    <t>RECAUDACIÓN DÓLARES, DE LA DGII, POR AÑO, SEGÚN MESES</t>
  </si>
  <si>
    <t>PARTICIPACIÓN</t>
  </si>
  <si>
    <t xml:space="preserve">AZ: Azua        </t>
  </si>
  <si>
    <t>ES: Espaillat</t>
  </si>
  <si>
    <t>MT: María Trinidad Sánchez</t>
  </si>
  <si>
    <t>SD: Santo Domingo</t>
  </si>
  <si>
    <t xml:space="preserve">AL: La Altagracia                             </t>
  </si>
  <si>
    <t>HM: Hato Mayor</t>
  </si>
  <si>
    <t>DN: Distrito Nacional</t>
  </si>
  <si>
    <t>SE: El Seybo</t>
  </si>
  <si>
    <t>BH: Bahoruco</t>
  </si>
  <si>
    <t>IN: Independencia</t>
  </si>
  <si>
    <t>PM: San Pedro de Macorís</t>
  </si>
  <si>
    <t>SM: Samaná</t>
  </si>
  <si>
    <t>BR: Barahona</t>
  </si>
  <si>
    <t>JO: San José de Ocoa</t>
  </si>
  <si>
    <t>PN: Pedernales</t>
  </si>
  <si>
    <t>SR: Santiago Rodríguez</t>
  </si>
  <si>
    <t>CR: San Cristóbal</t>
  </si>
  <si>
    <t>JU: San Juan de la Maguana</t>
  </si>
  <si>
    <t>PP: Puerto Plata</t>
  </si>
  <si>
    <t>ST: Santiago</t>
  </si>
  <si>
    <t>DA: Dajabón</t>
  </si>
  <si>
    <t>MC: Montecristi</t>
  </si>
  <si>
    <t>PV: Peravia</t>
  </si>
  <si>
    <t>SZ: Sánchez Ramírez</t>
  </si>
  <si>
    <t>DU: Duarte</t>
  </si>
  <si>
    <t>MN: Monseñor Nouel</t>
  </si>
  <si>
    <t>RO: La Romana</t>
  </si>
  <si>
    <t>VA: Valverde</t>
  </si>
  <si>
    <t>EP: Elías Piña</t>
  </si>
  <si>
    <t>MP: Monte Plata</t>
  </si>
  <si>
    <t>SC: Salcedo</t>
  </si>
  <si>
    <t>VE: La Vega</t>
  </si>
  <si>
    <t>Las provincias que aparecen en cero, se debe a que el porcentaje de participación es muy bajo.</t>
  </si>
  <si>
    <t>Santiago</t>
  </si>
  <si>
    <t xml:space="preserve"> Impuesto S/Renta originadas prestación de Serv. Grales.</t>
  </si>
  <si>
    <t xml:space="preserve"> Impuesto S/Renta proveniente de Alq. y Arrend.</t>
  </si>
  <si>
    <t xml:space="preserve"> Retribuciones Complementarias</t>
  </si>
  <si>
    <t xml:space="preserve">  Impuesto S/los Seguros</t>
  </si>
  <si>
    <t xml:space="preserve">  Impuesto Sobre Tramitación de Documentos</t>
  </si>
  <si>
    <t xml:space="preserve"> Dividendos</t>
  </si>
  <si>
    <t xml:space="preserve"> Intereses Pagados</t>
  </si>
  <si>
    <t xml:space="preserve"> Provisión de Bs. y Ss. al Estado</t>
  </si>
  <si>
    <t xml:space="preserve"> Pagos al Exterior en General</t>
  </si>
  <si>
    <t xml:space="preserve"> Impuesto S/Ventas Bancas Apuestas</t>
  </si>
  <si>
    <t xml:space="preserve">  Tarjetas de Turismo</t>
  </si>
  <si>
    <t xml:space="preserve"> Casinos de Juego  </t>
  </si>
  <si>
    <t xml:space="preserve"> Impuesto Sobre Máquinas Tragamonedas</t>
  </si>
  <si>
    <t xml:space="preserve">  Casinos de Juego</t>
  </si>
  <si>
    <t xml:space="preserve">  Impuesto S/Ss. de Telecomunicaciones</t>
  </si>
  <si>
    <t xml:space="preserve">Casinos de Juego  </t>
  </si>
  <si>
    <t>DGII: Dirección General de Impuestos Internos.</t>
  </si>
  <si>
    <t>DGA: Dirección General de Aduanas.</t>
  </si>
  <si>
    <t>TN: Tesorería Nacional.</t>
  </si>
  <si>
    <t>RECAUDACIÓN IMPUESTO S/LA RENTA DE LAS PERSONAS FÍSICAS DE LA DGII, LEY 11-92, POR AÑO, SEGÚN MESES</t>
  </si>
  <si>
    <t>RECAUDACIÓN DE LAS RETENCIONES DEL IMPUESTO SOBRE LA RENTA, DE LA DGII, POR AÑO, SEGÚN MESES</t>
  </si>
  <si>
    <t>RECAUDACIÓN SELECTIVO HIDROCARBUROS 16% AD-VALOREM, DE LA DGII, POR AÑO, SEGÚN MESES</t>
  </si>
  <si>
    <t>4. Honorarios por Servicios Profesionales</t>
  </si>
  <si>
    <t xml:space="preserve"> IMPUESTOS SOBRE LOS INGRESOS</t>
  </si>
  <si>
    <t xml:space="preserve">  Impuesto S/Prestaciones de Servicios Generales</t>
  </si>
  <si>
    <t xml:space="preserve">  Impuesto S/Alquileres y Arrendamientos</t>
  </si>
  <si>
    <t xml:space="preserve">  Impuesto S/Retribuciones Complementarias</t>
  </si>
  <si>
    <t xml:space="preserve">  IMPUESTOS SOBRE LA PROPIEDAD</t>
  </si>
  <si>
    <t xml:space="preserve">  IMPUESTOS SOBRE MERCANCIAS Y SERVICIOS</t>
  </si>
  <si>
    <t xml:space="preserve"> Impuestos Transf. de Bienes Industrializ.y Ss.</t>
  </si>
  <si>
    <t xml:space="preserve"> Impuestos Sobre Mercancías</t>
  </si>
  <si>
    <t xml:space="preserve"> Imp Específico Bancas (Lotería y Deportivas)</t>
  </si>
  <si>
    <t xml:space="preserve"> IMPUESTOS SOBRE EL COMERCIO EXTERIOR</t>
  </si>
  <si>
    <t xml:space="preserve"> INGRESOS NO TRIBUTARIOS</t>
  </si>
  <si>
    <t>COMPARATIVO RECAUDACIÓN POR AÑO, SEGÚN DOMICILIO FISCAL DEL CONTRIBUYENTE</t>
  </si>
  <si>
    <t xml:space="preserve">El Boletín está dividido en varias secciones para su fácil comprensión. La primera muestra la estructura y evolución de las recaudaciones, ingresos por Oficina Recaudadora, participación de la DGII en el total de los Ingresos Tributarios y en el PIB, cuadros comparativos por concepto de ingresos, así como la tendencia de las recaudaciones por grupos de impuestos. </t>
  </si>
  <si>
    <t>RECAUDACIÓN POR RETENCIÓN IMPUESTO S/RENTA ORIGINADAS EN PRESTACIÓN DE SERVICIOS GENERALES, DE LA DGII, POR AÑO, SEGÚN MESES</t>
  </si>
  <si>
    <t xml:space="preserve">12 - Exención Ley de Incentivos </t>
  </si>
  <si>
    <t>13 - Dividendos Ganados otras Cías.</t>
  </si>
  <si>
    <t>14 - Deficiencia de Depreciación</t>
  </si>
  <si>
    <t>15 - Otros ajustes negativos</t>
  </si>
  <si>
    <t>16 - Ajustes de Inventario</t>
  </si>
  <si>
    <t>17 - Total Ajustes Fiscales</t>
  </si>
  <si>
    <t>18.1 -Renta Neta Imponible antes Pérdida (+)</t>
  </si>
  <si>
    <t>18.2 -Renta Neta Imponible antes Pérdida (-)</t>
  </si>
  <si>
    <t>19 - Pérdidas años anteriores que se compensan</t>
  </si>
  <si>
    <t>1/ Se utiliza tasa según venta. Esta tasa es utilizada para las transacciones tributarias diarias.</t>
  </si>
  <si>
    <t>1/ Se utiliza tasa según compra. Esta tasa es utilizada para las transacciones tributarias diarias.</t>
  </si>
  <si>
    <t xml:space="preserve">DIRECCIÓN GENERAL  DE IMPUESTOS  INTERNOS </t>
  </si>
  <si>
    <t xml:space="preserve">Elaborado por:  DEPARTAMENTO ESTUDIOS ECONÓMICOS Y TRIBUTARIOS  </t>
  </si>
  <si>
    <t>Nota: Esta recaudación corresponde a fecha de depósito a cuenta del Tesoro.</t>
  </si>
  <si>
    <t xml:space="preserve">   Impuestos Sobre Mercancías</t>
  </si>
  <si>
    <t>Nota: Estos datos no incluyen Fondos de Terceros. Incluyen Tasas, Recargos y Multas.</t>
  </si>
  <si>
    <t>RECAUDACIÓN POR ADMINISTRACIÓN LOCAL Y DOMICILIO FISCAL</t>
  </si>
  <si>
    <t>Recaudación por Administración Local y Domicilio Fiscal</t>
  </si>
  <si>
    <t xml:space="preserve">     Dividendos </t>
  </si>
  <si>
    <t xml:space="preserve">     Impuesto Selectivos Prod. derivados del Alcohol</t>
  </si>
  <si>
    <t xml:space="preserve">     Hidrocarburos Específico </t>
  </si>
  <si>
    <t>ADMINISTRACIÓN LOCAL LA FERIA, DGII</t>
  </si>
  <si>
    <t>Nota: En el año 2008, los conceptos Personas Físicas y Sociedades presentan un aumento en sus recaudaciones debido a un pago de ganancia de capital.</t>
  </si>
  <si>
    <t xml:space="preserve">  Impuesto Sobre Máquinas Tragamonedas</t>
  </si>
  <si>
    <t xml:space="preserve">    Impuesto Sobre Máquinas Tragamonedas</t>
  </si>
  <si>
    <t>Recaudación según Domicilio Fiscal del Contribuyente</t>
  </si>
  <si>
    <t xml:space="preserve">R  E  G  I  O  N  E  S </t>
  </si>
  <si>
    <t xml:space="preserve">
RECAUDACIÓN HISTÓRICA MENSUAL Y ANUAL POR TIPO DE IMPUESTOS</t>
  </si>
  <si>
    <t>Recaudación Histórica Mensual y Anual por Tipo de Impuestos</t>
  </si>
  <si>
    <t>RECAUDACIÓN DEL ITBIS, DE LA DGII, POR AÑO Y MES, SEGÚN ACTIVIDAD ECONÓMICA</t>
  </si>
  <si>
    <t>Fabricación de Productos de Madera, Papel y Cartón</t>
  </si>
  <si>
    <t>27. Renta Neta Imponible antes pérdida</t>
  </si>
  <si>
    <t>7 - Pérdida Capital no compensada en ejercicio anterior</t>
  </si>
  <si>
    <t>8 - Exceso aportes a Planes de Pensiones</t>
  </si>
  <si>
    <t>18 - Renta Neta Impuesto antes Pérdida</t>
  </si>
  <si>
    <t xml:space="preserve">22 - Reta Neta Imponible después de la Pérdida y Ley 392-07 </t>
  </si>
  <si>
    <r>
      <t>(Sectores: Manufactura, Comercio, Agropecuaria)</t>
    </r>
    <r>
      <rPr>
        <b/>
        <vertAlign val="superscript"/>
        <sz val="10"/>
        <rFont val="Trebuchet MS"/>
        <family val="2"/>
      </rPr>
      <t>1/</t>
    </r>
  </si>
  <si>
    <t>2.5.    Otros Activos Fijos no Depreciables. (Inc. Terrenos)</t>
  </si>
  <si>
    <t>2.7.    Revaluación de Activos</t>
  </si>
  <si>
    <t>4.1.    Depreciación Acumulada Activos Fijos (Cat. 1)</t>
  </si>
  <si>
    <t>4.2.    Depreciación Acum. Activos Fijos Edific. Agrop. (Cat. 1)</t>
  </si>
  <si>
    <t>7.       Acreedores a Largo Plazo</t>
  </si>
  <si>
    <t xml:space="preserve"> 5.3 - Otros Activos Fijos Depreciables (Categoría 3)</t>
  </si>
  <si>
    <t xml:space="preserve"> 10.1 - Depósitos a la Vista</t>
  </si>
  <si>
    <t xml:space="preserve"> 14 - ACREEDORES Y PROVISIONES DIVERSOS</t>
  </si>
  <si>
    <t xml:space="preserve"> 18.3 - Otros aportes Patrim. no Capitalizados</t>
  </si>
  <si>
    <t xml:space="preserve"> 18.6 - Beneficio (Pérdida) de Ejercicios Anteriores</t>
  </si>
  <si>
    <t>8.1.    Deprec. Acumulada Activos Fijos (Cat. 1)</t>
  </si>
  <si>
    <t>10.   Reservas Tec. Matemáticas Específicas</t>
  </si>
  <si>
    <t xml:space="preserve"> -</t>
  </si>
  <si>
    <t xml:space="preserve">      -Presentación y pago Impuesto de Cheques y Transferencia Electrónicas.</t>
  </si>
  <si>
    <t>(en millones de US$)</t>
  </si>
  <si>
    <t xml:space="preserve">Fechas límites de Presentación y Pago </t>
  </si>
  <si>
    <t>IMPUESTO SOBRE LOS INGRESOS</t>
  </si>
  <si>
    <t xml:space="preserve">           </t>
  </si>
  <si>
    <t>IMPUESTOS</t>
  </si>
  <si>
    <t>Operaciones Inmobiliarias</t>
  </si>
  <si>
    <t>OTROS IMPUESTOS</t>
  </si>
  <si>
    <t>ENERO</t>
  </si>
  <si>
    <t>FEBRERO</t>
  </si>
  <si>
    <t>MARZO</t>
  </si>
  <si>
    <t>ABRIL</t>
  </si>
  <si>
    <t>MAYO</t>
  </si>
  <si>
    <t>JUNIO</t>
  </si>
  <si>
    <t>TOTAL</t>
  </si>
  <si>
    <t>Absoluta</t>
  </si>
  <si>
    <t>Relativa</t>
  </si>
  <si>
    <t>ITBIS</t>
  </si>
  <si>
    <t>JULIO</t>
  </si>
  <si>
    <t>AGOSTO</t>
  </si>
  <si>
    <t>SEPTIEMBRE</t>
  </si>
  <si>
    <t>Tarjetas de Turismo</t>
  </si>
  <si>
    <t xml:space="preserve">TOTAL </t>
  </si>
  <si>
    <t>A Ñ O S</t>
  </si>
  <si>
    <t>%</t>
  </si>
  <si>
    <t>La Vega</t>
  </si>
  <si>
    <t>Salcedo</t>
  </si>
  <si>
    <t>El Seybo</t>
  </si>
  <si>
    <t>Azua</t>
  </si>
  <si>
    <t>Barahona</t>
  </si>
  <si>
    <t>NORTE</t>
  </si>
  <si>
    <t>SURESTE</t>
  </si>
  <si>
    <t>SUROESTE</t>
  </si>
  <si>
    <t>Puerto Plata</t>
  </si>
  <si>
    <t>San Cristóbal</t>
  </si>
  <si>
    <t>San Juan de la Maguana</t>
  </si>
  <si>
    <t>Región Sureste</t>
  </si>
  <si>
    <t>Hato Mayor</t>
  </si>
  <si>
    <t>Región Norte</t>
  </si>
  <si>
    <t>Santiago Rodríguez</t>
  </si>
  <si>
    <t>Dajabón</t>
  </si>
  <si>
    <t>Región Suroeste</t>
  </si>
  <si>
    <t>Pedernales</t>
  </si>
  <si>
    <t>Elías Piña</t>
  </si>
  <si>
    <t>OCTUBRE</t>
  </si>
  <si>
    <t xml:space="preserve">Bienestar Social </t>
  </si>
  <si>
    <t>Plan Construcciones</t>
  </si>
  <si>
    <t>Peravia</t>
  </si>
  <si>
    <t>Duarte</t>
  </si>
  <si>
    <t>Espaillat</t>
  </si>
  <si>
    <t>Valverde</t>
  </si>
  <si>
    <t>María Trinidad Sánchez</t>
  </si>
  <si>
    <t>Monseñor Nouel</t>
  </si>
  <si>
    <t>Independencia</t>
  </si>
  <si>
    <t>Bahoruco</t>
  </si>
  <si>
    <t>NOVIEMBRE</t>
  </si>
  <si>
    <t>DICIEMBRE</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</si>
  <si>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</si>
  <si>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</si>
  <si>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</si>
  <si>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</si>
  <si>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</si>
  <si>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</si>
  <si>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</si>
  <si>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</si>
  <si>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</si>
  <si>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</si>
  <si>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</si>
  <si>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</si>
  <si>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</si>
  <si>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</si>
  <si>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</si>
  <si>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</si>
  <si>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</si>
  <si>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</si>
  <si>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</si>
  <si>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</si>
  <si>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Fianzas Judiciales y Depósitos en consignación</t>
  </si>
  <si>
    <t>Nagua</t>
  </si>
  <si>
    <t>La Feria</t>
  </si>
  <si>
    <t>Zona Oriental</t>
  </si>
  <si>
    <t>Herrera</t>
  </si>
  <si>
    <t>San Francisco de Macorís</t>
  </si>
  <si>
    <t>Bonao</t>
  </si>
  <si>
    <t>Moca</t>
  </si>
  <si>
    <t>Villa Mella</t>
  </si>
  <si>
    <t>Boca Chica</t>
  </si>
  <si>
    <t>COMPARATIVO RECAUDACION EN MONEDA EXTRANJERA, POR AÑOS, SEGÚN IMPUESTOS</t>
  </si>
  <si>
    <t xml:space="preserve">                                                                                                                                                               </t>
  </si>
  <si>
    <t>Higuey</t>
  </si>
  <si>
    <t>Montecristi</t>
  </si>
  <si>
    <t>Valverde Mao</t>
  </si>
  <si>
    <t>Otros</t>
  </si>
  <si>
    <t>Sánchez Ramírez</t>
  </si>
  <si>
    <t>(En millones de RD$)</t>
  </si>
  <si>
    <t>CONCEPTOS</t>
  </si>
  <si>
    <t>ABSOLUTA</t>
  </si>
  <si>
    <t>RELATIVA</t>
  </si>
  <si>
    <t>IMPUESTOS SOBRE LOS INGRESOS</t>
  </si>
  <si>
    <t>Impuestos Sobre la Renta de las Personas</t>
  </si>
  <si>
    <t>Impuesto S/Renta de las Personas Físicas Ley 11-92</t>
  </si>
  <si>
    <t>Impuesto S/Renta de los Salarios Ley 11-92</t>
  </si>
  <si>
    <t>Impuestos Sobre los Ingresos de las Empresas</t>
  </si>
  <si>
    <t>Impuesto S/Renta de las Empresas Ley 11-92</t>
  </si>
  <si>
    <t>Otros Impuestos Sobre los Ingresos</t>
  </si>
  <si>
    <t>IMPUESTOS SOBRE LA PROPIEDAD</t>
  </si>
  <si>
    <t>Impuesto Sobre Sucesiones</t>
  </si>
  <si>
    <t>Impuestos Sobre Mercancías</t>
  </si>
  <si>
    <t>Impuestos Sobre el Uso de Bienes y Licencias</t>
  </si>
  <si>
    <t>Derecho de Circulación Vehículos de Motor</t>
  </si>
  <si>
    <t>Impuesto Sobre Tramitación de Documentos</t>
  </si>
  <si>
    <t>IMPUESTOS SOBRE EL COMERCIO EXTERIOR</t>
  </si>
  <si>
    <t>Salida de Pasajeros al Exterior por Aeropuertos</t>
  </si>
  <si>
    <t>OTROS  INGRESOS NO TRIBUTARIOS</t>
  </si>
  <si>
    <t>Los Minas</t>
  </si>
  <si>
    <t>Impuestos Sobre los Servicios</t>
  </si>
  <si>
    <t>Enero</t>
  </si>
  <si>
    <t xml:space="preserve"> Impuestos Sobre la Renta de las Personas</t>
  </si>
  <si>
    <t xml:space="preserve"> Otros Impuestos Sobre los Ingresos</t>
  </si>
  <si>
    <t xml:space="preserve"> </t>
  </si>
  <si>
    <t>Estructura y Evolución de la Recaudación</t>
  </si>
  <si>
    <t xml:space="preserve">             </t>
  </si>
  <si>
    <t xml:space="preserve">  </t>
  </si>
  <si>
    <t>AÑOS</t>
  </si>
  <si>
    <t xml:space="preserve">                                                                                                                                                                                                                        </t>
  </si>
  <si>
    <t>Imp. Inscripción Vehículos (Placa)</t>
  </si>
  <si>
    <t>-</t>
  </si>
  <si>
    <t>Salida de Pasajeros al Exterior</t>
  </si>
  <si>
    <t>12.   Intermediarios de Seguros</t>
  </si>
  <si>
    <t>12.1.Comisiones Sobre Primas no Devengadas</t>
  </si>
  <si>
    <t>3.2 Por Ventas de Bienes de Capital</t>
  </si>
  <si>
    <t>6.4 Aportación Planes de Pensiones</t>
  </si>
  <si>
    <t>7.2 Honorarios Por Servicios Profesionales (Personas Jurídicas)</t>
  </si>
  <si>
    <t>7.3 Honorarios Por Servicios del Exterior (Ley 392-07)</t>
  </si>
  <si>
    <t>8.2 De Inmuebles (a Personas Jurídicas)</t>
  </si>
  <si>
    <t>9.1 Depreciación de Activos Fijos (Categoría 1)</t>
  </si>
  <si>
    <t>9.2 Depreciación de Activos Fijos (Categoría 2)</t>
  </si>
  <si>
    <t>9.3 Depreciación de Activos Fijos (Categoría 3)</t>
  </si>
  <si>
    <t>9.4 Reparaciones de Activos Fijos (Categoría 1)</t>
  </si>
  <si>
    <t>9.5 Reparaciones de Activos (Categoría 2 Y 3)</t>
  </si>
  <si>
    <t>9.6 Mantenimiento de los Activos Fijos</t>
  </si>
  <si>
    <t>14 - Beneficio (Pérdida) del Ejercicio antes de ISR</t>
  </si>
  <si>
    <t>3.2 - Por Inversiones Financieras</t>
  </si>
  <si>
    <t>3.6 - Por Beneficio en Ventas de Activos Depreciables</t>
  </si>
  <si>
    <t>3.7 - Por Beneficio en Ventas de Bienes de Capital</t>
  </si>
  <si>
    <t>3.9 - Ingresos correspondientes a otros Ejercicios</t>
  </si>
  <si>
    <t>7.6 - Honorarios por Servicios Profesionales</t>
  </si>
  <si>
    <t>7.7 - Seguridad, Mensajería, Transp. y otros Servicios</t>
  </si>
  <si>
    <t>8.4 - Reparación Act. Fijos (Cat. 1)</t>
  </si>
  <si>
    <t>8.7 - Mantenimiento Activos Fijos</t>
  </si>
  <si>
    <t>9 - Otros Gastos</t>
  </si>
  <si>
    <t>10.2 - Pérdida en venta de Activos Depreciables</t>
  </si>
  <si>
    <t>10.1 - Pérdida en Bienes de Capital</t>
  </si>
  <si>
    <t>10 - Beneficio (Pérdida) del Ejercicio antes de ISR</t>
  </si>
  <si>
    <t>6 - Total de Ingresos</t>
  </si>
  <si>
    <t>7 - Gastos de Personal</t>
  </si>
  <si>
    <t>7.2 - Aportes Planes de Pensiones</t>
  </si>
  <si>
    <t>9.2 - Intereses y Comisiones por Financ. Obtenido</t>
  </si>
  <si>
    <t>10 - Gastos Trabajos Suministros Y Ss</t>
  </si>
  <si>
    <t>10.2 - Honorarios Ss Profesionales (Personas Jurídicas)</t>
  </si>
  <si>
    <t>10.3 - Seguridad, Mensajería, Transp. y Otros Ss (PF)</t>
  </si>
  <si>
    <t>10.4 - Seguridad, Mensajería, Transp. y Otros Ss (PJ)</t>
  </si>
  <si>
    <t>10.1 - Honorarios Ss Profesionales (Personas Físicas)</t>
  </si>
  <si>
    <t>11.1 - De Inmuebles (A Personas Físicas)</t>
  </si>
  <si>
    <t>11.2 - De Inmuebles (A Personas Jurídicas)</t>
  </si>
  <si>
    <t>12 - Gastos de Activos Fijos</t>
  </si>
  <si>
    <t>12.1 - Depreciación de Act. Fijos (Cat. 1)</t>
  </si>
  <si>
    <t>13 - Gastos de Representacion</t>
  </si>
  <si>
    <t>15.1 - Por Provisiones Activos Riesgosos</t>
  </si>
  <si>
    <t>15.3 - Por Bienes Recibidos en Recuperación de Cred.</t>
  </si>
  <si>
    <t>16 - Beneficio (Pérdida) del Ejercicio antes de ISR</t>
  </si>
  <si>
    <t>12.5 - Reparaciones Act. Fijos (Cat. 2 y 3)</t>
  </si>
  <si>
    <t>1.4.    Departamento Menores, Alquileres y otros Ingresos</t>
  </si>
  <si>
    <t>3.1.    Por Beneficio en Ventas Activos Depreciables</t>
  </si>
  <si>
    <t>3.2.    Por Beneficio en Ventas de Bienes de Capital</t>
  </si>
  <si>
    <t>3.4.    Ingresos Correspondientes a Otros Ejercicios</t>
  </si>
  <si>
    <t>6.       Gastos de Personal</t>
  </si>
  <si>
    <t>6.1.    Sueldos y Salarios</t>
  </si>
  <si>
    <t>6.4.    Aportación Planes de Pensiones</t>
  </si>
  <si>
    <t xml:space="preserve"> 7.1 - Deudores por Aceptaciones</t>
  </si>
  <si>
    <t xml:space="preserve"> 7.5 - Bienes Diferidos en Recuperación de Créditos</t>
  </si>
  <si>
    <t xml:space="preserve"> 8.1 - Depreciación Acumulada Activos Fijos (Cat 1)</t>
  </si>
  <si>
    <t xml:space="preserve"> 8.2 - Depreciación Acumulada Activos Fijos (Cat 2)</t>
  </si>
  <si>
    <t xml:space="preserve"> 8.3 - Depreciación Acumulada Activos Fijos (Cat 3)</t>
  </si>
  <si>
    <t>3.1.    Primas, Cuentas y Documentos Por Cobrar</t>
  </si>
  <si>
    <t>18.   Total Pasivos y Patrimonio</t>
  </si>
  <si>
    <t>7.5 Seguridad, Mensajería, Transportes y Otros Servicios PJ</t>
  </si>
  <si>
    <t>7.6 Otros Gastos Por Trabajos, Suministros y Servicios</t>
  </si>
  <si>
    <t>7.1.    Honorarios por Ss. Profesionales (Pers. Físicas)</t>
  </si>
  <si>
    <t>7.2.    Honorarios por Ss. Profesionales (Pers. Jurídicas)</t>
  </si>
  <si>
    <t>7.3.    Seguridad, Mensajería, Transportes y Otros Ss. (PF)</t>
  </si>
  <si>
    <t>8.1.    De Inmuebles (a Personas Físicas)</t>
  </si>
  <si>
    <t>8.2.    De Inmuebles (a Personas Jurídicas)</t>
  </si>
  <si>
    <t>9.5.    Reparaciones Act. Fijos (Cat. 2 y 3)</t>
  </si>
  <si>
    <t>10.   Gastos De Representación</t>
  </si>
  <si>
    <t>12.3.Por Préstamos con Personas Físicas</t>
  </si>
  <si>
    <t>13.1.Por Pérdidas en Ventas de Activos Depreciables</t>
  </si>
  <si>
    <t>13.2.Por Pérdidas en Ventas de Bienes de Capital</t>
  </si>
  <si>
    <t>13.3.Provisiones para Cuentas Incobrables</t>
  </si>
  <si>
    <t>14.   Beneficio (Pérdida) del Ejercicio antes de ISR</t>
  </si>
  <si>
    <t>y la producción que se dedica a la exportación.</t>
  </si>
  <si>
    <t>Por Período, Según Mes</t>
  </si>
  <si>
    <t>Por Período, según Actividad Económica</t>
  </si>
  <si>
    <t>TASA DE CAMBIO UTILIZADAS PARA LAS OPERACIONES TRIBUTARIAS DIARIAS</t>
  </si>
  <si>
    <t xml:space="preserve">Días </t>
  </si>
  <si>
    <t>Tasas de Cambio Utilizadas Para las Operaciones Tributarias Diarias</t>
  </si>
  <si>
    <t xml:space="preserve">Fechas Límites de Presentación y Pago </t>
  </si>
  <si>
    <t>(PST) basado en ingresos.</t>
  </si>
  <si>
    <t>indivisas con actividades comerciales e industriales.</t>
  </si>
  <si>
    <t xml:space="preserve">2da. Cuota Impuesto a la Vivienda Suntuaria y Solares Urbanos no Edificados (IPI/IVSS).  </t>
  </si>
  <si>
    <t>Impuesto sobre la Renta de Sociedades con fecha de cierre 30 de junio.</t>
  </si>
  <si>
    <t>Declaración Jurada Informativa de las instituciones sin Fines de Lucro con fecha de cierre 30 de junio.</t>
  </si>
  <si>
    <t xml:space="preserve">.En caso de reproducción debe citarse la fuente  </t>
  </si>
  <si>
    <t xml:space="preserve">.Esta es una publicación de la Dirección General de Impuestos Internos  </t>
  </si>
  <si>
    <t xml:space="preserve">     Casinos de juegos</t>
  </si>
  <si>
    <t>Aceptación Declaración Jurada del ISR propuesta por la DGII para los asalariados acogidos a Ley de Gastos Educativos (179-09).</t>
  </si>
  <si>
    <t>Fuente: Departamento de Estudios Económicos y Tributarios, DGII; Ministerio de Hacienda.</t>
  </si>
  <si>
    <t>CUADRO 3.5</t>
  </si>
  <si>
    <t>* - Beneficio Neto antes del Impuesto</t>
  </si>
  <si>
    <t>*- Incluye solamente los montos de las empresas que reportaron beneficios durante el año.</t>
  </si>
  <si>
    <t xml:space="preserve">Fuente: Declaración Jurada y/o Pago del Impuesto Selectivo al Consumo de Hidrocarburos. </t>
  </si>
  <si>
    <t xml:space="preserve">  TOTAL</t>
  </si>
  <si>
    <t xml:space="preserve">     Agosto</t>
  </si>
  <si>
    <t xml:space="preserve">      VARIACIÓN</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</si>
  <si>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</si>
  <si>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</si>
  <si>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</si>
  <si>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</si>
  <si>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</si>
  <si>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</si>
  <si>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</si>
  <si>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</si>
  <si>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</si>
  <si>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</si>
  <si>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r>
      <t xml:space="preserve">  Total</t>
    </r>
    <r>
      <rPr>
        <b/>
        <vertAlign val="superscript"/>
        <sz val="10"/>
        <color indexed="9"/>
        <rFont val="Trebuchet MS"/>
        <family val="2"/>
      </rPr>
      <t>1/</t>
    </r>
  </si>
  <si>
    <t xml:space="preserve">    TOTAL</t>
  </si>
  <si>
    <t xml:space="preserve"> TOTAL</t>
  </si>
  <si>
    <t xml:space="preserve">  TOTAL </t>
  </si>
  <si>
    <t xml:space="preserve">     ABSOLUTA</t>
  </si>
  <si>
    <t xml:space="preserve"> TOTAL </t>
  </si>
  <si>
    <t xml:space="preserve">    Marzo</t>
  </si>
  <si>
    <t xml:space="preserve">     Impuesto S/Premios Ley 11-92 y 139-11</t>
  </si>
  <si>
    <r>
      <t xml:space="preserve">  TOTAL</t>
    </r>
    <r>
      <rPr>
        <vertAlign val="superscript"/>
        <sz val="9"/>
        <color indexed="9"/>
        <rFont val="Arial"/>
        <family val="2"/>
      </rPr>
      <t/>
    </r>
  </si>
  <si>
    <r>
      <t xml:space="preserve">   TOTAL</t>
    </r>
    <r>
      <rPr>
        <b/>
        <sz val="11"/>
        <color indexed="9"/>
        <rFont val="Trebuchet MS"/>
        <family val="2"/>
      </rPr>
      <t/>
    </r>
  </si>
  <si>
    <t xml:space="preserve">   TOTAL</t>
  </si>
  <si>
    <t xml:space="preserve">      Impuesto S/Premios Ley 11-92 y 139-11</t>
  </si>
  <si>
    <t xml:space="preserve">     TOTAL</t>
  </si>
  <si>
    <t xml:space="preserve">    TOTAL </t>
  </si>
  <si>
    <t xml:space="preserve">    Impuesto S/Premios Ley 11-92 y 139-11</t>
  </si>
  <si>
    <t xml:space="preserve">   Impuesto S/Premios Ley 11-92 y 139-11</t>
  </si>
  <si>
    <t xml:space="preserve">   TOTAL </t>
  </si>
  <si>
    <t>Nota: La disminución de la recaudación a partir del año 2009 se debe a la creación de la Administración OGC Santiago, con los principales contribuyentes de la Adm. Local Santiago.</t>
  </si>
  <si>
    <t xml:space="preserve">      TOTAL </t>
  </si>
  <si>
    <r>
      <t xml:space="preserve">   TOTAL</t>
    </r>
    <r>
      <rPr>
        <b/>
        <strike/>
        <sz val="10"/>
        <color indexed="9"/>
        <rFont val="Trebuchet MS"/>
        <family val="2"/>
      </rPr>
      <t xml:space="preserve"> </t>
    </r>
  </si>
  <si>
    <t xml:space="preserve">      TOTAL</t>
  </si>
  <si>
    <t xml:space="preserve">     TOTAL </t>
  </si>
  <si>
    <t xml:space="preserve"> Impuesto S/Premios Ley 11-92 y 139-11</t>
  </si>
  <si>
    <t xml:space="preserve">  Impuesto S/Premios Ley 11-92 y 139-11</t>
  </si>
  <si>
    <t xml:space="preserve">     Impuestos Selectivos Prods. derivados del Alcohol</t>
  </si>
  <si>
    <t xml:space="preserve">     Impuesto sobre Máquinas Tragamonedas </t>
  </si>
  <si>
    <t xml:space="preserve">      Impuesto Sobre Máquinas Tragamonedas</t>
  </si>
  <si>
    <t>ADMINISTRACIÓN LOCAL SAN PEDRO DE MACORÍS, DGII</t>
  </si>
  <si>
    <t>35 - Interés Indemnizatorio en Declaración Tardía</t>
  </si>
  <si>
    <t xml:space="preserve"> 18.7 - Beneficio (Pérdida) del Ejercicio Actual</t>
  </si>
  <si>
    <t>9.       Total Activos</t>
  </si>
  <si>
    <t>7.4.    Seguridad, Mensajería, Transportes y Otros Ss. (PJ)</t>
  </si>
  <si>
    <t>(En porcentajes)</t>
  </si>
  <si>
    <t xml:space="preserve">Sellos Especiales Colegio de Abogados </t>
  </si>
  <si>
    <t xml:space="preserve"> Impuesto S/Cheques y Transferencias</t>
  </si>
  <si>
    <t xml:space="preserve">   Impuesto S/Cheques y Transferencias</t>
  </si>
  <si>
    <t xml:space="preserve">    Impuesto S/Cheques y Transferencias</t>
  </si>
  <si>
    <t xml:space="preserve">      Impuesto S/Cheques y Transferencias</t>
  </si>
  <si>
    <t>28. Pérdidas años anteriores que se compensan</t>
  </si>
  <si>
    <t>37. Mora en Declaración Tardía</t>
  </si>
  <si>
    <t>40. Interés Indemnizatorio por anticipos no pagados</t>
  </si>
  <si>
    <t>20 - Renta Neta Imp después Pérdida y la Ley 392-07</t>
  </si>
  <si>
    <t>20.1 - Renta Neta Imponible después Pérdida (+)</t>
  </si>
  <si>
    <t>20.2 - Renta Neta Imponible después Pérdida (-)</t>
  </si>
  <si>
    <t>36 - Interés Indemnizatorio sobre Anticipos</t>
  </si>
  <si>
    <t xml:space="preserve"> 15.2 - Intereses y Comisiones Devengados no Cobrados</t>
  </si>
  <si>
    <t>3.1 - Recuperación de Activos Castigados</t>
  </si>
  <si>
    <t>15.5 - Por Pérdida en Venta de Bienes de Capital</t>
  </si>
  <si>
    <t>Industrias Básicas de Hierro y Acero</t>
  </si>
  <si>
    <t>Total Ingresos 
Oficina Recaudadora</t>
  </si>
  <si>
    <r>
      <t>(Sector Compañías de Seguros)</t>
    </r>
    <r>
      <rPr>
        <b/>
        <vertAlign val="superscript"/>
        <sz val="10"/>
        <rFont val="Trebuchet MS"/>
        <family val="2"/>
      </rPr>
      <t>1/</t>
    </r>
  </si>
  <si>
    <t xml:space="preserve">     Traspaso Vehículos de Motor</t>
  </si>
  <si>
    <t xml:space="preserve">                     A Ñ O S</t>
  </si>
  <si>
    <t>Notas:</t>
  </si>
  <si>
    <t>no comerciales e industriales.</t>
  </si>
  <si>
    <t>Impuesto a la Organización de Juegos Telefónicos.</t>
  </si>
  <si>
    <t>Anticipo Mensual Activos Financieros Productivos Netos.</t>
  </si>
  <si>
    <t>Ventas Mercado Local Zonas Francas.</t>
  </si>
  <si>
    <t>Ventas Mercado Local Zonas Francas</t>
  </si>
  <si>
    <t>1era. cuota Impuesto a la Propiedad Inmobiliaria, Vivienda Suntuaria y Solares Urbanos no Edificados (IPI/IVSS).</t>
  </si>
  <si>
    <t>Contribución de Salida Líneas Aéreas (2da. quincena marzo 2012).</t>
  </si>
  <si>
    <t>Impuesto sobre la Renta de Personas Físicas y Sucesiones indivisas.</t>
  </si>
  <si>
    <t>1era. Cuota Impuesto sobre los Activos de Personas Físicas con Negocios de único Dueño.</t>
  </si>
  <si>
    <t>Declaración informativa de Operaciones efectuadas con partes Relacionadas (DIOR) con fecha de cierre</t>
  </si>
  <si>
    <t>30 de septiembre.</t>
  </si>
  <si>
    <t>11</t>
  </si>
  <si>
    <t>22</t>
  </si>
  <si>
    <t>Contribución de Salida Líneas Aéreas (1ra. quincena junio 2012).</t>
  </si>
  <si>
    <t>1er Anticipo sobre la Renta para Personas Físicas y Sucesiones Indivisas con actividades no comerciales e industriales.</t>
  </si>
  <si>
    <t>Declaración informativa de Operaciones efectuadas con partes Relacionadas (DIOR), con fecha de cierre 31 de diciembre.</t>
  </si>
  <si>
    <t>2da. Cuota Impuesto sobre los Activos con fecha de cierre 30 de septiembre.</t>
  </si>
  <si>
    <t xml:space="preserve">Aceptación Declaración Jurada del ISR propuesta por la DGII para contribuyentes acogidos al Procedimiento Simplificado </t>
  </si>
  <si>
    <t>de Tributación (PST) basado en compras.</t>
  </si>
  <si>
    <t>1era. cuota ISR de los contribuyentes acogidos al Procedimiento Simplificado de Tributación (PST) basado en compras.</t>
  </si>
  <si>
    <t>Contribución de Salida Líneas Aéreas (1era. quincena julio 2012).</t>
  </si>
  <si>
    <t>31 de marzo.</t>
  </si>
  <si>
    <t>14</t>
  </si>
  <si>
    <t>17</t>
  </si>
  <si>
    <t>21</t>
  </si>
  <si>
    <t>24</t>
  </si>
  <si>
    <t>28</t>
  </si>
  <si>
    <t>Declaración informativa de Operaciones efectuadas con partes Relacionadas (DIOR), con fecha de cierre 30 de junio.</t>
  </si>
  <si>
    <t xml:space="preserve">3er. Anticipo Mensual Impuesto Sobre la Renta de Personas Físicas y Sucesiones indivisas con                    </t>
  </si>
  <si>
    <t xml:space="preserve">   Casinos de Juego  </t>
  </si>
  <si>
    <t xml:space="preserve">      Derecho de Circulación Vehículos de Motor</t>
  </si>
  <si>
    <t xml:space="preserve">      Impuesto específico sobre Bancas de Apuestas</t>
  </si>
  <si>
    <t xml:space="preserve">  ITBIS</t>
  </si>
  <si>
    <t>ADMINISTRACIÓN LOCAL ROMANA, DGII</t>
  </si>
  <si>
    <t>ADMINISTRACIÓN LOCAL HIGUEY, DGII</t>
  </si>
  <si>
    <t>ADMINISTRACIÓN LOCAL EL SEYBO, DGII</t>
  </si>
  <si>
    <t>Impuesto Sobre Máquinas Tragamonedas</t>
  </si>
  <si>
    <t>ADMINISTRACIÓN LOCAL AZUA, DGII</t>
  </si>
  <si>
    <t>ADMINISTRACIÓN LOCAL BARAHONA, DGII</t>
  </si>
  <si>
    <t xml:space="preserve">  Impuestos Viviendas Suntuarias</t>
  </si>
  <si>
    <t>ADMINISTRACIÓN LOCAL SAN JUAN DE LA MAGUANA, DGII</t>
  </si>
  <si>
    <t>ADMINISTRACIÓN LOCAL OGC SANTIAGO, DGII</t>
  </si>
  <si>
    <t xml:space="preserve">   Impuesto S/los Seguros</t>
  </si>
  <si>
    <t xml:space="preserve">   Impuesto S/Ss. de Telecomunicaciones</t>
  </si>
  <si>
    <t>13. Facturas Telefónicas (teléfonos fijos y móviles)</t>
  </si>
  <si>
    <t>16. Pagos de Intereses y/o Cargos Bancarios</t>
  </si>
  <si>
    <t>25. Exención Contributiva</t>
  </si>
  <si>
    <t>29. Renta Neta Imponible después pérdida</t>
  </si>
  <si>
    <t>34. Saldo a Favor del Ejercicio Anterior</t>
  </si>
  <si>
    <t xml:space="preserve"> 5.2 - Automóviles y Equipo (Categoría 2)</t>
  </si>
  <si>
    <t xml:space="preserve"> 5.4 - Otros Act Fijos no Depreciables (Incluye Terrenos)</t>
  </si>
  <si>
    <t xml:space="preserve"> 55 - Revaluación de Activos</t>
  </si>
  <si>
    <t xml:space="preserve"> 1 - DISPONIBILIDADES</t>
  </si>
  <si>
    <t xml:space="preserve"> 2 - CARTERAS DE CRÉDITOS</t>
  </si>
  <si>
    <t xml:space="preserve"> 3 - INVERSIONES</t>
  </si>
  <si>
    <t xml:space="preserve"> 4 - CUENTAS A RECIBIR</t>
  </si>
  <si>
    <t xml:space="preserve"> 5 - ACTIVOS FIJOS</t>
  </si>
  <si>
    <t xml:space="preserve"> 6 - RENDIMIENTOS POR COBRAR</t>
  </si>
  <si>
    <t xml:space="preserve"> 7 - OTROS ACTIVOS</t>
  </si>
  <si>
    <t xml:space="preserve"> 8 - PROVISIONES PARA RIESGOS Y GASTOS</t>
  </si>
  <si>
    <t xml:space="preserve"> 9 - TOTAL ACTIVOS</t>
  </si>
  <si>
    <t xml:space="preserve"> 10 - PASIVOS Y PATRIMONIO</t>
  </si>
  <si>
    <t xml:space="preserve"> 11 - VALORES EN CIRCULACIÓN</t>
  </si>
  <si>
    <t xml:space="preserve"> 12 - FINANCIAMIENTOS OBTENIDOS</t>
  </si>
  <si>
    <t xml:space="preserve"> 13 - OBLIGACIONES FINANCIERAS</t>
  </si>
  <si>
    <t xml:space="preserve"> 15 - OTROS PASIVOS</t>
  </si>
  <si>
    <t xml:space="preserve"> 16 - FONDOS EN ADMINISTRACIÓN</t>
  </si>
  <si>
    <t xml:space="preserve"> 17 - OBLIGACIONES SUBORDINADAS</t>
  </si>
  <si>
    <t xml:space="preserve"> 18 - PATRIMONIO</t>
  </si>
  <si>
    <t xml:space="preserve"> 19 - TOTAL PASIVO Y PATRIMONIO</t>
  </si>
  <si>
    <t>4 - Ajustes por Fiscalización de ejercicios anteriores</t>
  </si>
  <si>
    <t>10 - Ajustes positivos por Reembolsos</t>
  </si>
  <si>
    <t>21 - Deducción por Inversión (Ley 392-07)</t>
  </si>
  <si>
    <t>22.2 - Reta Neta Imponible después Pérdida y Ley 392-07 (-)</t>
  </si>
  <si>
    <t>22.1 - Reta Neta Imponible después Pérdida y Ley 392-07 (+)</t>
  </si>
  <si>
    <t>25 - Crédito Dividendos Retenidos</t>
  </si>
  <si>
    <t>1 - Beneficio o Pérdida Neta antes del Impuesto</t>
  </si>
  <si>
    <t>2.2.    Edificaciones De Explotaciones Agropecuarias (Cat. 1)</t>
  </si>
  <si>
    <t>2.3.    Automóviles Y Equipos (Cat. 2)</t>
  </si>
  <si>
    <t>2.4.    Otros Activos Fijos Depreciables (Cat. 3)</t>
  </si>
  <si>
    <t>2.6.    Otros Activos Fijos no Depreciables (Inc.Terrenos Rural)</t>
  </si>
  <si>
    <t xml:space="preserve"> Traspaso Vehículos de Motor</t>
  </si>
  <si>
    <t xml:space="preserve">   Traspaso Vehículos de Motor</t>
  </si>
  <si>
    <t xml:space="preserve">    Casinos de Juego</t>
  </si>
  <si>
    <t xml:space="preserve">      Traspaso Vehículos de Motor</t>
  </si>
  <si>
    <t xml:space="preserve">  Traspaso Vehículos de Motor</t>
  </si>
  <si>
    <t>Traspaso Vehículos de Motor</t>
  </si>
  <si>
    <t xml:space="preserve"> Impuesto Sobre los Activos Financieros (Ley 139-11)</t>
  </si>
  <si>
    <t xml:space="preserve">  Impuesto Sobre los Activos Financieros (Ley 139-11)</t>
  </si>
  <si>
    <t xml:space="preserve">     Imp. Sobre Traspaso Vehículos de Motor</t>
  </si>
  <si>
    <t xml:space="preserve"> Imp. Sobre Traspaso Vehículos de Motor</t>
  </si>
  <si>
    <t xml:space="preserve">  Imp. Sobre Traspaso Vehículos de Motor</t>
  </si>
  <si>
    <t>PIB Corriente 2012</t>
  </si>
  <si>
    <t xml:space="preserve">                  AÑOS</t>
  </si>
  <si>
    <t xml:space="preserve">Fuente: Ministerio de Hacienda. </t>
  </si>
  <si>
    <r>
      <t xml:space="preserve">  TOTAL</t>
    </r>
    <r>
      <rPr>
        <b/>
        <vertAlign val="superscript"/>
        <sz val="10"/>
        <color indexed="9"/>
        <rFont val="Trebuchet MS"/>
        <family val="2"/>
      </rPr>
      <t xml:space="preserve"> </t>
    </r>
  </si>
  <si>
    <t xml:space="preserve">    186,124.55  </t>
  </si>
  <si>
    <t>REEMBOLSOS</t>
  </si>
  <si>
    <t>Gastos Educativos</t>
  </si>
  <si>
    <t>Impuesto a la Propiedad Inmobiliaria IPI</t>
  </si>
  <si>
    <t>Impuesto Selectivo al Consumo</t>
  </si>
  <si>
    <t>Impuesto Sobre Constitución de Compañias</t>
  </si>
  <si>
    <t xml:space="preserve">Impuesto Sobre los Activos Imponibles  </t>
  </si>
  <si>
    <t xml:space="preserve">Sobre Marbetes  </t>
  </si>
  <si>
    <t xml:space="preserve">Notas: </t>
  </si>
  <si>
    <t xml:space="preserve">  Retención Sobre Premios Bancas de Loteria y Deportivas</t>
  </si>
  <si>
    <t xml:space="preserve">   Imp. Sobre Traspaso Vehículos de Motor</t>
  </si>
  <si>
    <t>ADMINISTRACIÓN LOCAL SAN CARLOS, DGII</t>
  </si>
  <si>
    <t>CUADRO 2.67</t>
  </si>
  <si>
    <t>4/ Este impuesto aplica a partir de diciembre 2012.</t>
  </si>
  <si>
    <t>ADMINISTRACIÓN LOCAL LOS PRÓCERES, DGII</t>
  </si>
  <si>
    <t xml:space="preserve">c/ Sociedades 2008 incluye pago extraordinario de RD$1,670.8 millones en el 2008 correspondiente a ganancia de capital. </t>
  </si>
  <si>
    <t>Nota: Tarjeta de Turismo incluye recaudación en Euro y en Dólares.</t>
  </si>
  <si>
    <r>
      <t>San Carlos</t>
    </r>
    <r>
      <rPr>
        <vertAlign val="superscript"/>
        <sz val="10"/>
        <rFont val="Trebuchet MS"/>
        <family val="2"/>
      </rPr>
      <t>5/</t>
    </r>
  </si>
  <si>
    <t>Depósitos en Consignación</t>
  </si>
  <si>
    <t>Impuesto sobre Cheques</t>
  </si>
  <si>
    <t>Impuesto Sobre Operaciones Inmobiliarias</t>
  </si>
  <si>
    <t>Impuesto sobre Sucesiones y Donaciones</t>
  </si>
  <si>
    <t>Ley 225-08</t>
  </si>
  <si>
    <t xml:space="preserve">Saldo a favor Asalariados  </t>
  </si>
  <si>
    <t>Saldo a favor Dividendos</t>
  </si>
  <si>
    <t>Saldo a favor ITBIS</t>
  </si>
  <si>
    <t>Saldo a Favor Placas Vehículos</t>
  </si>
  <si>
    <t>Sobre Retenciones IR4</t>
  </si>
  <si>
    <t>Impuestos Sobre Bienes Muebles</t>
  </si>
  <si>
    <t>Impuesto Sobre la Renta</t>
  </si>
  <si>
    <t xml:space="preserve">                 A  Ñ  O  S</t>
  </si>
  <si>
    <t>CUADRO 2.68</t>
  </si>
  <si>
    <t>CUADRO 2.69</t>
  </si>
  <si>
    <t>Fuente: Gerencia Financiera.</t>
  </si>
  <si>
    <r>
      <t>Central</t>
    </r>
    <r>
      <rPr>
        <vertAlign val="superscript"/>
        <sz val="10"/>
        <rFont val="Trebuchet MS"/>
        <family val="2"/>
      </rPr>
      <t xml:space="preserve"> 1/</t>
    </r>
  </si>
  <si>
    <r>
      <t>Los Próceres</t>
    </r>
    <r>
      <rPr>
        <vertAlign val="superscript"/>
        <sz val="10"/>
        <rFont val="Trebuchet MS"/>
        <family val="2"/>
      </rPr>
      <t>2/</t>
    </r>
  </si>
  <si>
    <t>2/ A partir del año 2011, la Administración local La Fe pasó a llamarse Los Próceres.</t>
  </si>
  <si>
    <r>
      <t xml:space="preserve">Samaná </t>
    </r>
    <r>
      <rPr>
        <vertAlign val="superscript"/>
        <sz val="10"/>
        <rFont val="Trebuchet MS"/>
        <family val="2"/>
      </rPr>
      <t>4/</t>
    </r>
  </si>
  <si>
    <t>1/ A partir del año 2011, la Administración local La Fe pasó a llamarse Los Próceres.</t>
  </si>
  <si>
    <t>Notas: A partir del año 2011, la Administración local La Fe pasó a llamarse Los Próceres.</t>
  </si>
  <si>
    <t xml:space="preserve">                                                                                                                                                                                                                                                                                                                                                                                                                                                                                                                                                                                                                                                                                                                                                                                                                                                                                                                                                                                                                                                                                                                                                                                                                                       </t>
  </si>
  <si>
    <t>MONTO</t>
  </si>
  <si>
    <t>Fuente:  Departamento de Estudios Económicos y Tributarios, DGII.</t>
  </si>
  <si>
    <t>3/ Hipódromos no aplica a partir de marzo 2005, Decreto 57-05.</t>
  </si>
  <si>
    <t xml:space="preserve">4/ Dividendo 2009, incluye un monto de ganancia de capital por RD$2,244.38 millones, pagado por Codetel. </t>
  </si>
  <si>
    <t>5/ A mediados de 2009 la tasa de retención de este impuesto pasó de 5% a 0.5%, Ley 182-09. Con la Ley 139-11 de junio 2011 aumenta a 3%.</t>
  </si>
  <si>
    <t>Esta Administración incluye la Provincia de Monte Plata.</t>
  </si>
  <si>
    <t>Esta Administración incluye la Provincia de Cotuí.</t>
  </si>
  <si>
    <t>05/04</t>
  </si>
  <si>
    <t>06/05</t>
  </si>
  <si>
    <t>07/06</t>
  </si>
  <si>
    <t>08/07</t>
  </si>
  <si>
    <t>09/08</t>
  </si>
  <si>
    <t>10/09</t>
  </si>
  <si>
    <t>11/10</t>
  </si>
  <si>
    <t>12/11</t>
  </si>
  <si>
    <t>RECAUDACIÓN POR RETENCIÓN INTERESES PAGADOS O ACREDITADOS EN EL EXTERIOR, DE LA DGII, POR AÑO, SEGÚN MESES</t>
  </si>
  <si>
    <t>1/ Consumo local.</t>
  </si>
  <si>
    <r>
      <rPr>
        <sz val="9"/>
        <rFont val="Trebuchet MS"/>
        <family val="2"/>
      </rPr>
      <t>Fuente</t>
    </r>
    <r>
      <rPr>
        <b/>
        <sz val="9"/>
        <rFont val="Trebuchet MS"/>
        <family val="2"/>
      </rPr>
      <t>:</t>
    </r>
    <r>
      <rPr>
        <sz val="9"/>
        <color indexed="8"/>
        <rFont val="Trebuchet MS"/>
        <family val="2"/>
      </rPr>
      <t xml:space="preserve"> Declaración Jurada y/o Pago del Impuesto Selectivo al Consumo (Formulario ISC-02) de los contribuyentes. Los mismos pueden presentar cambios por rectificaciones que hacen los contribuyentes en sus declaraciones.</t>
    </r>
  </si>
  <si>
    <r>
      <t xml:space="preserve">CANTIDAD DE LITROS DE ALCOHOL ABSOLUTO </t>
    </r>
    <r>
      <rPr>
        <b/>
        <sz val="10"/>
        <color indexed="8"/>
        <rFont val="Trebuchet MS"/>
        <family val="2"/>
      </rPr>
      <t>DECLARADOS EN EL RON</t>
    </r>
    <r>
      <rPr>
        <b/>
        <vertAlign val="superscript"/>
        <sz val="10"/>
        <color indexed="8"/>
        <rFont val="Trebuchet MS"/>
        <family val="2"/>
      </rPr>
      <t>1/</t>
    </r>
    <r>
      <rPr>
        <b/>
        <sz val="10"/>
        <color indexed="8"/>
        <rFont val="Trebuchet MS"/>
        <family val="2"/>
      </rPr>
      <t>, DGII</t>
    </r>
  </si>
  <si>
    <r>
      <rPr>
        <sz val="9"/>
        <rFont val="Trebuchet MS"/>
        <family val="2"/>
      </rPr>
      <t>Fuente</t>
    </r>
    <r>
      <rPr>
        <b/>
        <sz val="9"/>
        <rFont val="Trebuchet MS"/>
        <family val="2"/>
      </rPr>
      <t>:</t>
    </r>
    <r>
      <rPr>
        <sz val="9"/>
        <color indexed="8"/>
        <rFont val="Trebuchet MS"/>
        <family val="2"/>
      </rPr>
      <t xml:space="preserve"> Declaración Jurada y/o Pago del Impuesto Selectivo Al Consumo (Formulario ISC-02) de los contribuyentes. </t>
    </r>
    <r>
      <rPr>
        <sz val="9"/>
        <color indexed="8"/>
        <rFont val="Trebuchet MS"/>
        <family val="2"/>
      </rPr>
      <t>Los mismos pueden presentar cambios por rectificaciones que hacen los contribuyentes en sus declaraciones.</t>
    </r>
  </si>
  <si>
    <t>litro vendido. Estos datos son suministrados por las declaraciones juradas del Impuesto Selectivo presentadas mensualmente por los grandes</t>
  </si>
  <si>
    <t>Nota: En esta sección se encuentran los datos correspondientes a la cantidad de litros de alcohol absoluto de Cerveza, es decir, la</t>
  </si>
  <si>
    <t>Selectivo al Consumo presentadas mensualmente por los grandes contribuyentes de cada sector, respectivamente.</t>
  </si>
  <si>
    <t>2/ Se refiere al período en que se realizaron las ventas de cigarrillos y no a la fecha en que fue declarada ante la DGII.</t>
  </si>
  <si>
    <t>pueden presentar cambios por rectificaciones que hacen los contribuyentes en sus declaraciones.</t>
  </si>
  <si>
    <t xml:space="preserve">Fuente: Declaración Jurada y/o Pago del Impuesto Selectivo al Consumo (Formulario ISC-02) de los contribuyentes. Los mismos </t>
  </si>
  <si>
    <t>COLECTURIAS</t>
  </si>
  <si>
    <t>Monte Plata</t>
  </si>
  <si>
    <t>Caucedo</t>
  </si>
  <si>
    <t>Sosúa</t>
  </si>
  <si>
    <t>Cotuí</t>
  </si>
  <si>
    <t>Neyba, Pedernales y Jimaní</t>
  </si>
  <si>
    <t>Notas: Incluye colecturía de Monte Plata y estafeta Villa Mella.</t>
  </si>
  <si>
    <t>Notas: Incluye colecturía de Sosúa y estafeta Puerto Plata.</t>
  </si>
  <si>
    <t xml:space="preserve">         Incluye colecturía de Sosúa y estafeta Puerto Plata.</t>
  </si>
  <si>
    <t>Notas: Incluye estafeta de Caucedo.</t>
  </si>
  <si>
    <t>Notas: Incluye colecturía de Cotuí.</t>
  </si>
  <si>
    <t>Notas: Incluye colecturía de Santiago Rodríguez.</t>
  </si>
  <si>
    <t>Notas: Incluye colecturía de Hato Mayor.</t>
  </si>
  <si>
    <t>Notas: Incluye estafeta de Haina.</t>
  </si>
  <si>
    <t>Notas: Incluye colecturía San José de Ocoa.</t>
  </si>
  <si>
    <t>Notas: Incluye colecturías de Neyba, Pedernales y Jimaní.</t>
  </si>
  <si>
    <t>PAGOS EXTRAORDINARIOS DE LA DGII</t>
  </si>
  <si>
    <r>
      <t>2007</t>
    </r>
    <r>
      <rPr>
        <vertAlign val="superscript"/>
        <sz val="10"/>
        <rFont val="Trebuchet MS"/>
        <family val="2"/>
      </rPr>
      <t>a/</t>
    </r>
  </si>
  <si>
    <t>a/ Incluye pagos de Ganancia de Capital y Amnistía.</t>
  </si>
  <si>
    <r>
      <t>2008</t>
    </r>
    <r>
      <rPr>
        <vertAlign val="superscript"/>
        <sz val="10"/>
        <rFont val="Trebuchet MS"/>
        <family val="2"/>
      </rPr>
      <t>b/</t>
    </r>
  </si>
  <si>
    <t>b/ Incluye pagos de Ganancia de Capital, Amnistía y efecto precio Hidrocarburos.</t>
  </si>
  <si>
    <r>
      <t>2009</t>
    </r>
    <r>
      <rPr>
        <vertAlign val="superscript"/>
        <sz val="10"/>
        <color indexed="8"/>
        <rFont val="Trebuchet MS"/>
        <family val="2"/>
      </rPr>
      <t>c/</t>
    </r>
  </si>
  <si>
    <r>
      <t>2010</t>
    </r>
    <r>
      <rPr>
        <vertAlign val="superscript"/>
        <sz val="10"/>
        <rFont val="Trebuchet MS"/>
        <family val="2"/>
      </rPr>
      <t>d/</t>
    </r>
  </si>
  <si>
    <r>
      <t>2011</t>
    </r>
    <r>
      <rPr>
        <vertAlign val="superscript"/>
        <sz val="10"/>
        <rFont val="Trebuchet MS"/>
        <family val="2"/>
      </rPr>
      <t>e/</t>
    </r>
  </si>
  <si>
    <r>
      <t>2012</t>
    </r>
    <r>
      <rPr>
        <vertAlign val="superscript"/>
        <sz val="10"/>
        <rFont val="Trebuchet MS"/>
        <family val="2"/>
      </rPr>
      <t>f/</t>
    </r>
  </si>
  <si>
    <t xml:space="preserve">d/ Incluye un pago por concepto de Dividendos. </t>
  </si>
  <si>
    <t>c/ Incluye un pago por Ganancia de Capital.</t>
  </si>
  <si>
    <t>AÑO</t>
  </si>
  <si>
    <t>CUADRO 3.22</t>
  </si>
  <si>
    <t>Villa Altagracia</t>
  </si>
  <si>
    <t>Mapa 2.69.1</t>
  </si>
  <si>
    <t>CUADRO 2.70</t>
  </si>
  <si>
    <t>CUADRO 1.13</t>
  </si>
  <si>
    <t>RESUMEN EJECUTIVO</t>
  </si>
  <si>
    <t xml:space="preserve">1/ Sociedades incluye en el año 2012 ganancias de capital por RD$12,233.3 millones y pagos resultado de auditorías relacionadas a Precios </t>
  </si>
  <si>
    <t xml:space="preserve">    de Transferencia por RD$189.1 millones.</t>
  </si>
  <si>
    <t xml:space="preserve">         Los Euros convertidos a Dólares.</t>
  </si>
  <si>
    <t>2.69.1</t>
  </si>
  <si>
    <t>Notas: Estas cifras incluyen Tasas, Recargos y Multas.</t>
  </si>
  <si>
    <t>2/ Pago extraordinario de RD$1,849.5 millones realizado por concepto de pago de dividendos en el mes de agosto de 2010.</t>
  </si>
  <si>
    <t>8/ Este impuesto aplica a partir de diciembre 2012.</t>
  </si>
  <si>
    <t>2/ Aplica a partir del año 2011, según Ley 139-11 y modificada por la Ley 253-12.</t>
  </si>
  <si>
    <t>1/ Modificado por la Ley 253-12, aumenta la tasa de 15% a 25%.</t>
  </si>
  <si>
    <t>RECAUDACIÓN POR RETENCIÓN IMPUESTO S/PREMIOS, LEY 11-92, DE LA DGII, POR AÑO, SEGÚN MESES</t>
  </si>
  <si>
    <t>Notas: Año 2006 a 2009 actualizado a julio 2011.</t>
  </si>
  <si>
    <t xml:space="preserve">         -Año 2010 actualizado a julio 2012.</t>
  </si>
  <si>
    <r>
      <t xml:space="preserve">(Sector: Hoteles) </t>
    </r>
    <r>
      <rPr>
        <b/>
        <vertAlign val="superscript"/>
        <sz val="11"/>
        <rFont val="Trebuchet MS"/>
        <family val="2"/>
      </rPr>
      <t>1/</t>
    </r>
  </si>
  <si>
    <t>Estas incluyen la demanda interna de la economía, es decir, la venta de los productos y servicios que se consumen a lo interno de la economía y que se encuentran</t>
  </si>
  <si>
    <t>gravadas con ITBIS.</t>
  </si>
  <si>
    <r>
      <t>CANTIDAD DE LITROS DE ALCOHOL ABSOLUTO</t>
    </r>
    <r>
      <rPr>
        <b/>
        <vertAlign val="superscript"/>
        <sz val="10"/>
        <color indexed="8"/>
        <rFont val="Trebuchet MS"/>
        <family val="2"/>
      </rPr>
      <t xml:space="preserve"> </t>
    </r>
    <r>
      <rPr>
        <b/>
        <sz val="10"/>
        <color indexed="8"/>
        <rFont val="Trebuchet MS"/>
        <family val="2"/>
      </rPr>
      <t>DECLARADO</t>
    </r>
    <r>
      <rPr>
        <b/>
        <vertAlign val="superscript"/>
        <sz val="10"/>
        <color indexed="8"/>
        <rFont val="Trebuchet MS"/>
        <family val="2"/>
      </rPr>
      <t xml:space="preserve"> </t>
    </r>
    <r>
      <rPr>
        <b/>
        <sz val="10"/>
        <color indexed="8"/>
        <rFont val="Trebuchet MS"/>
        <family val="2"/>
      </rPr>
      <t>EN LAS CERVEZAS</t>
    </r>
    <r>
      <rPr>
        <b/>
        <vertAlign val="superscript"/>
        <sz val="11"/>
        <color indexed="8"/>
        <rFont val="Trebuchet MS"/>
        <family val="2"/>
      </rPr>
      <t>1/</t>
    </r>
    <r>
      <rPr>
        <b/>
        <sz val="10"/>
        <color indexed="8"/>
        <rFont val="Trebuchet MS"/>
        <family val="2"/>
      </rPr>
      <t>, DGII</t>
    </r>
  </si>
  <si>
    <t xml:space="preserve">                                                                                                                                                 </t>
  </si>
  <si>
    <t>2 y 5/ Creada en el 2011, a partir de la división de la Administración Local Central.</t>
  </si>
  <si>
    <r>
      <t>Máximo Gómez</t>
    </r>
    <r>
      <rPr>
        <vertAlign val="superscript"/>
        <sz val="10"/>
        <rFont val="Trebuchet MS"/>
        <family val="2"/>
      </rPr>
      <t>3/</t>
    </r>
  </si>
  <si>
    <t>3 y 6/ Creada en el 2011, a partir de la división de la Administración Local Central.</t>
  </si>
  <si>
    <r>
      <t xml:space="preserve">OGC Santiago </t>
    </r>
    <r>
      <rPr>
        <vertAlign val="superscript"/>
        <sz val="10"/>
        <rFont val="Trebuchet MS"/>
        <family val="2"/>
      </rPr>
      <t>4/</t>
    </r>
  </si>
  <si>
    <r>
      <t xml:space="preserve">Samaná </t>
    </r>
    <r>
      <rPr>
        <vertAlign val="superscript"/>
        <sz val="10"/>
        <rFont val="Trebuchet MS"/>
        <family val="2"/>
      </rPr>
      <t>5/</t>
    </r>
  </si>
  <si>
    <t>4/ Creada en el 2008.</t>
  </si>
  <si>
    <t>5/ Creada en el 2008.</t>
  </si>
  <si>
    <t xml:space="preserve">Jarabacoa y Constanza </t>
  </si>
  <si>
    <r>
      <t xml:space="preserve">(Sector: Compañías de Seguros) </t>
    </r>
    <r>
      <rPr>
        <b/>
        <vertAlign val="superscript"/>
        <sz val="12"/>
        <rFont val="Trebuchet MS"/>
        <family val="2"/>
      </rPr>
      <t>1/</t>
    </r>
  </si>
  <si>
    <r>
      <t xml:space="preserve">(Sectores: Manufactura, Comercio, Agropecuaria) </t>
    </r>
    <r>
      <rPr>
        <b/>
        <vertAlign val="superscript"/>
        <sz val="12"/>
        <rFont val="Trebuchet MS"/>
        <family val="2"/>
      </rPr>
      <t>1/</t>
    </r>
  </si>
  <si>
    <r>
      <t xml:space="preserve">(Sectores: Bancos y Financieras) </t>
    </r>
    <r>
      <rPr>
        <b/>
        <vertAlign val="superscript"/>
        <sz val="12"/>
        <rFont val="Trebuchet MS"/>
        <family val="2"/>
      </rPr>
      <t>1/</t>
    </r>
  </si>
  <si>
    <t>Fuel Oil EGP (Interconectado)</t>
  </si>
  <si>
    <t xml:space="preserve">Gas Licuado de Petróleo (GLP) </t>
  </si>
  <si>
    <t>Gasoil Optimo</t>
  </si>
  <si>
    <t>Gasoil Regular EGP (Interconectado)</t>
  </si>
  <si>
    <t>Gasoil Regular EGP (No Interconectado)</t>
  </si>
  <si>
    <t xml:space="preserve">     Impuesto específico sobre Bancas de Apuestas, Ley 139-11</t>
  </si>
  <si>
    <t xml:space="preserve">     Impuesto Sobre los Activos Financieros, Ley 139-11</t>
  </si>
  <si>
    <t xml:space="preserve">     Impuesto S/ Ventas Bancas Apuestas, Ley 139-11</t>
  </si>
  <si>
    <t xml:space="preserve">     Impuesto Sobre los Activos, Ley 557-05</t>
  </si>
  <si>
    <t xml:space="preserve">     Impuesto S/Premios, Ley 11-92 y 139-11</t>
  </si>
  <si>
    <t xml:space="preserve">     Impuesto S/Renta de las Personas Físicas, Ley 11-92</t>
  </si>
  <si>
    <t xml:space="preserve">     Impuesto S/Renta de los Salarios, Ley 11-92</t>
  </si>
  <si>
    <t xml:space="preserve">     Impuesto S/Renta de las Empresas, Ley 11-92</t>
  </si>
  <si>
    <t>ELASTICIDAD INGRESO DE LA RECAUDACIÓN DE LA DGII RESPECTO AL PIB CORRIENTE, POR AÑO, SEGÚN IMPUESTOS</t>
  </si>
  <si>
    <r>
      <t>TOTAL</t>
    </r>
    <r>
      <rPr>
        <b/>
        <vertAlign val="superscript"/>
        <sz val="10"/>
        <color theme="0"/>
        <rFont val="Trebuchet MS"/>
        <family val="2"/>
      </rPr>
      <t xml:space="preserve"> 1/</t>
    </r>
  </si>
  <si>
    <t>PARTICIPACIÓN DE LA RECAUDACIÓN DE LA DGII, EN EL PRODUCTO INTERNO BRUTO</t>
  </si>
  <si>
    <t>e/ Incluye un pago por Ganancia de Capital.</t>
  </si>
  <si>
    <t>f/ Incluye pagos de Ganancia de Capital y Precios de Transferencia.</t>
  </si>
  <si>
    <t xml:space="preserve">     Retención Sobre Premios Bancas de Lotería y Deportivas, Ley 139-11 </t>
  </si>
  <si>
    <t xml:space="preserve">para fines de comparación con el 2010.          </t>
  </si>
  <si>
    <t>Dajabón y Villa Vásquez</t>
  </si>
  <si>
    <t>Sánchez y Terrenas</t>
  </si>
  <si>
    <t>Haina Oriental</t>
  </si>
  <si>
    <t>Elías Piña y las Matas de Farfán</t>
  </si>
  <si>
    <t>ESTAFETAS</t>
  </si>
  <si>
    <t xml:space="preserve">     Retención Sobre Premios Bancas de Lotería y Deportivas</t>
  </si>
  <si>
    <t xml:space="preserve">     Impuesto sobre Sucesiones</t>
  </si>
  <si>
    <t xml:space="preserve">    Casinos de Juego  </t>
  </si>
  <si>
    <t>Casinos de Juego</t>
  </si>
  <si>
    <t xml:space="preserve">   Impuesto Sobre los Activos Financieros (Ley 139-11)</t>
  </si>
  <si>
    <t>Nota: Administración Local creada en el año 2011.</t>
  </si>
  <si>
    <t>RECAUDACIÓN CASINOS DE JUEGO, DE LA DGII, POR AÑO, SEGÚN MESES</t>
  </si>
  <si>
    <t>Fuel Oil EGP (No Interconectado)</t>
  </si>
  <si>
    <t>Impuesto sobre Documentos</t>
  </si>
  <si>
    <t xml:space="preserve">Reembolso Misceláneos  </t>
  </si>
  <si>
    <t>Saldo a Favor Impuesto Sobre Vehículos de Motor</t>
  </si>
  <si>
    <t>26. Exención Gastos en educación</t>
  </si>
  <si>
    <t>8.4.    Beneficio (Pérdida) de ejercicios anteriores</t>
  </si>
  <si>
    <t>2.3.    Cuentas de Ahorro</t>
  </si>
  <si>
    <t>6.5 Otros Gastos de Personal</t>
  </si>
  <si>
    <t>6.1 Sueldos y Salarios</t>
  </si>
  <si>
    <t>10 - Gastos de Representación</t>
  </si>
  <si>
    <t>los datos correspondientes a la cantidad de litros de Alcohol Absoluto de Ron, es decir, la cantidad de alcohol puro que contiene cada</t>
  </si>
  <si>
    <t>por los contribuyentes del sector.</t>
  </si>
  <si>
    <t>Impuesto Único Bancas de Lotería.</t>
  </si>
  <si>
    <t>Impuesto Único Bancas de Apuestas.</t>
  </si>
  <si>
    <t>Impuesto a las Organización de Juegos Telefónicos.</t>
  </si>
  <si>
    <t>actividades no comerciales e industriales.</t>
  </si>
  <si>
    <t>DIFERENCIA</t>
  </si>
  <si>
    <t xml:space="preserve">                       AÑO</t>
  </si>
  <si>
    <t>CUADRO 3.23</t>
  </si>
  <si>
    <t>CUADRO 4.16</t>
  </si>
  <si>
    <t>RECUDACIÓN POR TIPO DE COMBUSTIBLE, DE LA DGII</t>
  </si>
  <si>
    <t>1/ Datos provenientes de las declaraciones realizadas por los contribuyentes.</t>
  </si>
  <si>
    <t>PROVINCIAS</t>
  </si>
  <si>
    <t xml:space="preserve">     A Ñ O S</t>
  </si>
  <si>
    <t xml:space="preserve">          Para obtener dicha información se tomó el domicilio fiscal del contribuyente que realizó el pago, o la provincia</t>
  </si>
  <si>
    <t xml:space="preserve"> (a precios corrientes) </t>
  </si>
  <si>
    <t>PIB</t>
  </si>
  <si>
    <t>están compuestas por áreas operativas, áreas de apoyo y áreas administrativas. Son responsables de ejecutar todos los</t>
  </si>
  <si>
    <t>demarcación geográfica.</t>
  </si>
  <si>
    <t xml:space="preserve">procedimientos de recaudación, fiscalización interna, tasación y cobranza persuasiva de los contribuyentes de una </t>
  </si>
  <si>
    <t>y vender sellos y marbetes a los ciudadanos.</t>
  </si>
  <si>
    <t xml:space="preserve">territorial. Podemos decir que son puntos de recaudación y su función principal es la de cobrar impuestos al contribuyente </t>
  </si>
  <si>
    <t xml:space="preserve">Estafetas: son puntos de recaudación. Su función principal es realizar el cobro de una cantidad limitada de impuestos, ej: pago </t>
  </si>
  <si>
    <t>del impuesto de primera placa, venta de marbetes, venta de sellos, venta de tarjetas de turistas, entre otros.</t>
  </si>
  <si>
    <r>
      <t>Samaná</t>
    </r>
    <r>
      <rPr>
        <vertAlign val="superscript"/>
        <sz val="10"/>
        <rFont val="Trebuchet MS"/>
        <family val="2"/>
      </rPr>
      <t xml:space="preserve">4/ </t>
    </r>
  </si>
  <si>
    <t xml:space="preserve">          donde se realizó el pago.</t>
  </si>
  <si>
    <t xml:space="preserve">         -Año 2010 actualizado a julio 2012; el incremento en algunas partidas de este anexo en 2010 obedece a la presentación del mismo por parte de</t>
  </si>
  <si>
    <t xml:space="preserve">         contribuyentes que no habían presentado dicho anexo para periodos anteriores.</t>
  </si>
  <si>
    <t xml:space="preserve">Enero - Diciembre 2013 </t>
  </si>
  <si>
    <t xml:space="preserve">La Dirección General de Impuestos Internos (DGII) en interés de mantener informados a la opinión pública y especialistas en general en temas tributarios, pone a disposición el Boletín Estadístico 2013. </t>
  </si>
  <si>
    <t>La segunda parte presenta la recaudación por administración local y domicilio fiscal del contribuyente. A la vez se presenta una serie de recaudo anual de las Administraciones comprendida entre 2005-2013. En la tercera parte se recopila un histórico de las estadísticas de recaudación mensual y anual por conceptos en el período comprendido entre 2004-2013. En la cuarta parte se incluye la información de las Declaraciones Juradas de los contribuyentes. También se incluye en la quinta parte las tasas utilizadas para las operaciones tributarias diarias. Finalmente, se presenta el calendario del Contribuyente correspondiente al año 2013.</t>
  </si>
  <si>
    <t>Ingresos por Oficina Recaudadora, 2013</t>
  </si>
  <si>
    <t>AÑO 2004 - 2013</t>
  </si>
  <si>
    <r>
      <t>2013</t>
    </r>
    <r>
      <rPr>
        <vertAlign val="superscript"/>
        <sz val="10"/>
        <rFont val="Trebuchet MS"/>
        <family val="2"/>
      </rPr>
      <t>g/</t>
    </r>
  </si>
  <si>
    <t xml:space="preserve">     Impuesto Mínimo Anual Minero</t>
  </si>
  <si>
    <t xml:space="preserve">     Impuesto S/Utilidades Mineras (PUN)</t>
  </si>
  <si>
    <t xml:space="preserve">     Constitución de Cias</t>
  </si>
  <si>
    <t xml:space="preserve">     Impuesto Emisiones CO2</t>
  </si>
  <si>
    <t>2004-2013; en porcentajes</t>
  </si>
  <si>
    <r>
      <t>2013</t>
    </r>
    <r>
      <rPr>
        <b/>
        <vertAlign val="superscript"/>
        <sz val="10"/>
        <color indexed="9"/>
        <rFont val="Trebuchet MS"/>
        <family val="2"/>
      </rPr>
      <t>a/</t>
    </r>
  </si>
  <si>
    <t>RECAUDACIÓN GERENCIA GRANDES CONTRIBUYENTES DE LA DGII, POR MESES, SEGÚN IMPUESTOS, 2013</t>
  </si>
  <si>
    <r>
      <t xml:space="preserve">2013 </t>
    </r>
    <r>
      <rPr>
        <b/>
        <vertAlign val="superscript"/>
        <sz val="10"/>
        <color indexed="9"/>
        <rFont val="Trebuchet MS"/>
        <family val="2"/>
      </rPr>
      <t>a/</t>
    </r>
  </si>
  <si>
    <r>
      <t>2013</t>
    </r>
    <r>
      <rPr>
        <b/>
        <vertAlign val="superscript"/>
        <sz val="10"/>
        <color indexed="9"/>
        <rFont val="Trebuchet MS"/>
        <family val="2"/>
      </rPr>
      <t xml:space="preserve"> a/</t>
    </r>
  </si>
  <si>
    <t>Año 2013; en porcentaje</t>
  </si>
  <si>
    <t>RECAUDACIÓN POR DOMICILIO FISCAL DEL CONTRIBUYENTE, DE LA DGII, SEGÚN IMPUESTOS, 2013</t>
  </si>
  <si>
    <t>13/12</t>
  </si>
  <si>
    <t>Tasa de Cambio del Dólar, por día y mes, año 2013 (US$).</t>
  </si>
  <si>
    <t>Tasa de Cambio del Euro, por día y mes, año 2013 (EU$).</t>
  </si>
  <si>
    <r>
      <t>TASA DE CAMBIO DEL DÓLAR</t>
    </r>
    <r>
      <rPr>
        <b/>
        <vertAlign val="superscript"/>
        <sz val="10"/>
        <rFont val="Trebuchet MS"/>
        <family val="2"/>
      </rPr>
      <t>1/</t>
    </r>
    <r>
      <rPr>
        <b/>
        <sz val="10"/>
        <rFont val="Trebuchet MS"/>
        <family val="2"/>
      </rPr>
      <t>, POR DÍA Y MES, AÑO 2013</t>
    </r>
  </si>
  <si>
    <t>Enero-Diciembre 2013</t>
  </si>
  <si>
    <t>Impuesto Regalías de Minerías</t>
  </si>
  <si>
    <t>Contribución de Salida Líneas Aéreas (1era quincena enero 2013).</t>
  </si>
  <si>
    <t>Contribución de Salida Líneas Aéreas (2da. quincena diciembre 2013).</t>
  </si>
  <si>
    <t>Anticipo Mensual Activos Financieros Productivos Netos</t>
  </si>
  <si>
    <t>Contribución de Salida Líneas Aéreas (2da. Quincena febrero 2013).</t>
  </si>
  <si>
    <t>Informaciones sobre Comprobantes Fiscales para Personas Físicas (Naturales) que no presentan declaraciones y no efectúan retenciones del ITBIS.</t>
  </si>
  <si>
    <t xml:space="preserve">Informaciones sobre Comprobantes Fiscales para Personas Jurídicas con cierre al 31 de diciembre. </t>
  </si>
  <si>
    <t>Contribución de Salida Líneas Aéreas (2da. quincena febrero 2013).</t>
  </si>
  <si>
    <t>Contribución de Salida Líneas Aéreas (1ra. Quincena Marzo 2013).</t>
  </si>
  <si>
    <t>Contribución de Salida Líneas Aéreas (1ra. quincena abril 2013).</t>
  </si>
  <si>
    <t>Impuesto sobre la Renta de Sociedades con fecha de cierre 31 de diciembre.</t>
  </si>
  <si>
    <t>1ra cuota Impuesto sobre los Activos Sociedades con fecha de cierre 31 de diciembre.</t>
  </si>
  <si>
    <t>Declaración Jurada informativa de las instituciones sin fines de lucro con fecha de cierre 31 de diciembre.</t>
  </si>
  <si>
    <t>2da. Cuota Impuesto sobre los Activos con fecha de cierre 30 de junio.</t>
  </si>
  <si>
    <t>Liquidación Contribución de Salida Líneas Aéreas (2da. quincena abril 2013).</t>
  </si>
  <si>
    <t>Contribución de Salida Líneas Aéreas (1ra. quincena mayo 2013).</t>
  </si>
  <si>
    <t>31</t>
  </si>
  <si>
    <t>Contribución de Salida Líneas Aéreas (2da. quincena mayo 2013).</t>
  </si>
  <si>
    <t>Contribución de Salida Líneas Aéreas (2da. quincena junio 2013).</t>
  </si>
  <si>
    <t>Contribución de Salida Líneas Aéreas (1ra. quincena agosto 2013).</t>
  </si>
  <si>
    <t>Contribución de Salida Líneas Aéreas (2da. quincena agosto 2013).</t>
  </si>
  <si>
    <t>Contribución de Salida Líneas Aéreas (2da. quincena julio 2013).</t>
  </si>
  <si>
    <t>Contribución de Salida Líneas Aéreas (1ra. Quincena septiembre 2013).</t>
  </si>
  <si>
    <t xml:space="preserve">2do. Anticipo del Impuesto sobre la Renta para Personas Físicas y Sucesiones Indivisas con actividades </t>
  </si>
  <si>
    <t>2da. Cuota Impuesto Sobre Personas Físicas  con Negocios de único Dueño.</t>
  </si>
  <si>
    <t>Contribución de Salida Líneas Aéreas (2da. quincena septiembre 2013).</t>
  </si>
  <si>
    <t>Liquidación Contribución de Salida Líneas Aéreas (1ra. quincena octubre 2013).</t>
  </si>
  <si>
    <t>Contribución de Salida Líneas Aéreas (2da. quincena octubre 2013).</t>
  </si>
  <si>
    <t>Contribución de Salida Líneas Aéreas (1ra. quincena noviembre 2013).</t>
  </si>
  <si>
    <t>Contribución de Salida Líneas Aéreas (2da. quincena noviembre 2013).</t>
  </si>
  <si>
    <t>13</t>
  </si>
  <si>
    <t>16</t>
  </si>
  <si>
    <t>23</t>
  </si>
  <si>
    <t>Contribución de Salida Líneas Aéreas (1ra. quincena diciembre 2013).</t>
  </si>
  <si>
    <t>27</t>
  </si>
  <si>
    <t>AÑO 2007 - 2013</t>
  </si>
  <si>
    <t>ESTRUCTURA Y PARTICIPACIÓN PORCENTUAL DE LAS RECAUDACIONES DE LA DGII, AÑO 2013, SEGÚN IMPUESTOS</t>
  </si>
  <si>
    <t>RECAUDACIÓN DE LA DGII, POR MESES, SEGÚN IMPUESTOS, 2013</t>
  </si>
  <si>
    <t>PARTICIPACIÓN PORCENTUAL DE LAS RECAUDACIONES DE LA DGII, POR MESES, SEGÚN IMPUESTOS, 2013</t>
  </si>
  <si>
    <t>COMPARATIVO RECAUDACIÓN DE FONDOS ESPECIALES Y TERCEROS, POR AÑO, SEGÚN CONCEPTOS, 2012-2013</t>
  </si>
  <si>
    <t>RECAUDACIÓN DE LA DGII EN MONEDA EXTRANJERA, POR MESES, SEGÚN IMPUESTOS, 2013</t>
  </si>
  <si>
    <t>RECAUDACIÓN ADMINISTRACIÓN LOCAL SAN CARLOS DE LA DGII, POR MESES, SEGÚN IMPUESTOS, 2013</t>
  </si>
  <si>
    <t>RECAUDACIÓN ADMINISTRACIÓN LOCAL LA FERIA DE LA DGII, POR MESES, SEGÚN IMPUESTOS, 2013</t>
  </si>
  <si>
    <t>RECAUDACIÓN ADMINISTRACIÓN LOCAL HERRERA DE LA DGII, POR MESES, SEGÚN IMPUESTOS, 2013</t>
  </si>
  <si>
    <t>RECAUDACIÓN ADMINISTRACIÓN LOCAL ZONA ORIENTAL DE LA DGII, POR MESES, SEGÚN IMPUESTOS, 2013</t>
  </si>
  <si>
    <t>RECAUDACIÓN ADMINISTRACIÓN LOCAL VILLA MELLA DE LA DGII, POR MESES, SEGÚN IMPUESTOS, 2013</t>
  </si>
  <si>
    <t>RECAUDACIÓN ADMINISTRACIÓN LOCAL BOCA CHICA DE LA DGII, POR MESES, SEGÚN IMPUESTOS, 2013</t>
  </si>
  <si>
    <t>RECAUDACIÓN ADMINISTRACIÓN LOCAL LOS MINAS DE LA DGII, POR MESES, SEGÚN IMPUESTOS, 2013</t>
  </si>
  <si>
    <t>RECAUDACIÓN ADMINISTRACIÓN LOCAL LOS PRÓCERES DE LA DGII, POR MESES, SEGÚN IMPUESTOS, 2013</t>
  </si>
  <si>
    <t>RECAUDACIÓN ADMINISTRACIÓN LOCAL SANTIAGO, DGII, POR MESES, SEGÚN IMPUESTOS, 2013</t>
  </si>
  <si>
    <t>RECAUDACIÓN ADMINISTRACIÓN LOCAL PUERTO PLATA, DGII, POR MESES, SEGÚN IMPUESTOS, 2013</t>
  </si>
  <si>
    <t>RECAUDACIÓN ADMINISTRACIÓN LOCAL SAN FRANCISCO DE LA DGII, POR MESES, SEGÚN IMPUESTOS, 2013</t>
  </si>
  <si>
    <t>RECAUDACIÓN ADMINISTRACIÓN LOCAL LA VEGA DE LA DGII, POR MESES, SEGÚN IMPUESTOS, 2013</t>
  </si>
  <si>
    <t>RECAUDACIÓN ADMINISTRACIÓN LOCAL BONAO DE LA DGII, POR MESES, SEGÚN IMPUESTOS, 2013</t>
  </si>
  <si>
    <t>RECAUDACIÓN ADMINISTRACIÓN LOCAL MOCA DE LA DGII, POR MESES, SEGÚN IMPUESTOS, 2013</t>
  </si>
  <si>
    <t>RECAUDACIÓN ADMINISTRACIÓN LOCAL SALCEDO DE LA DGII, POR MESES, SEGÚN IMPUESTOS, 2013</t>
  </si>
  <si>
    <t>RECAUDACIÓN ADMINISTRACIÓN LOCAL VALVERDE MAO DE LA DGII, POR MESES, SEGÚN IMPUESTOS, 2013</t>
  </si>
  <si>
    <t>RECAUDACIÓN ADMINISTRACIÓN LOCAL NAGUA DE LA DGII, POR MESES, SEGÚN IMPUESTOS, 2013</t>
  </si>
  <si>
    <t>RECAUDACIÓN ADMINISTRACIÓN LOCAL MONTECRISTI DE LA DGII, POR MESES, SEGÚN IMPUESTOS, 2013</t>
  </si>
  <si>
    <t>RECAUDACIÓN ADMINISTRACIÓN LOCAL SAN PEDRO MACORÍS DE LA DGII, POR MESES, SEGÚN IMPUESTOS, 2013</t>
  </si>
  <si>
    <t>RECAUDACIÓN ADMINISTRACIÓN LOCAL LA ROMANA DE LA DGII, POR MESES, SEGÚN IMPUESTOS, 2013</t>
  </si>
  <si>
    <t>RECAUDACIÓN ADMINISTRACIÓN LOCAL HIGUEY DE LA DGII, POR MESES, SEGÚN IMPUESTOS, 2013</t>
  </si>
  <si>
    <t>RECAUDACIÓN ADMINISTRACIÓN LOCAL EL SEYBO DE LA DGII, POR MESES, SEGÚN IMPUESTOS, 2013</t>
  </si>
  <si>
    <t>RECAUDACIÓN ADMINISTRACIÓN LOCAL SAN CRISTOBAL DE LA DGII, POR MESES, SEGÚN IMPUESTOS, 2013</t>
  </si>
  <si>
    <t>RECAUDACIÓN ADMINISTRACIÓN LOCAL BANÍ DE LA DGII, POR MESES, SEGÚN IMPUESTOS, 2013</t>
  </si>
  <si>
    <t>RECAUDACIÓN ADMINISTRACIÓN LOCAL AZUA DE LA DGII, POR MESES, SEGÚN IMPUESTOS, 2013</t>
  </si>
  <si>
    <t>RECAUDACIÓN ADMINISTRACIÓN LOCAL BARAHONA DE LA DGII, POR MESES, SEGÚN IMPUESTOS, 2013</t>
  </si>
  <si>
    <t>RECAUDACIÓN ADMINISTRACIÓN LOCAL SAN JUAN DE LA MAGUANA DE LA DGII, POR MESES, SEGÚN IMPUESTOS, 2013</t>
  </si>
  <si>
    <t>RECAUDACIÓN ADMINISTRACIÓN LOCAL SAMANÁ DE LA DGII, POR MESES, SEGÚN IMPUESTOS, 2013</t>
  </si>
  <si>
    <t>RECAUDACIÓN ADMINISTRACIÓN LOCAL OGC SANTIAGO DE LA DGII, POR MESES, SEGÚN IMPUESTOS, 2013</t>
  </si>
  <si>
    <t>RECAUDACIÓN ADMINISTRACIÓN LOCAL MÁXIMO GÓMEZ DE LA DGII, POR MESES, SEGÚN IMPUESTOS, 2013</t>
  </si>
  <si>
    <t xml:space="preserve">    -Otros</t>
  </si>
  <si>
    <t xml:space="preserve">    -Impuesto s/ los Seguros</t>
  </si>
  <si>
    <t xml:space="preserve">    Traspaso Vehículos de Motor</t>
  </si>
  <si>
    <t xml:space="preserve"> Constitución de Cias</t>
  </si>
  <si>
    <t xml:space="preserve"> Impuesto Emisiones CO2</t>
  </si>
  <si>
    <t xml:space="preserve">  Constitución de Cias</t>
  </si>
  <si>
    <t xml:space="preserve">  Impuesto Emisiones CO2</t>
  </si>
  <si>
    <t xml:space="preserve">   Constitución de Cias</t>
  </si>
  <si>
    <t xml:space="preserve">   Impuesto Emisiones CO2</t>
  </si>
  <si>
    <t xml:space="preserve">      Impuesto Emisiones CO2</t>
  </si>
  <si>
    <t>Impuesto Emisiones CO2</t>
  </si>
  <si>
    <t xml:space="preserve">   Impuesto sobre Maq Tragamonedas</t>
  </si>
  <si>
    <t xml:space="preserve">  Impuesto sobre Maq Tragamonedas</t>
  </si>
  <si>
    <r>
      <t>2013</t>
    </r>
    <r>
      <rPr>
        <b/>
        <vertAlign val="superscript"/>
        <sz val="10"/>
        <color indexed="9"/>
        <rFont val="Trebuchet MS"/>
        <family val="2"/>
      </rPr>
      <t>1/</t>
    </r>
  </si>
  <si>
    <t xml:space="preserve">     Impuesto S/Premios, Ley 11-92 y 253-12 </t>
  </si>
  <si>
    <t xml:space="preserve">     Otras retenciones</t>
  </si>
  <si>
    <t xml:space="preserve"> Otras Retenciones</t>
  </si>
  <si>
    <t xml:space="preserve">     Otras Retenciones</t>
  </si>
  <si>
    <t xml:space="preserve">  Otras Retenciones</t>
  </si>
  <si>
    <t xml:space="preserve">    Otras Retenciones</t>
  </si>
  <si>
    <t xml:space="preserve">   Otras Retenciones</t>
  </si>
  <si>
    <t>RECAUDACIÓN POR OTRAS RETENCIONES, DE LA DGII, POR AÑO, SEGÚN MESES</t>
  </si>
  <si>
    <t>a/ Cifras generadas el 10 de febrero de 2014, por fecha de recaudación.</t>
  </si>
  <si>
    <t>a/ Cifras generadas el 10 de febrero de 2014, por fecha de recaudación. No incluye recargos y multas.</t>
  </si>
  <si>
    <t xml:space="preserve">RECUDACIÓN POR TIPO DE COMBUSTIBLE, DE LA DGII, AÑO 2012-2013 </t>
  </si>
  <si>
    <t>2/ y 3/ Aplican a partir de octubre 2013.</t>
  </si>
  <si>
    <t xml:space="preserve">4/ Incluye Impuesto S/ Ganancia de capital (Ley 139-11), otro tipo de renta no especificado y otras retenciones. </t>
  </si>
  <si>
    <t>5/ Aplica a partir del año 2013.</t>
  </si>
  <si>
    <t>6/ ITBIS incluye en el año 2012, un pago resultado de auditorías relacionadas a Precios de Transferencia de RD$1,023.8 millones.</t>
  </si>
  <si>
    <t xml:space="preserve">7/ y 8/ Ingresos en dólares y euros convertidos en RD$ a la tasa oficial vigente. </t>
  </si>
  <si>
    <t>9/ Este impuesto aplica a partir de diciembre 2012.</t>
  </si>
  <si>
    <r>
      <t>ELASTICIDAD</t>
    </r>
    <r>
      <rPr>
        <b/>
        <vertAlign val="superscript"/>
        <sz val="10"/>
        <color indexed="9"/>
        <rFont val="Trebuchet MS"/>
        <family val="2"/>
      </rPr>
      <t>10/</t>
    </r>
  </si>
  <si>
    <t xml:space="preserve">     Impuesto S/Premios, Ley 11-92 y 253-12</t>
  </si>
  <si>
    <r>
      <t xml:space="preserve">     Tarjetas de Turismo </t>
    </r>
    <r>
      <rPr>
        <vertAlign val="superscript"/>
        <sz val="10"/>
        <rFont val="Trebuchet MS"/>
        <family val="2"/>
      </rPr>
      <t>8/</t>
    </r>
  </si>
  <si>
    <t>4.       Deudores por Reaseguros</t>
  </si>
  <si>
    <t>5.       Gastos Pagados por Adelantado y Cobros Difer.</t>
  </si>
  <si>
    <t>11.   Obligaciones por Reaseguros</t>
  </si>
  <si>
    <t>13.   Cuentas y Documentos por Pagar</t>
  </si>
  <si>
    <t>14.   Acumulaciones por Pagar</t>
  </si>
  <si>
    <t>8.       Provisiones para Riesgos y Gastos</t>
  </si>
  <si>
    <t>3.       Cuentas y Documentos por Cobrar</t>
  </si>
  <si>
    <t>2.       Caja y Bancos</t>
  </si>
  <si>
    <t>1.       Inversión de las Reservas</t>
  </si>
  <si>
    <t>BALANCE GENERAL, ANEXO A3 IR-2</t>
  </si>
  <si>
    <t>7 - Gastos por Trabajos, Suministros y Servicios</t>
  </si>
  <si>
    <t>9 - Gastos de Activo Fijo</t>
  </si>
  <si>
    <t>5 - Costo de Venta</t>
  </si>
  <si>
    <t>6 - Gastos de Personal</t>
  </si>
  <si>
    <t>8.5 - Reparación Act. Fijos (Cat. 2 y 3)</t>
  </si>
  <si>
    <t>15.2 - Por Inversiones no Financieras</t>
  </si>
  <si>
    <t>15.4 - Por Pérdida en Venta de Activos Depreciables</t>
  </si>
  <si>
    <t>14.2 - Cuotas y otras Contribuciones</t>
  </si>
  <si>
    <t>Colecturías: son áreas operativas que reportan directamente a la administración local que esté más cercana a su demarcación</t>
  </si>
  <si>
    <t>Reembolso en Almonedas (subastas públicas)</t>
  </si>
  <si>
    <t>a/ Datos generados 29 de enero 2014.</t>
  </si>
  <si>
    <t>Carbón</t>
  </si>
  <si>
    <t>Otro combustible</t>
  </si>
  <si>
    <t>PIB Corriente 2013</t>
  </si>
  <si>
    <t>Por otro lado, el Impuesto Sobre Comercio Exterior aportó la suma de RD$4,326.7 millones, para un crecimiento de 8.6%. De igual forma, Otros Ingresos no Tributarios creció en 93.8% respecto al año anterior debido a que la recaudación por concepto de Retorno Neto de Fundición Minera presentó un aumento RD$1,463.5 millones.</t>
  </si>
  <si>
    <t>Los Impuestos Sobre la Propiedad alcanzaron una recaudación de RD$22,550.6 millones, para un aumento de RD$3,368.2 millones con respecto al año anterior. Este crecimiento se explica por el aumento del Impuesto sobre los Activos Financieros el cual hizo un aporte a este renglón de RD$5,330.8 millones, y Operaciones Inmobiliarias aportó RD$5,236.0 millones. Este impuesto incluye un pago por concepto de Amnistía de RD$919.3 millones por la Ley No. 309-12.</t>
  </si>
  <si>
    <t xml:space="preserve">Con relación a los Impuestos sobre Mercancías y Servicios, la recaudación fue de RD$147,008.9 millones, destacándose el ITBIS con una recaudación de RD$66,949.2 millones, aumentando en RD$13,977.4 millones y representando un crecimiento de 26.4%. En el caso del Impuesto Sobre Mercancías, su recaudación fue de RD$61,680.9 millones, RD$186.1 millones superior al año anterior. Este crecimiento se debe en gran medida al Impuesto Específico a los Hidrocarburos con un recaudo de RD$25,378.0, aumentando en RD$855.4 millones para un crecimiento de 3.5%. El Impuesto Sobre los Servicios registró una recaudación de RD$14,756.3 millones, presentando una tasa de crecimiento de 9.6%, comparado con el mismo período del año anterior. </t>
  </si>
  <si>
    <t xml:space="preserve">Nota: Datos actualizados al 10 de febrero 2014. </t>
  </si>
  <si>
    <t>CONTENIDO</t>
  </si>
  <si>
    <t>Ingresos por Oficina Recaudadora, año 2013</t>
  </si>
  <si>
    <t>Participación de la recaudación de la DGII en el total de los ingresos por Oficina Recaudadora, año 2004 - 2013</t>
  </si>
  <si>
    <t>Participación de la recaudación de la DGII en el Producto Interno Bruto, año 2004 - 2013</t>
  </si>
  <si>
    <t>Pagos extraordinarios de la DGII, año 2007-2013</t>
  </si>
  <si>
    <t>Comparativo recaudación de fondos especiales y terceros, por año, según conceptos, 2012 - 2013</t>
  </si>
  <si>
    <t>Recaudación de la DGII, por año, según Impuestos, 2004 - 2013</t>
  </si>
  <si>
    <t>Participación porcentual de las recaudaciones de la DGII, por meses, según Impuestos, año 2013</t>
  </si>
  <si>
    <t>Nota: Cifras DGII 2013, generadas el 10 de febrero de 2014, por fecha de recaudación.</t>
  </si>
  <si>
    <t xml:space="preserve">          VARIACIÓN</t>
  </si>
  <si>
    <t>Comparativo Recaudación por año, según Administraciones Locales, 2012-2013</t>
  </si>
  <si>
    <t>Recaudo efectivo DGII, por Administración Local, por año, 2004-2013; en porcentajes</t>
  </si>
  <si>
    <t>Colecturías y Estafetas, según Administraciones Locales, DGII 2013</t>
  </si>
  <si>
    <t>Comparativo Recaudación por año, según Impuestos, Gerencia de Grandes Contribuyentes, 2012-2013</t>
  </si>
  <si>
    <t>Recaudación Gerencia de Grandes Contribuyentes, por meses, según Impuestos, 2013</t>
  </si>
  <si>
    <t>Recaudación Gerencia de Grandes Contribuyentes, por año, según Impuestos, 2005-2013</t>
  </si>
  <si>
    <t>Recaudación Administración Local San Carlos, por meses, según Impuestos, 2013</t>
  </si>
  <si>
    <t>Recaudación Administración Local Central, por año, según Impuestos, 2005-2010</t>
  </si>
  <si>
    <t>Recaudación Administración Local La Feria, por meses, según Impuestos, 2013</t>
  </si>
  <si>
    <t>Recaudación Administración Local La Feria, por año, según Impuestos, 2005-2013</t>
  </si>
  <si>
    <t>Recaudación Administración Local Herrera, por meses, según Impuestos, 2013</t>
  </si>
  <si>
    <t>Recaudación Administración Local Herrera, por año, según Impuestos, 2005-2013</t>
  </si>
  <si>
    <t>Recaudación Administración Local Zona Oriental, por meses, según Impuestos, 2013</t>
  </si>
  <si>
    <t>Recaudación Administración Local Zona Oriental, por año, según Impuestos, 2005-2013</t>
  </si>
  <si>
    <t>Recaudación Administración Local Villa Mella, por meses, según Impuestos, 2013</t>
  </si>
  <si>
    <t>Recaudación Administración Local Villa Mella, por año, según Impuestos, 2005-2013</t>
  </si>
  <si>
    <t>Recaudación Administración Local Boca Chica, por meses, según Impuestos, 2013</t>
  </si>
  <si>
    <t>Recaudación Administración Local Boca Chica, por año, según Impuestos, 2005-2013</t>
  </si>
  <si>
    <t>Recaudación Administración Local Los Minas, por meses, según Impuestos, 2013</t>
  </si>
  <si>
    <t>Recaudación Administración Local Los Minas, por año, según Impuestos, 2005-2013</t>
  </si>
  <si>
    <t>Recaudación Administración Local La Fe, por año, según Impuestos, 2005-2010</t>
  </si>
  <si>
    <t>Recaudación Administración Local Los Próceres, por meses, según Impuestos, 2013</t>
  </si>
  <si>
    <t>Recaudación Administración Local Santiago, por meses, según Impuestos, 2013</t>
  </si>
  <si>
    <t>Recaudación Administración Local Santiago, por año, según Impuestos, 2005-2013</t>
  </si>
  <si>
    <t>Recaudación Administración Local Puerto Plata, por meses, según Impuestos, 2013</t>
  </si>
  <si>
    <t>Recaudación Administración Local Puerto Plata, por año, según Impuestos, 2005-2013</t>
  </si>
  <si>
    <t>Recaudación Administración Local San Francisco, por meses, según Impuestos, 2013</t>
  </si>
  <si>
    <t>Recaudación Administración Local San Francisco, por año, según Impuestos, 2005-2013</t>
  </si>
  <si>
    <t>Recaudación Administración Local La Vega, por meses, según Impuestos, 2013</t>
  </si>
  <si>
    <t>Recaudación Administración Local La Vega, por año, según Impuestos, 2005-2013</t>
  </si>
  <si>
    <t>Recaudación Administración Local Bonao, por meses, según Impuestos, 2013</t>
  </si>
  <si>
    <t>Recaudación Administración Local Bonao, por año, según Impuestos, 2005-2013</t>
  </si>
  <si>
    <t>Recaudación Administración Local Moca, por meses, según Impuestos, 2013</t>
  </si>
  <si>
    <t>Recaudación Administración Local Moca, por año, según Impuestos, 2005-2013</t>
  </si>
  <si>
    <t>Recaudación Administración Local Salcedo, por meses, según Impuestos, 2013</t>
  </si>
  <si>
    <t>Recaudación Administración Local Salcedo, por año, según Impuestos, 2005-2013</t>
  </si>
  <si>
    <t>Recaudación Administración Local Valverde Mao, por meses, según Impuestos, 2013</t>
  </si>
  <si>
    <t>Recaudación Administración Local Valverde Mao, por año, según Impuestos, 2005-2013</t>
  </si>
  <si>
    <t>Recaudación Administración Local Nagua, por meses, según Impuestos, 2013</t>
  </si>
  <si>
    <t>Recaudación Administración Local Nagua, por año, según Impuestos, 2005-2013</t>
  </si>
  <si>
    <t>Recaudación Administración Local Montecristi, por meses, según Impuestos, 2013</t>
  </si>
  <si>
    <t>Recaudación Administración Local Montecristi, por año, según Impuestos, 2005-2013</t>
  </si>
  <si>
    <t>Recaudación Administración Local San Pedro, por meses, según Impuestos, 2013</t>
  </si>
  <si>
    <t>Recaudación Administración Local San Pedro, por año, según Impuestos, 2005-2013</t>
  </si>
  <si>
    <t>Recaudación Administración Local La Romana, por meses, según Impuestos, 2013</t>
  </si>
  <si>
    <t>Recaudación Administración Local La Romana, por año, según Impuestos, 2005-2013</t>
  </si>
  <si>
    <t>Recaudación Administración Local Higuey, por meses, según Impuestos, 2013</t>
  </si>
  <si>
    <t>Recaudación Administración Local Higuey, por año, según Impuestos, 2005-2013</t>
  </si>
  <si>
    <t>Recaudación Administración Local El Seybo, por meses, según Impuestos, 2013</t>
  </si>
  <si>
    <t>Recaudación Administración Local El Seybo, por año, según Impuestos, 2005-2013</t>
  </si>
  <si>
    <t>Recaudación Administración Local San Cristóbal, por meses, según Impuestos, 2013</t>
  </si>
  <si>
    <t>Recaudación Administración Local San Cristóbal, por año, según Impuestos, 2005-2013</t>
  </si>
  <si>
    <t>Recaudación Administración Local Baní, por meses, según Impuestos, 2013</t>
  </si>
  <si>
    <t>Recaudación Administración Local Baní, por año, según Impuestos, 2005-2013</t>
  </si>
  <si>
    <t>Recaudación Administración Local Azua, por meses, según Impuestos, 2013</t>
  </si>
  <si>
    <t>Recaudación Administración Local Azua, por año, según Impuestos, 2005-2013</t>
  </si>
  <si>
    <t>Recaudación Administración Local Barahona, por meses, según Impuestos, 2013</t>
  </si>
  <si>
    <t>Recaudación Administración Local Barahona, por año, según Impuestos, 2005-2013</t>
  </si>
  <si>
    <t>Recaudación Administración Local San Juan de la Maguana, por meses, según Impuestos, 2013</t>
  </si>
  <si>
    <t>Recaudación Administración Local San Juan de la Maguana, por año, según Impuestos, 2005-2013</t>
  </si>
  <si>
    <t>Recaudación Administración Local Samaná, por meses, según Impuestos, 2013</t>
  </si>
  <si>
    <t>Recaudación Administración Local OGC Santiago, por meses, según Impuestos, 2013</t>
  </si>
  <si>
    <t>Recaudación Administración Local OGC Santiago, por año, según Impuestos, 2009-2013</t>
  </si>
  <si>
    <t>Recaudación Administración Local Máximo Gómez, por año, según Impuestos, 2011-2013</t>
  </si>
  <si>
    <t>Recaudación por domicilio fiscal, DGII, año 2013</t>
  </si>
  <si>
    <t>Mapa de recaudación por domicilio fiscal del contribuyente, año 2013</t>
  </si>
  <si>
    <t>Recaudación por región, según domicilio fiscal del contribuyente, 2012-2013</t>
  </si>
  <si>
    <t>Notas: A partir del año 2011, la Administración local La Fe pasa a llamarse Los Próceres.</t>
  </si>
  <si>
    <t xml:space="preserve">      Dividendos</t>
  </si>
  <si>
    <t xml:space="preserve">      Intereses Pagados</t>
  </si>
  <si>
    <t xml:space="preserve">      Provisión de Bs. y Ss. al Estado</t>
  </si>
  <si>
    <t xml:space="preserve">       Impuesto S/Premios Ley 11-92 y 139-11</t>
  </si>
  <si>
    <t xml:space="preserve">      Casinos de Juego</t>
  </si>
  <si>
    <t>Santo Domingo</t>
  </si>
  <si>
    <t>La Altagracia</t>
  </si>
  <si>
    <t>1/ Cifras generadas el 10 de febrero de 2014, por fecha de recaudación.</t>
  </si>
  <si>
    <r>
      <t xml:space="preserve">    Salida de Pasajeros al Exterior por Aeropuertos</t>
    </r>
    <r>
      <rPr>
        <vertAlign val="superscript"/>
        <sz val="10"/>
        <color indexed="8"/>
        <rFont val="Trebuchet MS"/>
        <family val="2"/>
      </rPr>
      <t>4/</t>
    </r>
  </si>
  <si>
    <r>
      <t xml:space="preserve">    Tarjetas de Turismo</t>
    </r>
    <r>
      <rPr>
        <vertAlign val="superscript"/>
        <sz val="10"/>
        <color indexed="8"/>
        <rFont val="Trebuchet MS"/>
        <family val="2"/>
      </rPr>
      <t>5/</t>
    </r>
  </si>
  <si>
    <t xml:space="preserve">4/ y 5/ Ingresos en dólares y euros convertidos en RD$ a la tasa oficial vigente. </t>
  </si>
  <si>
    <t>Recaudación Impuesto S/la Renta de las Personas Físicas Ley 11-92, por año, según meses, 2004-2013</t>
  </si>
  <si>
    <t>Recaudación Impuesto S/la Renta de las Empresas Ley 11-92, por año, según meses, 2004-2013</t>
  </si>
  <si>
    <t>Recaudación de las Retenciones de Impuesto sobre la Renta, por año, según meses, 2004-2013</t>
  </si>
  <si>
    <t>Recaudación por Retención Imp. sobre la Renta de los Salarios Ley 11-92, de la DGII, por año, según meses, 2004-2013</t>
  </si>
  <si>
    <t>Recaudación por Ret. Imp. S/Rta. Originadas por Prest. de Ss. Grales, de la DGII, por año, según meses, 2004-2013</t>
  </si>
  <si>
    <t>Recaudación por Retención Imp. S/ Premios Ley 11-92 y 139-11, de la DGII, por año, según meses, 2004-2013</t>
  </si>
  <si>
    <t>Recaudación por Retención Imp. S/Renta  provenientes de alq. y arrend, de la DGII, por año, según meses, 2004-2013</t>
  </si>
  <si>
    <t>Recaudación por Retribución Complementaria, de la DGII, por año, según meses, 2004-2013</t>
  </si>
  <si>
    <t>Recaudación por Dividendos, de la DGII, por año, según meses, 2004-2013</t>
  </si>
  <si>
    <t>Recaudación por Retención Intereses Pagados o acreditados en el exterior, de la DGII, por año, según meses, 2004-2013</t>
  </si>
  <si>
    <t>Recaudación por Retención Pagos al Exterior en Gral, de la DGII, por año, según meses, 2004-2013</t>
  </si>
  <si>
    <t>Recaudación por Retención de Otras retenciones, de la DGII, por año, según meses, 2004-2013</t>
  </si>
  <si>
    <t>Recaudación Casinos, de la DGII, por año, según meses, 2004-2013</t>
  </si>
  <si>
    <t>Recaudación Operaciones Inmobiliarias, de la DGII, por año, según meses, 2004-2013</t>
  </si>
  <si>
    <t>Recaudación Sucesiones y Donaciones, de la DGII, por año, según meses, 2004-2013</t>
  </si>
  <si>
    <t>Recaudación Impuesto S/los Activos Ley 557-05, de la DGII, por año, según meses, 2006-2013</t>
  </si>
  <si>
    <t>Recaudación Impuesto Inscripción de Vehículos, de la DGII, por año, según meses, 2006-2013</t>
  </si>
  <si>
    <t>Recaudación ITBIS, de la DGII, por año, según meses, 2004-2013</t>
  </si>
  <si>
    <t>Recaudación ITBIS, por año y mes, según actividad económica, 2007-2013</t>
  </si>
  <si>
    <t>Recaudación Selectivos Alcoholes y Cervezas, de la DGII, por año, según meses, 2004-2013</t>
  </si>
  <si>
    <t>Recaudación Selectivo Tabaco Manufacturado, de la DGII, por año, según meses, 2004-2013</t>
  </si>
  <si>
    <t>Recaudación Selectivo Hidrocarburos 16% Ad-valorem, de la DGII, por año, según meses, 2006-2013</t>
  </si>
  <si>
    <t>Recaudación Selectivo Hidrocarburos Específico, de la DGII, por año, según meses, 2006-2013</t>
  </si>
  <si>
    <t>Recaudación Imp. S/Cheques y Transferencias Bancarias, de la DGII, por año, según meses, 2004-2013</t>
  </si>
  <si>
    <t>Recaudación Imp. S/Telecomunicaciones, de la DGII, por año, según meses, 2004-2013</t>
  </si>
  <si>
    <t>Recaudación Selectivo S/Seguros, de la DGII, por año, según meses, 2004-2013</t>
  </si>
  <si>
    <t>Recaudación Derecho de Circulación de Vehículos de Motor, de la DGII, por año, según meses, 2004-2013</t>
  </si>
  <si>
    <t>Recaudación Dólares, de la DGII, por año según meses, 2004-2013</t>
  </si>
  <si>
    <t>Reembolsos</t>
  </si>
  <si>
    <t xml:space="preserve">                           AÑO</t>
  </si>
  <si>
    <t>Declaración Jurada Personas Físicas Formulario IR-1, por Período fiscal, 2006-2011</t>
  </si>
  <si>
    <t>Declaración Jurada Sociedades Formulario IR-2, por Período fiscal, 2006-2011</t>
  </si>
  <si>
    <t>Balance General, Anexo A2 IR-2, por Período fiscal 2006-2011, Bancos y Financieras</t>
  </si>
  <si>
    <t>Balance General, Anexo A2 IR-2, por Período fiscal 2006-2011, Compañías de Seguros</t>
  </si>
  <si>
    <t>Estado de Resultado, Anexo B1 IR-2, por Período fiscal 2006-2011, Manufactura, Comercio, Agropecuaria</t>
  </si>
  <si>
    <t>Estado de Resultado, Anexo B2 IR-2, por Período fiscal 2006-2011, Compañía de Seguros</t>
  </si>
  <si>
    <t>Estado de Resultado, Anexo B3 IR-2, por Período fiscal 2006-2011, Bancos y Financieras</t>
  </si>
  <si>
    <t>Estado de Resultado, Anexo B4 IR-2, por Período fiscal 2006-2011, Hoteles</t>
  </si>
  <si>
    <t>Volumen Gravado de Combustible por la Ley 495-06, por Período, según Tipo de Combustible</t>
  </si>
  <si>
    <t>Operaciones Totales del ITBIS, por Período, 2007-2013, según Actividad Económica</t>
  </si>
  <si>
    <t>Operaciones Gravadas del ITBIS, por Período, 2007-2013, según Actividad Económica</t>
  </si>
  <si>
    <t>Cantidad de litros de Alcohol Absoluto declarado en las Cervezas, 2008-2013, por Período</t>
  </si>
  <si>
    <t>Cantidad de litros de Alcohol Absoluto declarado en el Ron, 2008-2013, por Período</t>
  </si>
  <si>
    <t xml:space="preserve">         -Año 2010  actualizado a julio 2012.</t>
  </si>
  <si>
    <t xml:space="preserve">         -Año 2011 actualizado a agosto 2013.</t>
  </si>
  <si>
    <t>a/ Año 2013, actualizado al 03 de marzo 2014.</t>
  </si>
  <si>
    <t>Notas: Año 2013, actualizado el 03 de marzo de 2014.</t>
  </si>
  <si>
    <t>Enfocándonos en la recaudación por conceptos, podemos observar que el recaudo de Impuestos Sobre los Ingresos fue de RD$108,284.2 millones, presentando un aumento  de RD$15,900.4 millones en comparación al mismo período del año anterior. La recaudación por el Impuesto Sobre la Renta de las Personas fue de RD$24,851.3 millones, registrando un aumento de RD$3,174.6 millones, es decir, de 14.6%. En cuanto al Impuesto Sobre la Renta de las Empresas su recaudo fue de RD$50,694.0 millones, registrando un aumento de RD$4,280.7 millones con respecto al año 2012, para un crecimiento de 9.2%. En ese mismo orden, otro concepto que aportó al fisco fue Otros Impuestos sobre los Ingresos con un recaudo de RD$25,067.7 millones, representando un incremento de RD$985.9 millones, equivalente a 4.1%.</t>
  </si>
  <si>
    <t>1/En el año 2009, la recaudación de la DGII incluye un monto de RD$19,211.1 millones por concepto de Hidrocarburos Específico</t>
  </si>
  <si>
    <t>Notas:  Cifras DGII 2013, generadas el 10 de febrero de 2014.</t>
  </si>
  <si>
    <t>COMPARATIVO DE RECAUDACIÓN DE LA DGII 2012 VS 2013, SEGÚN IMPUESTOS</t>
  </si>
  <si>
    <r>
      <t xml:space="preserve">     Impuesto S/Renta de las Empresas, Ley 11-92 </t>
    </r>
    <r>
      <rPr>
        <vertAlign val="superscript"/>
        <sz val="10"/>
        <rFont val="Trebuchet MS"/>
        <family val="2"/>
      </rPr>
      <t>1/</t>
    </r>
  </si>
  <si>
    <r>
      <t xml:space="preserve">     Impuesto Mínimo Anual Minero </t>
    </r>
    <r>
      <rPr>
        <vertAlign val="superscript"/>
        <sz val="10"/>
        <rFont val="Trebuchet MS"/>
        <family val="2"/>
      </rPr>
      <t>2/</t>
    </r>
  </si>
  <si>
    <r>
      <t xml:space="preserve">     Impuesto S/Utilidades Mineras (PUN) </t>
    </r>
    <r>
      <rPr>
        <vertAlign val="superscript"/>
        <sz val="10"/>
        <rFont val="Trebuchet MS"/>
        <family val="2"/>
      </rPr>
      <t>3/</t>
    </r>
  </si>
  <si>
    <r>
      <t xml:space="preserve">     Impuesto Emisiones CO2 </t>
    </r>
    <r>
      <rPr>
        <vertAlign val="superscript"/>
        <sz val="10"/>
        <color indexed="8"/>
        <rFont val="Trebuchet MS"/>
        <family val="2"/>
      </rPr>
      <t>5/</t>
    </r>
  </si>
  <si>
    <r>
      <t xml:space="preserve">     Salida de Pasajeros al Exterior por Aeropuertos  </t>
    </r>
    <r>
      <rPr>
        <vertAlign val="superscript"/>
        <sz val="10"/>
        <rFont val="Trebuchet MS"/>
        <family val="2"/>
      </rPr>
      <t>7/</t>
    </r>
  </si>
  <si>
    <r>
      <t xml:space="preserve">     Retorno Neto de Fundición Minera </t>
    </r>
    <r>
      <rPr>
        <vertAlign val="superscript"/>
        <sz val="10"/>
        <rFont val="Trebuchet MS"/>
        <family val="2"/>
      </rPr>
      <t>9/</t>
    </r>
  </si>
  <si>
    <r>
      <t xml:space="preserve">     Otras retenciones </t>
    </r>
    <r>
      <rPr>
        <vertAlign val="superscript"/>
        <sz val="10"/>
        <color theme="1"/>
        <rFont val="Trebuchet MS"/>
        <family val="2"/>
      </rPr>
      <t>4/</t>
    </r>
  </si>
  <si>
    <r>
      <t xml:space="preserve">     Otras retenciones  </t>
    </r>
    <r>
      <rPr>
        <vertAlign val="superscript"/>
        <sz val="10"/>
        <color theme="1"/>
        <rFont val="Trebuchet MS"/>
        <family val="2"/>
      </rPr>
      <t>4/</t>
    </r>
  </si>
  <si>
    <r>
      <t xml:space="preserve">     Impuesto S/Utilidades Mineras (PUN)  </t>
    </r>
    <r>
      <rPr>
        <vertAlign val="superscript"/>
        <sz val="10"/>
        <rFont val="Trebuchet MS"/>
        <family val="2"/>
      </rPr>
      <t>3/</t>
    </r>
  </si>
  <si>
    <r>
      <t xml:space="preserve">     Impuesto Mínimo Anual Minero  </t>
    </r>
    <r>
      <rPr>
        <vertAlign val="superscript"/>
        <sz val="10"/>
        <rFont val="Trebuchet MS"/>
        <family val="2"/>
      </rPr>
      <t>2/</t>
    </r>
  </si>
  <si>
    <r>
      <t xml:space="preserve">     Impuesto S/Renta de las Empresas, Ley 11-92  </t>
    </r>
    <r>
      <rPr>
        <vertAlign val="superscript"/>
        <sz val="10"/>
        <rFont val="Trebuchet MS"/>
        <family val="2"/>
      </rPr>
      <t>1/</t>
    </r>
  </si>
  <si>
    <r>
      <t xml:space="preserve">     ITBIS </t>
    </r>
    <r>
      <rPr>
        <vertAlign val="superscript"/>
        <sz val="10"/>
        <rFont val="Trebuchet MS"/>
        <family val="2"/>
      </rPr>
      <t>6/</t>
    </r>
  </si>
  <si>
    <r>
      <t xml:space="preserve">     Impuesto S/Renta de las Empresas, Ley 11-92</t>
    </r>
    <r>
      <rPr>
        <vertAlign val="superscript"/>
        <sz val="11"/>
        <rFont val="Trebuchet MS"/>
        <family val="2"/>
      </rPr>
      <t xml:space="preserve"> 1/</t>
    </r>
  </si>
  <si>
    <r>
      <t xml:space="preserve">     Impuesto S/Renta de las Personas Físicas, Ley 11-92 </t>
    </r>
    <r>
      <rPr>
        <vertAlign val="superscript"/>
        <sz val="10"/>
        <rFont val="Trebuchet MS"/>
        <family val="2"/>
      </rPr>
      <t>b/</t>
    </r>
  </si>
  <si>
    <r>
      <t xml:space="preserve">     Impuesto S/Premios, Ley 11-92  </t>
    </r>
    <r>
      <rPr>
        <vertAlign val="superscript"/>
        <sz val="10"/>
        <color theme="1"/>
        <rFont val="Trebuchet MS"/>
        <family val="2"/>
      </rPr>
      <t>1/</t>
    </r>
  </si>
  <si>
    <r>
      <t xml:space="preserve">     Retención Sobre Premios Bancas de Lotería y Deportivas, Ley 139-11 </t>
    </r>
    <r>
      <rPr>
        <vertAlign val="superscript"/>
        <sz val="10"/>
        <color theme="1"/>
        <rFont val="Trebuchet MS"/>
        <family val="2"/>
      </rPr>
      <t>2/</t>
    </r>
  </si>
  <si>
    <r>
      <t xml:space="preserve">     Impuesto S/Renta de las Empresas, Ley 11-92  </t>
    </r>
    <r>
      <rPr>
        <vertAlign val="superscript"/>
        <sz val="10"/>
        <rFont val="Trebuchet MS"/>
        <family val="2"/>
      </rPr>
      <t xml:space="preserve">c/ </t>
    </r>
  </si>
  <si>
    <r>
      <t xml:space="preserve">     Hipódromos </t>
    </r>
    <r>
      <rPr>
        <vertAlign val="superscript"/>
        <sz val="10"/>
        <rFont val="Trebuchet MS"/>
        <family val="2"/>
      </rPr>
      <t>3/</t>
    </r>
  </si>
  <si>
    <r>
      <t xml:space="preserve">     Dividendos </t>
    </r>
    <r>
      <rPr>
        <vertAlign val="superscript"/>
        <sz val="10"/>
        <rFont val="Trebuchet MS"/>
        <family val="2"/>
      </rPr>
      <t>4/</t>
    </r>
  </si>
  <si>
    <r>
      <t xml:space="preserve">     Impuesto S/Ventas Bancas Apuestas, Ley 139-11 </t>
    </r>
    <r>
      <rPr>
        <vertAlign val="superscript"/>
        <sz val="10"/>
        <rFont val="Trebuchet MS"/>
        <family val="2"/>
      </rPr>
      <t>6/</t>
    </r>
  </si>
  <si>
    <r>
      <t xml:space="preserve">     Impuesto Sobre los Activos (Ley 557-05) </t>
    </r>
    <r>
      <rPr>
        <vertAlign val="superscript"/>
        <sz val="10"/>
        <rFont val="Trebuchet MS"/>
        <family val="2"/>
      </rPr>
      <t>7/</t>
    </r>
  </si>
  <si>
    <r>
      <t xml:space="preserve">     Impuesto Sobre los Activos Financieros, Ley 139-11 </t>
    </r>
    <r>
      <rPr>
        <vertAlign val="superscript"/>
        <sz val="10"/>
        <rFont val="Trebuchet MS"/>
        <family val="2"/>
      </rPr>
      <t>8/</t>
    </r>
  </si>
  <si>
    <r>
      <t xml:space="preserve">     Imp. Inscripción Vehículos (Placa) </t>
    </r>
    <r>
      <rPr>
        <vertAlign val="superscript"/>
        <sz val="10"/>
        <rFont val="Trebuchet MS"/>
        <family val="2"/>
      </rPr>
      <t>9/</t>
    </r>
  </si>
  <si>
    <r>
      <t xml:space="preserve">Los Próceres </t>
    </r>
    <r>
      <rPr>
        <vertAlign val="superscript"/>
        <sz val="10"/>
        <rFont val="Trebuchet MS"/>
        <family val="2"/>
      </rPr>
      <t>1/</t>
    </r>
  </si>
  <si>
    <r>
      <t xml:space="preserve">Máximo Gómez </t>
    </r>
    <r>
      <rPr>
        <vertAlign val="superscript"/>
        <sz val="10"/>
        <rFont val="Trebuchet MS"/>
        <family val="2"/>
      </rPr>
      <t>2/</t>
    </r>
  </si>
  <si>
    <r>
      <t xml:space="preserve">OGC Santiago </t>
    </r>
    <r>
      <rPr>
        <vertAlign val="superscript"/>
        <sz val="10"/>
        <rFont val="Trebuchet MS"/>
        <family val="2"/>
      </rPr>
      <t>3/</t>
    </r>
  </si>
  <si>
    <r>
      <t xml:space="preserve">San Carlos </t>
    </r>
    <r>
      <rPr>
        <vertAlign val="superscript"/>
        <sz val="10"/>
        <rFont val="Trebuchet MS"/>
        <family val="2"/>
      </rPr>
      <t>5/</t>
    </r>
  </si>
  <si>
    <t xml:space="preserve">Administraciones Locales: son áreas descentralizadas que dependen directamente de la Subdirección de Recaudación; </t>
  </si>
  <si>
    <t>COLECTURÍAS Y ESTAFETAS SEGÚN ADMINISTRACIONES LOCALES, DGII 2013</t>
  </si>
  <si>
    <r>
      <t xml:space="preserve">     Salida de Pasajeros al Exterior por Aeropuertos </t>
    </r>
    <r>
      <rPr>
        <vertAlign val="superscript"/>
        <sz val="10"/>
        <rFont val="Trebuchet MS"/>
        <family val="2"/>
      </rPr>
      <t xml:space="preserve"> 7/</t>
    </r>
  </si>
  <si>
    <r>
      <t xml:space="preserve">     Retorno Neto de Fundición Minera </t>
    </r>
    <r>
      <rPr>
        <vertAlign val="superscript"/>
        <sz val="10"/>
        <rFont val="Trebuchet MS"/>
        <family val="2"/>
      </rPr>
      <t>4/</t>
    </r>
  </si>
  <si>
    <r>
      <t xml:space="preserve">     Impuesto S/Renta de las Empresas Ley 11-92 </t>
    </r>
    <r>
      <rPr>
        <vertAlign val="superscript"/>
        <sz val="10"/>
        <rFont val="Trebuchet MS"/>
        <family val="2"/>
      </rPr>
      <t>1/</t>
    </r>
  </si>
  <si>
    <r>
      <t xml:space="preserve">     Dividendos  </t>
    </r>
    <r>
      <rPr>
        <vertAlign val="superscript"/>
        <sz val="10"/>
        <rFont val="Trebuchet MS"/>
        <family val="2"/>
      </rPr>
      <t>2/</t>
    </r>
  </si>
  <si>
    <r>
      <t xml:space="preserve">     Retorno Neto de Fundición Minera </t>
    </r>
    <r>
      <rPr>
        <vertAlign val="superscript"/>
        <sz val="10"/>
        <rFont val="Trebuchet MS"/>
        <family val="2"/>
      </rPr>
      <t>8/</t>
    </r>
  </si>
  <si>
    <r>
      <t>2010</t>
    </r>
    <r>
      <rPr>
        <b/>
        <vertAlign val="superscript"/>
        <sz val="10"/>
        <color indexed="9"/>
        <rFont val="Trebuchet MS"/>
        <family val="2"/>
      </rPr>
      <t>a/</t>
    </r>
  </si>
  <si>
    <t xml:space="preserve">      Impuesto S/Ss. de Telecomunicaciones</t>
  </si>
  <si>
    <t xml:space="preserve">    Impuesto Sobre Tramitación de Documentos</t>
  </si>
  <si>
    <r>
      <t>RECAUDACIÓN POR DERECHO DE CIRCULACIÓN DE VEHÍCULOS</t>
    </r>
    <r>
      <rPr>
        <b/>
        <vertAlign val="superscript"/>
        <sz val="10"/>
        <rFont val="Trebuchet MS"/>
        <family val="2"/>
      </rPr>
      <t xml:space="preserve"> </t>
    </r>
    <r>
      <rPr>
        <b/>
        <sz val="10"/>
        <rFont val="Trebuchet MS"/>
        <family val="2"/>
      </rPr>
      <t>DE MOTOR</t>
    </r>
    <r>
      <rPr>
        <b/>
        <sz val="10"/>
        <rFont val="Trebuchet MS"/>
        <family val="2"/>
      </rPr>
      <t>, DE LA DGII, POR AÑO, SEGÚN MESES</t>
    </r>
  </si>
  <si>
    <t>Notas: Vehículos de Motor incluye recaudación de marbetes, chapas, traspasos, duplicados de matrículas y cambio/renovación de Placas.</t>
  </si>
  <si>
    <t xml:space="preserve">Nota: Año 2013 generado el 14 de febrero de 2014. </t>
  </si>
  <si>
    <t xml:space="preserve">Notas: Retenciones incluye Renta de los Salarios, Prestación de Ss. Generales, Premios (Ley 11-92 y 139-11), Retención S/Premios Bancas de Lotería y Deportivas, </t>
  </si>
  <si>
    <r>
      <t>CANTIDAD DE CIGARILLOS DECLARADOS</t>
    </r>
    <r>
      <rPr>
        <b/>
        <vertAlign val="superscript"/>
        <sz val="10"/>
        <color indexed="8"/>
        <rFont val="Trebuchet MS"/>
        <family val="2"/>
      </rPr>
      <t>1/</t>
    </r>
    <r>
      <rPr>
        <b/>
        <sz val="10"/>
        <color indexed="8"/>
        <rFont val="Trebuchet MS"/>
        <family val="2"/>
      </rPr>
      <t>, DGII</t>
    </r>
  </si>
  <si>
    <t>Contribución de Salida Líneas Aéreas (2da. quincena enero 2013).</t>
  </si>
  <si>
    <t xml:space="preserve">             DIFERENCIA</t>
  </si>
  <si>
    <t xml:space="preserve">                 DIFERENCIA</t>
  </si>
  <si>
    <t xml:space="preserve">                                    AÑO</t>
  </si>
  <si>
    <t xml:space="preserve">                   AÑO</t>
  </si>
  <si>
    <t>Notas: A mediados de 2009 la tasa de retención de este impuesto pasó de 5% a 0.5%. Con la Ley 139-11 de junio 2011 aumenta a 3%.</t>
  </si>
  <si>
    <t>CUADRO 2.11</t>
  </si>
  <si>
    <t>Enero - Diciembre 2013; en porcentaje</t>
  </si>
  <si>
    <t>PARTICIPACIÓN  DE LA RECAUDACIÓN DE LA DGII EN EL TOTAL DE INGRESOS POR OFICINA RECAUDADORA</t>
  </si>
  <si>
    <r>
      <t>TOTAL</t>
    </r>
    <r>
      <rPr>
        <b/>
        <vertAlign val="superscript"/>
        <sz val="10"/>
        <color indexed="9"/>
        <rFont val="Trebuchet MS"/>
        <family val="2"/>
      </rPr>
      <t>10/</t>
    </r>
  </si>
  <si>
    <t>Recaudación Administración Local San Carlos, por año, según Impuestos, 2011-2013</t>
  </si>
  <si>
    <t>Recaudación Administración Local Los Próceres, por año, según Impuestos, 2011-2013</t>
  </si>
  <si>
    <t>Recaudación Administración Local Samaná, por año, según Impuestos, 2008-2013</t>
  </si>
  <si>
    <t>Notas: Incluye estafeta del Canódromo.</t>
  </si>
  <si>
    <t>Nota: Administración Local creada en el año 2009 con los principales contribuyentes de la Administración Local Santiago.</t>
  </si>
  <si>
    <t>ADMINISTRACIÓN LOCAL MÁXIMO GÓMEZ, DGII</t>
  </si>
  <si>
    <t>Notas: Incluye recargos y multas;</t>
  </si>
  <si>
    <t xml:space="preserve">    Retorno Neto de Fundición Minera</t>
  </si>
  <si>
    <r>
      <t xml:space="preserve">  Impuesto S/Utilidades Mineras (PUN)</t>
    </r>
    <r>
      <rPr>
        <vertAlign val="superscript"/>
        <sz val="10"/>
        <rFont val="Trebuchet MS"/>
        <family val="2"/>
      </rPr>
      <t>3/</t>
    </r>
  </si>
  <si>
    <r>
      <t xml:space="preserve">  Impuesto Mínimo Anual Minero</t>
    </r>
    <r>
      <rPr>
        <vertAlign val="superscript"/>
        <sz val="10"/>
        <rFont val="Trebuchet MS"/>
        <family val="2"/>
      </rPr>
      <t>2/</t>
    </r>
  </si>
  <si>
    <r>
      <t xml:space="preserve">  ITBIS</t>
    </r>
    <r>
      <rPr>
        <vertAlign val="superscript"/>
        <sz val="10"/>
        <color indexed="8"/>
        <rFont val="Trebuchet MS"/>
        <family val="2"/>
      </rPr>
      <t>4/</t>
    </r>
  </si>
  <si>
    <t xml:space="preserve"> Impuestos Selectivos Prod. derivados del Alcohol</t>
  </si>
  <si>
    <t xml:space="preserve"> Impuesto Selectivo a las Cervezas</t>
  </si>
  <si>
    <t xml:space="preserve"> Impuesto Selectivo al Tabaco</t>
  </si>
  <si>
    <t xml:space="preserve"> Hidrocarburos 16% Ad-Valorem</t>
  </si>
  <si>
    <t xml:space="preserve"> Hidrocarburos Específico</t>
  </si>
  <si>
    <t xml:space="preserve"> Impuestos S/Cheques y Transferencias</t>
  </si>
  <si>
    <t xml:space="preserve"> Impuesto S/ los Seguros</t>
  </si>
  <si>
    <t xml:space="preserve">Recaudación por Tipo de Combustible, de la DGII, año 2012-2013, por período, Ley 495-06 </t>
  </si>
  <si>
    <t>Recaudación por Tipo de Combustible, de la DGII, año 2012-2013, por período, Ley  112-00</t>
  </si>
  <si>
    <t>Recaudación por Retención Provisión y Bs. del Estado, de la DGII, por año, según meses, 2004-2013</t>
  </si>
  <si>
    <t>Notas: La recaudación de este impuesto se refiere a negocios de único dueño y profesionales liberales.</t>
  </si>
  <si>
    <t>Notas: A mediados de 2009 la tasa de retención de este impuesto pasó de 5% a 0.5%, Ley 182-09. Con la Ley 139-11 de junio 2011 aumenta a 3%.</t>
  </si>
  <si>
    <t>RECAUDACIÓN POR RETENCIÓN PROVISIÓN DE BIENES DEL ESTADO, DE LA DGII, POR AÑO, SEGÚN MESES</t>
  </si>
  <si>
    <t>Notas: A partir del año 2004 incluye recaudación Actos Traslativos. Fue consolidado por la Ley 288-04.</t>
  </si>
  <si>
    <t>RECAUDACIÓN IMPUESTO AL PATRIMONIO INMOBILIARIO (IPI), DE LA DGII, POR AÑO, SEGÚN MESES</t>
  </si>
  <si>
    <t>Notas: Este impuesto aplica a partir del año 2006, Ley 557-05.</t>
  </si>
  <si>
    <t>administraba Tesorería Nacional.</t>
  </si>
  <si>
    <t xml:space="preserve">Notas: Este impuesto aplica a partir de la segunda semana de enero 2010. Anteriormente lo </t>
  </si>
  <si>
    <t>Notas: Este impuesto aplica a partir de octubre 2004, Ley 288-04.</t>
  </si>
  <si>
    <t>Notas: Este impuesto aplica a partir del año 2007, Ley 495-06.</t>
  </si>
  <si>
    <t>Notas: Este Impuesto incluye Salida de Pasajeros y Tarjetas de Turismo.</t>
  </si>
  <si>
    <t>REEMBOLSOS PAGADOS POR TIPOS DE IMPUESTO POR LA DGII, SEGÚN FECHA DEVOLUCIÓN, 2007 - 2013</t>
  </si>
  <si>
    <t>Notas: Reembolso es la cantidad de dinero que se devuelve al contribuyente cuando la Administración Tributaria determina que hubo un pago en exceso</t>
  </si>
  <si>
    <t>por parte del contribuyente o un cobro indebido de impuesto.</t>
  </si>
  <si>
    <t>1/ Este Anexo A3, corresponde al Balance General de los contribuyentes que pertenecen a estos sectores.</t>
  </si>
  <si>
    <t>OPERACIONES TOTALES DE ITBIS, DGII</t>
  </si>
  <si>
    <t>OPERACIONES GRAVADAS DE ITBIS, DGII</t>
  </si>
  <si>
    <t>- En esta sección se encuentran las cifras correspondientes a las ventas u operaciones gravadas con ITBIS, reportadas mensualmente por los contribuyentes.</t>
  </si>
  <si>
    <t>- Estos montos se refiere al período en que se realizó la operación y no en la fecha en que fue declarada ante la DGII.</t>
  </si>
  <si>
    <t>- En esta sección se encuentran las cifras correspondientes a las ventas totales o total de operaciones, reportadas mensualmente por los contribuyentes.</t>
  </si>
  <si>
    <t xml:space="preserve">a) Datos actualizados al 10 de febrero 2014. Los mismos pueden presentar cambios por rectificaciones </t>
  </si>
  <si>
    <t>Notas: Las estadísticas presentadas corresponden a la cantidad de galones de hidrocarburos consumidos,</t>
  </si>
  <si>
    <t xml:space="preserve">según declaración jurada del Impuesto Selectivo al Consumo presentada por los contribuyentes. </t>
  </si>
  <si>
    <t>Nota: Las estadísticas corresponden a la cantidad de Cigarrillos o Tabacos vendidos, según declaración jurada presentada</t>
  </si>
  <si>
    <r>
      <t>TASA DE CAMBIO DEL EURO</t>
    </r>
    <r>
      <rPr>
        <b/>
        <vertAlign val="superscript"/>
        <sz val="10"/>
        <rFont val="Trebuchet MS"/>
        <family val="2"/>
      </rPr>
      <t>1/</t>
    </r>
    <r>
      <rPr>
        <b/>
        <sz val="10"/>
        <rFont val="Trebuchet MS"/>
        <family val="2"/>
      </rPr>
      <t>, POR DIA Y MES, AÑO 2013</t>
    </r>
  </si>
  <si>
    <t>Retención Intereses Pagados o Acreditados a Personas Físicas*</t>
  </si>
  <si>
    <t>Retención Provisión de Bienes y Servicios al Estado</t>
  </si>
  <si>
    <t>Retención sobre Premios*</t>
  </si>
  <si>
    <t>Dividendos</t>
  </si>
  <si>
    <t xml:space="preserve">Impuesto Específico de RD$2.0 por galón de gasolina y gasoil, regular y premium </t>
  </si>
  <si>
    <t>Pérdida por reducción de la tasa del impuesto Ad-Valorem sobre el Avtur</t>
  </si>
  <si>
    <t>Cable*</t>
  </si>
  <si>
    <t>Premios o ganancias obtenidas en máquinas tragamonedas*</t>
  </si>
  <si>
    <t>Retención Premios Bancas Loterías y Deportivas</t>
  </si>
  <si>
    <t>Emisión CO2</t>
  </si>
  <si>
    <t>Selectivo Alcoholes y Tabaco*</t>
  </si>
  <si>
    <t>IVSS</t>
  </si>
  <si>
    <t>Gastos Educativos (25% de la exención contributiva RD$399,923.00)</t>
  </si>
  <si>
    <t>No indexación de la tabla de retención de ISR asalariados</t>
  </si>
  <si>
    <t xml:space="preserve"> Total </t>
  </si>
  <si>
    <t>RECAUDACIÓN DE LA DGII LEY 253-12, SEGÚN IMPUESTOS, 2013</t>
  </si>
  <si>
    <t>Notas: Estos datos no incluyen Fondos de Terceros. Incluyen Tasas, Recargos y Multas.</t>
  </si>
  <si>
    <t>Notas: Estos montos son tomados de las declaraciones juradas presentadas por los contribuyentes.</t>
  </si>
  <si>
    <t xml:space="preserve">1/ Actualizado al 08 de enero 2014. </t>
  </si>
  <si>
    <t>Fuente: Gerencia de Gestión de Registro de Contribuyentes y Cobranzas.</t>
  </si>
  <si>
    <t>10/ Para calcular la Elasticidad de los impuestos, se utiliza la siguiente fórmula, donde T= Impuesto y PIB= Producto Interno Bruto Nominal:</t>
  </si>
  <si>
    <r>
      <t xml:space="preserve">     Impuesto Mínimo Anual Minero </t>
    </r>
    <r>
      <rPr>
        <vertAlign val="superscript"/>
        <sz val="10"/>
        <rFont val="Trebuchet MS"/>
        <family val="2"/>
      </rPr>
      <t>1/</t>
    </r>
  </si>
  <si>
    <r>
      <t xml:space="preserve">     Impuesto S/Utilidades Mineras (PUN) </t>
    </r>
    <r>
      <rPr>
        <vertAlign val="superscript"/>
        <sz val="10"/>
        <rFont val="Trebuchet MS"/>
        <family val="2"/>
      </rPr>
      <t>2/</t>
    </r>
  </si>
  <si>
    <t>1/ y 2/ Aplican a partir de octubre 2013.</t>
  </si>
  <si>
    <t xml:space="preserve">3/ Incluye Impuesto S/ Ganancia de capital (Ley 139-11), otro tipo de renta no especificado y otras retenciones. </t>
  </si>
  <si>
    <r>
      <t xml:space="preserve">     Impuesto Emisiones CO2 </t>
    </r>
    <r>
      <rPr>
        <vertAlign val="superscript"/>
        <sz val="10"/>
        <color indexed="8"/>
        <rFont val="Trebuchet MS"/>
        <family val="2"/>
      </rPr>
      <t>4/</t>
    </r>
  </si>
  <si>
    <t>4/ Aplica a partir del año 2013.</t>
  </si>
  <si>
    <t>5/ ITBIS incluye en el año 2012, un pago resultado de auditorías relacionadas a Precios de Transferencia de RD$1,023.8 millones.</t>
  </si>
  <si>
    <r>
      <t xml:space="preserve">     ITBIS </t>
    </r>
    <r>
      <rPr>
        <vertAlign val="superscript"/>
        <sz val="10"/>
        <rFont val="Trebuchet MS"/>
        <family val="2"/>
      </rPr>
      <t>5/</t>
    </r>
  </si>
  <si>
    <t xml:space="preserve">6/ y 7/ Ingresos en dólares y euros convertidos en RD$ a la tasa oficial vigente. </t>
  </si>
  <si>
    <r>
      <t xml:space="preserve">     Salida de Pasajeros al Exterior por Aeropuertos  </t>
    </r>
    <r>
      <rPr>
        <vertAlign val="superscript"/>
        <sz val="10"/>
        <rFont val="Trebuchet MS"/>
        <family val="2"/>
      </rPr>
      <t>6/</t>
    </r>
  </si>
  <si>
    <r>
      <t xml:space="preserve">     Tarjetas de Turismo  </t>
    </r>
    <r>
      <rPr>
        <vertAlign val="superscript"/>
        <sz val="10"/>
        <rFont val="Arial"/>
        <family val="2"/>
      </rPr>
      <t>7/</t>
    </r>
  </si>
  <si>
    <r>
      <t xml:space="preserve">     Retorno Neto de Fundición Minera  </t>
    </r>
    <r>
      <rPr>
        <vertAlign val="superscript"/>
        <sz val="10"/>
        <rFont val="Trebuchet MS"/>
        <family val="2"/>
      </rPr>
      <t>8/</t>
    </r>
  </si>
  <si>
    <t xml:space="preserve">     Impuesto S/Renta de las Empresas, Ley 11-92 </t>
  </si>
  <si>
    <r>
      <t xml:space="preserve">     Otras retenciones </t>
    </r>
    <r>
      <rPr>
        <vertAlign val="superscript"/>
        <sz val="10"/>
        <color theme="1"/>
        <rFont val="Trebuchet MS"/>
        <family val="2"/>
      </rPr>
      <t>3/</t>
    </r>
  </si>
  <si>
    <r>
      <t xml:space="preserve">     ITBIS</t>
    </r>
    <r>
      <rPr>
        <vertAlign val="superscript"/>
        <sz val="10"/>
        <rFont val="Trebuchet MS"/>
        <family val="2"/>
      </rPr>
      <t>5/</t>
    </r>
  </si>
  <si>
    <r>
      <t xml:space="preserve">     Salida de Pasajeros al Exterior por Aeropuertos </t>
    </r>
    <r>
      <rPr>
        <vertAlign val="superscript"/>
        <sz val="10"/>
        <rFont val="Trebuchet MS"/>
        <family val="2"/>
      </rPr>
      <t>6/</t>
    </r>
  </si>
  <si>
    <t>6/ Aplica a partir del año 2013.</t>
  </si>
  <si>
    <t>7/ ITBIS incluye en el año 2012, un pago resultado de auditorías relacionadas a Precios de Transferencia de RD$1,023.8 millones.</t>
  </si>
  <si>
    <t xml:space="preserve">8/ y 9/ Ingresos en dólares y euros convertidos en RD$ a la tasa oficial vigente. </t>
  </si>
  <si>
    <t>10/ Este impuesto aplica a partir de diciembre 2012.</t>
  </si>
  <si>
    <r>
      <t xml:space="preserve">     Constitución de Cias</t>
    </r>
    <r>
      <rPr>
        <vertAlign val="superscript"/>
        <sz val="10"/>
        <rFont val="Trebuchet MS"/>
        <family val="2"/>
      </rPr>
      <t>3/</t>
    </r>
  </si>
  <si>
    <t>4/ ITBIS incluye en el año 2012, un pago resultado de auditorías relacionadas a Precios de Transferencia de RD$1,023.8 millones.</t>
  </si>
  <si>
    <r>
      <t xml:space="preserve">     ITBIS </t>
    </r>
    <r>
      <rPr>
        <vertAlign val="superscript"/>
        <sz val="10"/>
        <rFont val="Trebuchet MS"/>
        <family val="2"/>
      </rPr>
      <t>4/</t>
    </r>
  </si>
  <si>
    <t xml:space="preserve">5/ A partir de la segunda semana de enero de 2010 la DGII recauda el impuesto Específico que era recaudado por Tesorería. </t>
  </si>
  <si>
    <r>
      <t xml:space="preserve">     Hidrocarburos Específico </t>
    </r>
    <r>
      <rPr>
        <vertAlign val="superscript"/>
        <sz val="10"/>
        <rFont val="Trebuchet MS"/>
        <family val="2"/>
      </rPr>
      <t>5/</t>
    </r>
  </si>
  <si>
    <r>
      <t xml:space="preserve">     Derechos Consulares </t>
    </r>
    <r>
      <rPr>
        <vertAlign val="superscript"/>
        <sz val="10"/>
        <rFont val="Trebuchet MS"/>
        <family val="2"/>
      </rPr>
      <t xml:space="preserve">7/   </t>
    </r>
    <r>
      <rPr>
        <sz val="10"/>
        <rFont val="Trebuchet MS"/>
        <family val="2"/>
      </rPr>
      <t xml:space="preserve">    </t>
    </r>
  </si>
  <si>
    <t>6/ y 8/ Ingresos en dólares y euros convertidos en RD$ a la tasa oficial vigente.</t>
  </si>
  <si>
    <t>7/ Eliminado según el artículo 336 del Tratado de Libre Comercio (DR-CAFTA).</t>
  </si>
  <si>
    <r>
      <t xml:space="preserve">     Constitución de Cias</t>
    </r>
    <r>
      <rPr>
        <vertAlign val="superscript"/>
        <sz val="10"/>
        <rFont val="Trebuchet MS"/>
        <family val="2"/>
      </rPr>
      <t>1/</t>
    </r>
  </si>
  <si>
    <r>
      <t xml:space="preserve"> Constitución de Cias</t>
    </r>
    <r>
      <rPr>
        <vertAlign val="superscript"/>
        <sz val="10"/>
        <rFont val="Trebuchet MS"/>
        <family val="2"/>
      </rPr>
      <t>1/</t>
    </r>
  </si>
  <si>
    <r>
      <t xml:space="preserve">      Constitución de Cias</t>
    </r>
    <r>
      <rPr>
        <vertAlign val="superscript"/>
        <sz val="10"/>
        <rFont val="Trebuchet MS"/>
        <family val="2"/>
      </rPr>
      <t>1/</t>
    </r>
  </si>
  <si>
    <r>
      <t xml:space="preserve">  Constitución de Cias</t>
    </r>
    <r>
      <rPr>
        <vertAlign val="superscript"/>
        <sz val="10"/>
        <rFont val="Trebuchet MS"/>
        <family val="2"/>
      </rPr>
      <t>1/</t>
    </r>
  </si>
  <si>
    <r>
      <t>Constitución de Cias</t>
    </r>
    <r>
      <rPr>
        <vertAlign val="superscript"/>
        <sz val="10"/>
        <rFont val="Trebuchet MS"/>
        <family val="2"/>
      </rPr>
      <t>1/</t>
    </r>
  </si>
  <si>
    <r>
      <t xml:space="preserve">   Constitución de Cias</t>
    </r>
    <r>
      <rPr>
        <vertAlign val="superscript"/>
        <sz val="10"/>
        <rFont val="Trebuchet MS"/>
        <family val="2"/>
      </rPr>
      <t>1/</t>
    </r>
  </si>
  <si>
    <t>Distrito Nacional</t>
  </si>
  <si>
    <r>
      <t>2012</t>
    </r>
    <r>
      <rPr>
        <b/>
        <vertAlign val="superscript"/>
        <sz val="10"/>
        <color indexed="9"/>
        <rFont val="Trebuchet MS"/>
        <family val="2"/>
      </rPr>
      <t>a/</t>
    </r>
  </si>
  <si>
    <r>
      <t>2013</t>
    </r>
    <r>
      <rPr>
        <b/>
        <vertAlign val="superscript"/>
        <sz val="10"/>
        <color indexed="9"/>
        <rFont val="Trebuchet MS"/>
        <family val="2"/>
      </rPr>
      <t>b/</t>
    </r>
  </si>
  <si>
    <t xml:space="preserve">a/Incluye un monto de RD$12,233.3 millones correspondiente a ganancia de capital por la venta de acciones de Cervecería Nacional Dominicana. </t>
  </si>
  <si>
    <t xml:space="preserve">a/ Cifras generadas el 10 de febrero de 2014, por fecha de recaudación. Este recaudo presenta un aumento con respecto al año anterior </t>
  </si>
  <si>
    <t>POR PERÍODO, LEYES 495-06  y 557-05 AD-VALOREM</t>
  </si>
  <si>
    <t>POR PERÍODO, LEY 112-00 ESPECÍFICO</t>
  </si>
  <si>
    <t>40 - Ingresos Brutos sujetos al pago de Anticipos</t>
  </si>
  <si>
    <t>RECAUDACIÓN POR AMNISTIA LEY 309-12, SEGÚN IMPUESTOS, 2013</t>
  </si>
  <si>
    <t>Actividad</t>
  </si>
  <si>
    <t>Zonas Francas</t>
  </si>
  <si>
    <t>Industrias Básicas de Hierro Y Acero</t>
  </si>
  <si>
    <t>PARTICIPACIÓN EN LA RECAUDACIÓN TOTAL DEL GOBIERNO CENTRAL POR ACTIVIDAD ECONÓMICA</t>
  </si>
  <si>
    <t>AÑO 2007 - 2012</t>
  </si>
  <si>
    <t>CUADRO 1.14</t>
  </si>
  <si>
    <t>CUADRO 1.15</t>
  </si>
  <si>
    <t>CUADRO 1.16</t>
  </si>
  <si>
    <t>Participación en la recaudación total del Gobierno Central por Actividad Económica</t>
  </si>
  <si>
    <t xml:space="preserve">  BOLETÍN  ESTADÍSTICO                   </t>
  </si>
  <si>
    <t xml:space="preserve">                                  SECCIÓN DE ESTADÍSTICAS                          </t>
  </si>
  <si>
    <t>RECAUDACIÓN POR ADMINISTRACIÓN LOCAL Y DOMICILIO FISCAL DEL CONTRIBUYENTE</t>
  </si>
  <si>
    <t>RECAUDACIÓN HISTÓRICA MENSUAL Y ANUAL POR TIPO DE IMPUESTO</t>
  </si>
  <si>
    <t>TASAS DE CAMBIO UTILIZADAS PARA LAS OPERACIONES TRIBUTARIAS DIARIAS</t>
  </si>
  <si>
    <t>CALENDARIO DEL CONTRIBUYENTE 2013</t>
  </si>
  <si>
    <t>Recaudación de la DGII Ley 253-12, según Impuestos, 2013</t>
  </si>
  <si>
    <t>Recaudación por Amnistía Ley 309-12, según Impuestos, 2013</t>
  </si>
  <si>
    <t>Comparativo de recaudación de la DGII, por año, según Impuestos, 2012 - 2013</t>
  </si>
  <si>
    <t>Estructura y participación porcentual de las recaudaciones de la DGII, según Impuestos, año 2013</t>
  </si>
  <si>
    <t>Recaudación de la DGII, por meses, según Impuestos, año 2013</t>
  </si>
  <si>
    <t>Elasticidad ingreso de la recaudación de la DGII con respecto al PIB corriente, por año, según Impuestos, 2012-2013</t>
  </si>
  <si>
    <t>Comparativo recaudación de la DGII en moneda extranjera, por año, según Impuestos, 2012 - 2013</t>
  </si>
  <si>
    <t>Recaudación de la DGII en moneda extranjera, por meses, según Impuestos, 2013</t>
  </si>
  <si>
    <t xml:space="preserve">La recaudación del año 2013 incluye RD$12,411.9 millones producto de la renegociación del contrato con la empresa Pueblo Viejo Dominicana Corporation (Barrick Gold) correspondiente al pago de Impuesto Sobre la Renta (ISR), Impuesto Mínimo Anual Minero (IMA), Participación sobre Utilidades Netas (PUN) y Retorno Neto de Fundición (RNF). </t>
  </si>
  <si>
    <t>CUADRO 1.01</t>
  </si>
  <si>
    <t>GRAFICA 1.01</t>
  </si>
  <si>
    <t>CUADRO 1.02</t>
  </si>
  <si>
    <t>para hacerlo comparable con el año 2010. A partir de la segunda semana de enero 2010, la DGII recauda este impuesto.</t>
  </si>
  <si>
    <t>CUADRO  1.03</t>
  </si>
  <si>
    <t>CUADRO  1.04</t>
  </si>
  <si>
    <t>g/ Incluye pagos de Amnistía, Ley 309-12.</t>
  </si>
  <si>
    <t xml:space="preserve">  Agosto</t>
  </si>
  <si>
    <t xml:space="preserve">  Octubre</t>
  </si>
  <si>
    <t xml:space="preserve">  Diciembre</t>
  </si>
  <si>
    <t>Año 2013</t>
  </si>
  <si>
    <t xml:space="preserve">     Impuesto S/ Ventas Bancas Apuestas</t>
  </si>
  <si>
    <t xml:space="preserve">     Retención Intereses Personas Físicas</t>
  </si>
  <si>
    <t xml:space="preserve">     Impuesto Emisiones CO2 </t>
  </si>
  <si>
    <t>CUADRO  1.06</t>
  </si>
  <si>
    <t>CUADRO 1.05</t>
  </si>
  <si>
    <t>Impuesto sobre ventas brutas Zonas Francas Comerciales*</t>
  </si>
  <si>
    <t xml:space="preserve">Impuesto sobre ventas brutas Zonas Francas </t>
  </si>
  <si>
    <t xml:space="preserve">Nota: Actualizado el 08 de enero 2014. </t>
  </si>
  <si>
    <t>CUADRO  1.07</t>
  </si>
  <si>
    <r>
      <rPr>
        <b/>
        <sz val="10"/>
        <color theme="1"/>
        <rFont val="Trebuchet MS"/>
        <family val="2"/>
      </rPr>
      <t>Nota:</t>
    </r>
    <r>
      <rPr>
        <sz val="10"/>
        <color theme="1"/>
        <rFont val="Trebuchet MS"/>
        <family val="2"/>
      </rPr>
      <t xml:space="preserve"> No incluye la recaudación de Fondos de Terceros. Incluye la recaudación de la Dirección General de Impuestos Internos, Dirección General de Aduanas y Tesorería Nacional.</t>
    </r>
  </si>
  <si>
    <t>CUADRO  1.08</t>
  </si>
  <si>
    <t>a/ Cifras generadas el 10 de febrero de 2014, por fecha de recaudación. Año 2013 incluye un monto de RD$4,850.5 millones por concepto Amnistía, Ley 309-12.</t>
  </si>
  <si>
    <t xml:space="preserve">     Constitución de Cías</t>
  </si>
  <si>
    <r>
      <t xml:space="preserve">     Tarjetas de Turismo </t>
    </r>
    <r>
      <rPr>
        <vertAlign val="superscript"/>
        <sz val="10"/>
        <rFont val="Cambria"/>
        <family val="1"/>
      </rPr>
      <t xml:space="preserve"> </t>
    </r>
    <r>
      <rPr>
        <vertAlign val="superscript"/>
        <sz val="10"/>
        <rFont val="Trebuchet MS"/>
        <family val="2"/>
      </rPr>
      <t>8/</t>
    </r>
  </si>
  <si>
    <r>
      <t xml:space="preserve">     Retorno Neto de Fundición Minera </t>
    </r>
    <r>
      <rPr>
        <vertAlign val="superscript"/>
        <sz val="10"/>
        <rFont val="Trebuchet MS"/>
        <family val="2"/>
      </rPr>
      <t xml:space="preserve"> 9/</t>
    </r>
  </si>
  <si>
    <t>CUADRO 1.09</t>
  </si>
  <si>
    <r>
      <t xml:space="preserve">     Tarjetas de Turismo  </t>
    </r>
    <r>
      <rPr>
        <vertAlign val="superscript"/>
        <sz val="10"/>
        <rFont val="Trebuchet MS"/>
        <family val="2"/>
      </rPr>
      <t>7/</t>
    </r>
  </si>
  <si>
    <r>
      <t xml:space="preserve">     Tarjetas de Turismo </t>
    </r>
    <r>
      <rPr>
        <vertAlign val="superscript"/>
        <sz val="10"/>
        <rFont val="Trebuchet MS"/>
        <family val="2"/>
      </rPr>
      <t>7/</t>
    </r>
  </si>
  <si>
    <r>
      <t xml:space="preserve">     Tarjetas de Turismo  </t>
    </r>
    <r>
      <rPr>
        <vertAlign val="superscript"/>
        <sz val="10"/>
        <rFont val="Trebuchet MS"/>
        <family val="2"/>
      </rPr>
      <t>8/</t>
    </r>
  </si>
  <si>
    <t>Variación del PIB</t>
  </si>
  <si>
    <r>
      <t xml:space="preserve">     Constitución de Cias</t>
    </r>
    <r>
      <rPr>
        <vertAlign val="superscript"/>
        <sz val="10"/>
        <rFont val="Trebuchet MS"/>
        <family val="2"/>
      </rPr>
      <t xml:space="preserve"> 10/</t>
    </r>
  </si>
  <si>
    <r>
      <t xml:space="preserve">     ITBIS </t>
    </r>
    <r>
      <rPr>
        <vertAlign val="superscript"/>
        <sz val="10"/>
        <rFont val="Trebuchet MS"/>
        <family val="2"/>
      </rPr>
      <t>11/</t>
    </r>
  </si>
  <si>
    <r>
      <t xml:space="preserve">     Hidrocarburos 16% Ad-Valorem </t>
    </r>
    <r>
      <rPr>
        <vertAlign val="superscript"/>
        <sz val="10"/>
        <rFont val="Trebuchet MS"/>
        <family val="2"/>
      </rPr>
      <t xml:space="preserve"> 12/</t>
    </r>
  </si>
  <si>
    <r>
      <t xml:space="preserve">     Hidrocarburos Específico  </t>
    </r>
    <r>
      <rPr>
        <vertAlign val="superscript"/>
        <sz val="10"/>
        <rFont val="Trebuchet MS"/>
        <family val="2"/>
      </rPr>
      <t>13/</t>
    </r>
  </si>
  <si>
    <t>b/ Personas Físicas incluye pago extraordinario de RD$2,429.4 millones en el 2008 correspondiente a ganancia de capital.</t>
  </si>
  <si>
    <t>6/, 8/ y 20/ Aplican a partir del año 2011, Ley 139-11.</t>
  </si>
  <si>
    <t>7/,9/ y 12/ Aplican a partir del año 2006, Ley 557-05.</t>
  </si>
  <si>
    <t>11/ ITBIS incluye en el año 2012, un monto por Precios de Transferencias de RD$1,023.8 millones.</t>
  </si>
  <si>
    <t>10/ Antes del año 2013 se encontraba dentro del concepto Otros en Impuestos Sobre la Propiedad.</t>
  </si>
  <si>
    <t>13/ A partir de la segunda semana de enero de 2010, la DGII recauda el Impuesto Específico que era recaudado por Tesorería. Año 2009 incluye RD$19,211.1 millones</t>
  </si>
  <si>
    <r>
      <t xml:space="preserve">     Impuesto S/Cheques y Transferencias  </t>
    </r>
    <r>
      <rPr>
        <vertAlign val="superscript"/>
        <sz val="10"/>
        <rFont val="Trebuchet MS"/>
        <family val="2"/>
      </rPr>
      <t>14/</t>
    </r>
  </si>
  <si>
    <r>
      <t xml:space="preserve">     Impuesto S/Ss. de Telecomunicaciones </t>
    </r>
    <r>
      <rPr>
        <vertAlign val="superscript"/>
        <sz val="10"/>
        <rFont val="Trebuchet MS"/>
        <family val="2"/>
      </rPr>
      <t>15/</t>
    </r>
  </si>
  <si>
    <r>
      <t xml:space="preserve">     Impuesto S/Seguros </t>
    </r>
    <r>
      <rPr>
        <vertAlign val="superscript"/>
        <sz val="10"/>
        <rFont val="Trebuchet MS"/>
        <family val="2"/>
      </rPr>
      <t>16/</t>
    </r>
  </si>
  <si>
    <r>
      <t xml:space="preserve">     Otros </t>
    </r>
    <r>
      <rPr>
        <vertAlign val="superscript"/>
        <sz val="10"/>
        <rFont val="Trebuchet MS"/>
        <family val="2"/>
      </rPr>
      <t>17/</t>
    </r>
  </si>
  <si>
    <r>
      <t xml:space="preserve">     Impuesto Sobre Tramitación de Documentos  </t>
    </r>
    <r>
      <rPr>
        <vertAlign val="superscript"/>
        <sz val="10"/>
        <rFont val="Trebuchet MS"/>
        <family val="2"/>
      </rPr>
      <t>18/</t>
    </r>
  </si>
  <si>
    <r>
      <t xml:space="preserve">     Licencia para portar Armas de Fuego </t>
    </r>
    <r>
      <rPr>
        <vertAlign val="superscript"/>
        <sz val="10"/>
        <rFont val="Trebuchet MS"/>
        <family val="2"/>
      </rPr>
      <t>19/</t>
    </r>
  </si>
  <si>
    <r>
      <t xml:space="preserve">     Impuesto específico sobre Bancas de Apuestas, Ley 139-11 </t>
    </r>
    <r>
      <rPr>
        <vertAlign val="superscript"/>
        <sz val="10"/>
        <rFont val="Trebuchet MS"/>
        <family val="2"/>
      </rPr>
      <t>20/</t>
    </r>
  </si>
  <si>
    <r>
      <t xml:space="preserve">     Salida de Pasajeros al Exterior por Aeropuertos  </t>
    </r>
    <r>
      <rPr>
        <vertAlign val="superscript"/>
        <sz val="10"/>
        <rFont val="Trebuchet MS"/>
        <family val="2"/>
      </rPr>
      <t>21/</t>
    </r>
  </si>
  <si>
    <r>
      <t xml:space="preserve">     Derechos Consulares  </t>
    </r>
    <r>
      <rPr>
        <vertAlign val="superscript"/>
        <sz val="10"/>
        <rFont val="Trebuchet MS"/>
        <family val="2"/>
      </rPr>
      <t>22/</t>
    </r>
  </si>
  <si>
    <r>
      <t xml:space="preserve">OTROS IMPUESTOS </t>
    </r>
    <r>
      <rPr>
        <vertAlign val="superscript"/>
        <sz val="10"/>
        <rFont val="Trebuchet MS"/>
        <family val="2"/>
      </rPr>
      <t xml:space="preserve">23/ </t>
    </r>
  </si>
  <si>
    <r>
      <t xml:space="preserve">     Tarjetas de Turismo  </t>
    </r>
    <r>
      <rPr>
        <vertAlign val="superscript"/>
        <sz val="10"/>
        <rFont val="Trebuchet MS"/>
        <family val="2"/>
      </rPr>
      <t>24/</t>
    </r>
  </si>
  <si>
    <r>
      <t xml:space="preserve">     Retorno Neto de Fundición Minera </t>
    </r>
    <r>
      <rPr>
        <vertAlign val="superscript"/>
        <sz val="10"/>
        <rFont val="Trebuchet MS"/>
        <family val="2"/>
      </rPr>
      <t>25/</t>
    </r>
  </si>
  <si>
    <t>25/ Este impuesto aplica a partir de diciembre 2012.</t>
  </si>
  <si>
    <t>22/ Eliminado según el artículo 336 del Tratado de Libre Comercio (DR-CAFTA), a partir del año 2008.</t>
  </si>
  <si>
    <t>21/ y 24/ Ingresos en dólares y euros convertidos en RD$ a la tasa oficial vigente.</t>
  </si>
  <si>
    <t>19/ Licencias para portar Armas de Fuego se registra directamente en Tesorería, por disposición del Ministerio de Interior y Policía, a partir del año 2005.</t>
  </si>
  <si>
    <t>18/ y 23/ Eliminado con la Ley 173-07 de Eficiencia Recaudatoria.</t>
  </si>
  <si>
    <t>17/ Para el año 2004, Otros Impuestos S/los Servicios incluye RD$725.4 millones. Contribución Solidaria Transitoria entró en vigencia a partir de nov. del 2003.</t>
  </si>
  <si>
    <t>16/ Aplica a partir del año 2007, Ley 495-06.</t>
  </si>
  <si>
    <t>14/ y 15/ Aplican a partir de octubre de 2004, mediante Ley 288-04.</t>
  </si>
  <si>
    <t>Recaudación de la DGII en moneda extranjera, por meses, según Impuestos, año 2013</t>
  </si>
  <si>
    <t xml:space="preserve">a/ Cifras generadas el 10 de febrero de 2014, por fecha de recaudación. Año 2013 incluye un monto de RD$4,850.5 millones </t>
  </si>
  <si>
    <t xml:space="preserve">    por concepto Amnistía, Ley 309-12.</t>
  </si>
  <si>
    <t>CUADRO 2.01</t>
  </si>
  <si>
    <t>CUADRO 2.02</t>
  </si>
  <si>
    <t>CUADRO 2.03</t>
  </si>
  <si>
    <t>CUADRO 2.04</t>
  </si>
  <si>
    <t>CUADRO 2.05</t>
  </si>
  <si>
    <t>3/ Antes del año 2013 se encontraba dentro del concepto Otros en Impuestos Sobre la Propiedad.</t>
  </si>
  <si>
    <t>1/ Antes del año 2013 se encontraba dentro del concepto Otros en Impuestos Sobre la Propiedad.</t>
  </si>
  <si>
    <t xml:space="preserve">     Impuesto específico sobre Bancas </t>
  </si>
  <si>
    <t>Nota:</t>
  </si>
  <si>
    <t xml:space="preserve">  Retención Intereses Personas Físicas</t>
  </si>
  <si>
    <t>CUADRO 2.06</t>
  </si>
  <si>
    <t>CUADRO 2.07</t>
  </si>
  <si>
    <t>CUADRO 2.08</t>
  </si>
  <si>
    <t>CUADRO 2.09</t>
  </si>
  <si>
    <t xml:space="preserve">   Retención Intereses Personas Físicas</t>
  </si>
  <si>
    <t xml:space="preserve"> Retención Intereses Personas Físicas</t>
  </si>
  <si>
    <t xml:space="preserve">          Enero</t>
  </si>
  <si>
    <r>
      <t xml:space="preserve">    TOTAL</t>
    </r>
    <r>
      <rPr>
        <vertAlign val="superscript"/>
        <sz val="10"/>
        <rFont val="Trebuchet MS"/>
        <family val="2"/>
      </rPr>
      <t xml:space="preserve"> </t>
    </r>
  </si>
  <si>
    <t xml:space="preserve">    -Impuesto S/Ss. de Telecomunicaciones</t>
  </si>
  <si>
    <t xml:space="preserve">      Retención Intereses Personas Físicas</t>
  </si>
  <si>
    <t xml:space="preserve">   Casinos de Juego</t>
  </si>
  <si>
    <t xml:space="preserve">    Provisión de Bs. y Ss. al Estado</t>
  </si>
  <si>
    <t xml:space="preserve">    Retención Intereses Personas Físicas</t>
  </si>
  <si>
    <t>Notas: Incluye colecturías de Jarabacoa y Constanza.</t>
  </si>
  <si>
    <t>Notas: En el 2011 esta Administración Local pasó a llamarse Los Próceres.</t>
  </si>
  <si>
    <t>Notas: Incluye colecturías de Dajabón y Villa Vasquez.</t>
  </si>
  <si>
    <t>Notas: Incluye colecturías Dajabón y Villa Vasquez.</t>
  </si>
  <si>
    <t>Nota: Adminitración Local creada en el año 2008; incluye colecturías de Sánchez y Terrenas.</t>
  </si>
  <si>
    <t>Nota: Administración Local creada en el año 2008; incluye colecturías de Sánchez y Terrenas.</t>
  </si>
  <si>
    <t>Notas: Incluye colecturías de Elías Piña y Las Matas de Farfán.</t>
  </si>
  <si>
    <t xml:space="preserve">1/ Cifras generadas el 10 de febrero de 2014, por fecha de recaudación. Año 2013 incluye un monto de RD$4,850.5 millones </t>
  </si>
  <si>
    <t>Recaudación Impuesto al Patrimonio Inmobiliario (IPI), de la DGII, por año, según meses, 2004-2013</t>
  </si>
  <si>
    <t>Otras Retenciones, Intereses a Personas Físicas no residentes, Pagos al Exterior en General e Impuesto S/ Ventas de Bancas.</t>
  </si>
  <si>
    <t>Balance General, Anexo A1 IR-2, por Período fiscal 2006-2011, Manuf., Comercio, Agropecuaria</t>
  </si>
  <si>
    <t>Cantidad de Cigarrillos declarados, 2008-2013, por Período</t>
  </si>
  <si>
    <t>Volumen Gravado de Combustible por las Leyes 112-00 y 557-05, por Período, según Tipo de Combustible</t>
  </si>
  <si>
    <t>Gasoil Óptimo</t>
  </si>
  <si>
    <t>cantidad de alcohol puro que contiene cada litro vendido. Estos datos son suministrados por las declaraciones juradas del Impuesto</t>
  </si>
  <si>
    <t>Nota: No se incluyen Otros Productos derivados del Alcohol, solo los declarados por concepto de Ron. En esta sección se encuentran</t>
  </si>
  <si>
    <t xml:space="preserve">     Impuesto Sobre los Activos (Ley 557-05)</t>
  </si>
  <si>
    <t>Recaudación Administración Local Máximo Gómez, por meses, según Impuestos, 2013</t>
  </si>
  <si>
    <t>Notas: Incluye recargos y multas.</t>
  </si>
  <si>
    <t xml:space="preserve">    También en el 2012 incluye ganancias de capital por RD$12,233.3 millones y pagos resultado de auditorías relacionadas a Precios de Transferencia RD$189.1 millones.</t>
  </si>
  <si>
    <r>
      <t xml:space="preserve">     Provisión de Bs. y Ss. al Estado </t>
    </r>
    <r>
      <rPr>
        <vertAlign val="superscript"/>
        <sz val="10"/>
        <rFont val="Trebuchet MS"/>
        <family val="2"/>
      </rPr>
      <t>5/</t>
    </r>
  </si>
  <si>
    <r>
      <t xml:space="preserve">OGC Santiago </t>
    </r>
    <r>
      <rPr>
        <vertAlign val="superscript"/>
        <sz val="10"/>
        <rFont val="Trebuchet MS"/>
        <family val="2"/>
      </rPr>
      <t xml:space="preserve">3/ </t>
    </r>
  </si>
  <si>
    <t xml:space="preserve">  Impuesto S/ los Seguros</t>
  </si>
  <si>
    <t xml:space="preserve">Impuestos S/ Renta proveniente de Alq. y Arrendamiento, Retribuciones Complementarias;  Dividendos, Intereses pagados, Provisión de Bs. y Ss. al Estado, </t>
  </si>
  <si>
    <t>Notas: A partir del año 2011 se incluye la Retención Sobre Premios Bancas de Lotería y Deportivas, Ley 139-11.</t>
  </si>
  <si>
    <t xml:space="preserve">a/ Cifras generadas el 10 de febrero de 2014, por fecha de recaudación. </t>
  </si>
  <si>
    <t xml:space="preserve">          -A partir de la publicación de la Ley 253-12, el Impuesto S/Premios fue modificado aumentando la tasa de 15% a 25%.</t>
  </si>
  <si>
    <t>A partir de la publicación de la Ley 253-12 se efectuará un pago único y definitivo del 10% del monto del dividendo.</t>
  </si>
  <si>
    <t>A partir de la publicación de la Ley 253-12 se efectuará un pago único y definitivo del 10% del monto de los intereses.</t>
  </si>
  <si>
    <t>A partir de la publicación de la Ley 253-12 la tasa de retención pasa de 3% a 5%.</t>
  </si>
  <si>
    <t>Notas: Incluye Impuesto S/ Ganancia de capital (Norma 07-11); Otro Tipo de Renta No Especificado y Otras Retenciones.</t>
  </si>
  <si>
    <t>De acuerdo a la Ley 253-12 se establece un impuesto del uno por ciento (1%) sobre el patrimonio inmobiliario total de las personas físicas.</t>
  </si>
  <si>
    <t>Notas: Este impuesto fue modificado por la Ley 288-04, 145-02, 557-05 y 253-12.</t>
  </si>
  <si>
    <t>Para el año 2013, de acuerdo a la Ley 253-12 se estableció una tasa adicional de ITBIS de 8% para algunos bienes que anterior a esta fecha eran considerados exentos.</t>
  </si>
  <si>
    <t>A partir de la publicación de la Ley 253-12 se aplica una tasa reducida de 6.5% ad-valorem al avtur.</t>
  </si>
  <si>
    <t xml:space="preserve">Notas: Datos actualizados al 10 de febrero 2014. </t>
  </si>
  <si>
    <t xml:space="preserve">Notas: Este impuesto aplica a partir de noviembre 2004, Ley 288-04. </t>
  </si>
  <si>
    <t>Con la Ley 253-12 se incluye como servicio gravado los de televisión por cable.</t>
  </si>
  <si>
    <t>A partir del año 2013 la fecha de renovación de marbetes se cambió para los meses de octubre a diciembre. Anteriormente se realizaba entre agosto y noviembre.</t>
  </si>
  <si>
    <t>CUADRO 4.01</t>
  </si>
  <si>
    <t>CUADRO 4.02</t>
  </si>
  <si>
    <t>CUADRO 4.03</t>
  </si>
  <si>
    <t>CUADRO 4.04</t>
  </si>
  <si>
    <t>CUADRO 4.05</t>
  </si>
  <si>
    <t>CUADRO 4.06</t>
  </si>
  <si>
    <t>CUADRO 4.07</t>
  </si>
  <si>
    <t>CUADRO 4.08</t>
  </si>
  <si>
    <t>CUADRO 4.09</t>
  </si>
  <si>
    <t>VOLUMEN GRAVADO DE COMBUSTIBLE POR LEY 495-06 (AD-VALOREM)</t>
  </si>
  <si>
    <t>PERÍODO 2012-2013, SEGÚN TIPO DE COMBUSTIBLE</t>
  </si>
  <si>
    <t>VOLUMEN GRAVADO DE COMBUSTIBLE POR LEY 112-00 Y 557-05 (ESPECÍFICO)</t>
  </si>
  <si>
    <t>7.       Gastos Por Trabajos, Sumininistros y Servicios</t>
  </si>
  <si>
    <t>Algunas partidas pueden presentar diferencias por las informaciones suministradas en las declaraciones de los contribuyentes.</t>
  </si>
  <si>
    <t>Para obtener dicha información se tomó el domicilio fiscal del contribuyente que realizó el pago, o la provincia</t>
  </si>
  <si>
    <t>donde se realizó el pago.</t>
  </si>
  <si>
    <t xml:space="preserve">a/ Cifras generadas el 10 de febrero de 2014, por fecha de recaudación. Año 2013 incluye un monto de </t>
  </si>
  <si>
    <t>RD$4,850.5 millones por concepto Amnistía, Ley 309-12.</t>
  </si>
  <si>
    <t xml:space="preserve">  Impuesto S/Cheques y Transferencias</t>
  </si>
  <si>
    <t xml:space="preserve">3/ Incluye Impuesto S/ Ganancia de Capital (Ley 139-11), Otro Tipo de Renta no Especificado y Otras Retenciones. </t>
  </si>
  <si>
    <t xml:space="preserve">En el año 2013, la Dirección General de Impuestos Internos (DGII) recaudó la suma de RD$285,371.3 millones, presentando un aumento de RD$36,620.0 millones respecto al año anterior, lo que significa una tasa de crecimiento de 14.7%. Este recaudo incluye RD$4,850.5 millones por la Ley No. 309-12, de Amnistía Tributaria; RD$19,114.7 millones de la Reforma (Ley 253-12) y RD$416.7 millones por adelanto del Impuesto sobre los Activos Financieros de las Entidades de Intermediación Financiera. Si observamos el crecimiento de la DGII sin tomar en cuenta estos tres conceptos de 2013 y eliminamos la recaudación extraordinaria por Ganancia de Capital de RD$12,233.3 millones producto de la venta de las acciones de Cervecería Nacional Dominicana, Heineken y Chevron, correspondientes al año 2012, la recaudación hubiese sido RD$23,716.5 millones por encima de lo recaudado durante el año 2012, equivalente a un crecimiento de 10%.   </t>
  </si>
  <si>
    <t>En el caso del Distrito Nacional, incluye un pago extraordinario de RD$4,850.5 millones, por la Ley No. 309-12 sobre Amnistía Tributaria.</t>
  </si>
  <si>
    <t>b/Cifras generadas el 10 de febrero de 2014, por fecha de recaudación. Incluye un monto de RD$325.6 millones por Amnistía Tributaria, Ley 309-12.</t>
  </si>
  <si>
    <t>b/Cifras generadas el 10 de febrero de 2014, por fecha de recaudación. Año 2013 incluye un monto de RD$4,850.5 millones por Amnistía Tributaria, Ley 309-12.</t>
  </si>
  <si>
    <t>por efecto de la Ley 309-12 de Amnistía Tributaria.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</si>
</sst>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4" formatCode="_(&quot;RD$&quot;* #,##0.00_);_(&quot;RD$&quot;* \(#,##0.00\);_(&quot;RD$&quot;* &quot;-&quot;??_);_(@_)"/>
    <numFmt numFmtId="43" formatCode="_(* #,##0.00_);_(* \(#,##0.00\);_(* &quot;-&quot;??_);_(@_)"/>
    <numFmt numFmtId="164" formatCode="0.0"/>
    <numFmt numFmtId="165" formatCode="_(* #,##0.0_);_(* \(#,##0.0\);_(* &quot;-&quot;??_);_(@_)"/>
    <numFmt numFmtId="166" formatCode="_(* #,##0_);_(* \(#,##0\);_(* &quot;-&quot;??_);_(@_)"/>
    <numFmt numFmtId="167" formatCode="0.0%"/>
    <numFmt numFmtId="168" formatCode="_(* #,##0.00,,_);_(* \(#,##0.00\);_(* &quot;-&quot;??_);_(@_)"/>
    <numFmt numFmtId="169" formatCode="0.00,,"/>
    <numFmt numFmtId="170" formatCode="#,##0.00,,"/>
    <numFmt numFmtId="171" formatCode="#,##0.0,,"/>
    <numFmt numFmtId="172" formatCode="_(* #,##0.0000000000_);_(* \(#,##0.0000000000\);_(* &quot;-&quot;??_);_(@_)"/>
    <numFmt numFmtId="173" formatCode="_(* #,##0.0,,_);_(* \(#,##0.0\);_(* &quot;-&quot;??_);_(@_)"/>
    <numFmt numFmtId="174" formatCode="#,##0.0"/>
    <numFmt numFmtId="175" formatCode="#,##0.0000000,,"/>
    <numFmt numFmtId="176" formatCode="#,##0.000000000,,"/>
    <numFmt numFmtId="177" formatCode="#,##0.0_);\(#,##0.0\)"/>
    <numFmt numFmtId="178" formatCode="_(* #,##0.0_);_(* \(#,##0.0\);_(* &quot;-&quot;?_);_(@_)"/>
    <numFmt numFmtId="179" formatCode="#,##0.0,,_);\(#,##0.0,,\)"/>
    <numFmt numFmtId="180" formatCode="#,##0.000000"/>
    <numFmt numFmtId="181" formatCode="_(* #,##0.0000_);_(* \(#,##0.0000\);_(* &quot;-&quot;??_);_(@_)"/>
    <numFmt numFmtId="182" formatCode="#,##0.0000,,"/>
    <numFmt numFmtId="183" formatCode="#,##0.00000000,,"/>
    <numFmt numFmtId="184" formatCode="#,##0,,"/>
    <numFmt numFmtId="185" formatCode="0.0,,"/>
    <numFmt numFmtId="186" formatCode="#,##0.0000000000000"/>
    <numFmt numFmtId="187" formatCode="_(* #,##0.000_);_(* \(#,##0.000\);_(* &quot;-&quot;??_);_(@_)"/>
    <numFmt numFmtId="188" formatCode="_(* #,##0.0,,_);_(* \(#,##0.0,,\);_(* &quot;-&quot;??_);_(@_)"/>
    <numFmt numFmtId="189" formatCode="#,##0.0000000"/>
    <numFmt numFmtId="190" formatCode="#,##0.0000"/>
  </numFmts>
  <fonts count="125">
    <font>
      <sz val="10"/>
      <name val="Arial"/>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9"/>
      <name val="Trebuchet MS"/>
      <family val="2"/>
    </font>
    <font>
      <sz val="9"/>
      <color indexed="10"/>
      <name val="Trebuchet MS"/>
      <family val="2"/>
    </font>
    <font>
      <b/>
      <sz val="9"/>
      <color indexed="10"/>
      <name val="Trebuchet MS"/>
      <family val="2"/>
    </font>
    <font>
      <sz val="10"/>
      <name val="tahoma"/>
      <family val="2"/>
    </font>
    <font>
      <sz val="9"/>
      <color indexed="8"/>
      <name val="Trebuchet MS"/>
      <family val="2"/>
    </font>
    <font>
      <sz val="9"/>
      <color indexed="10"/>
      <name val="Trebuchet MS"/>
      <family val="2"/>
    </font>
    <font>
      <sz val="9"/>
      <color indexed="8"/>
      <name val="Trebuchet MS"/>
      <family val="2"/>
    </font>
    <font>
      <sz val="12"/>
      <name val="Trebuchet MS"/>
      <family val="2"/>
    </font>
    <font>
      <b/>
      <sz val="12"/>
      <name val="Trebuchet MS"/>
      <family val="2"/>
    </font>
    <font>
      <b/>
      <sz val="9"/>
      <color indexed="9"/>
      <name val="Trebuchet MS"/>
      <family val="2"/>
    </font>
    <font>
      <b/>
      <sz val="10"/>
      <color indexed="9"/>
      <name val="Trebuchet MS"/>
      <family val="2"/>
    </font>
    <font>
      <b/>
      <vertAlign val="superscript"/>
      <sz val="10"/>
      <color indexed="9"/>
      <name val="Trebuchet MS"/>
      <family val="2"/>
    </font>
    <font>
      <b/>
      <sz val="10"/>
      <name val="Trebuchet MS"/>
      <family val="2"/>
    </font>
    <font>
      <sz val="10"/>
      <color indexed="8"/>
      <name val="Trebuchet MS"/>
      <family val="2"/>
    </font>
    <font>
      <vertAlign val="superscript"/>
      <sz val="10"/>
      <name val="Arial"/>
      <family val="2"/>
    </font>
    <font>
      <vertAlign val="superscript"/>
      <sz val="10"/>
      <name val="Trebuchet MS"/>
      <family val="2"/>
    </font>
    <font>
      <b/>
      <sz val="11"/>
      <color indexed="9"/>
      <name val="Trebuchet MS"/>
      <family val="2"/>
    </font>
    <font>
      <vertAlign val="superscript"/>
      <sz val="9"/>
      <color indexed="9"/>
      <name val="Arial"/>
      <family val="2"/>
    </font>
    <font>
      <sz val="10"/>
      <color indexed="9"/>
      <name val="Trebuchet MS"/>
      <family val="2"/>
    </font>
    <font>
      <sz val="10"/>
      <color indexed="8"/>
      <name val="Trebuchet MS"/>
      <family val="2"/>
    </font>
    <font>
      <b/>
      <strike/>
      <sz val="10"/>
      <color indexed="9"/>
      <name val="Trebuchet MS"/>
      <family val="2"/>
    </font>
    <font>
      <b/>
      <sz val="10"/>
      <color indexed="10"/>
      <name val="Trebuchet MS"/>
      <family val="2"/>
    </font>
    <font>
      <sz val="10"/>
      <color indexed="9"/>
      <name val="Trebuchet MS"/>
      <family val="2"/>
    </font>
    <font>
      <b/>
      <vertAlign val="superscript"/>
      <sz val="10"/>
      <name val="Trebuchet MS"/>
      <family val="2"/>
    </font>
    <font>
      <b/>
      <sz val="10"/>
      <color indexed="8"/>
      <name val="Trebuchet MS"/>
      <family val="2"/>
    </font>
    <font>
      <sz val="10"/>
      <color indexed="10"/>
      <name val="Trebuchet MS"/>
      <family val="2"/>
    </font>
    <font>
      <sz val="8"/>
      <name val="Trebuchet MS"/>
      <family val="2"/>
    </font>
    <font>
      <sz val="8"/>
      <color indexed="8"/>
      <name val="Trebuchet MS"/>
      <family val="2"/>
    </font>
    <font>
      <sz val="10"/>
      <color indexed="63"/>
      <name val="Trebuchet MS"/>
      <family val="2"/>
    </font>
    <font>
      <b/>
      <sz val="10"/>
      <color indexed="63"/>
      <name val="Trebuchet MS"/>
      <family val="2"/>
    </font>
    <font>
      <b/>
      <sz val="10"/>
      <color indexed="9"/>
      <name val="Trebuchet MS"/>
      <family val="2"/>
    </font>
    <font>
      <sz val="10"/>
      <color indexed="8"/>
      <name val="Trebuchet MS"/>
      <family val="2"/>
    </font>
    <font>
      <sz val="11"/>
      <color indexed="8"/>
      <name val="Calibri"/>
      <family val="2"/>
    </font>
    <font>
      <b/>
      <sz val="10"/>
      <color indexed="8"/>
      <name val="Trebuchet MS"/>
      <family val="2"/>
    </font>
    <font>
      <b/>
      <vertAlign val="superscript"/>
      <sz val="10"/>
      <color indexed="8"/>
      <name val="Trebuchet MS"/>
      <family val="2"/>
    </font>
    <font>
      <sz val="10"/>
      <color indexed="63"/>
      <name val="Arial"/>
      <family val="2"/>
    </font>
    <font>
      <sz val="10"/>
      <color indexed="10"/>
      <name val="Trebuchet MS"/>
      <family val="2"/>
    </font>
    <font>
      <b/>
      <sz val="10"/>
      <color indexed="10"/>
      <name val="Trebuchet MS"/>
      <family val="2"/>
    </font>
    <font>
      <b/>
      <sz val="9"/>
      <color indexed="8"/>
      <name val="Trebuchet MS"/>
      <family val="2"/>
    </font>
    <font>
      <b/>
      <sz val="9"/>
      <color indexed="8"/>
      <name val="Trebuchet MS"/>
      <family val="2"/>
    </font>
    <font>
      <b/>
      <sz val="20"/>
      <name val="Times New Roman"/>
      <family val="1"/>
    </font>
    <font>
      <b/>
      <sz val="10"/>
      <name val="Arial"/>
      <family val="2"/>
    </font>
    <font>
      <b/>
      <sz val="14"/>
      <color indexed="8"/>
      <name val="Trebuchet MS"/>
      <family val="2"/>
    </font>
    <font>
      <b/>
      <sz val="13"/>
      <name val="Trebuchet MS"/>
      <family val="2"/>
    </font>
    <font>
      <sz val="10"/>
      <name val="Arial"/>
      <family val="2"/>
    </font>
    <font>
      <sz val="11"/>
      <name val="Calibri"/>
      <family val="2"/>
    </font>
    <font>
      <sz val="11"/>
      <color indexed="8"/>
      <name val="Trebuchet MS"/>
      <family val="2"/>
    </font>
    <font>
      <b/>
      <sz val="11"/>
      <color indexed="8"/>
      <name val="Trebuchet MS"/>
      <family val="2"/>
    </font>
    <font>
      <sz val="11"/>
      <color indexed="8"/>
      <name val="Trebuchet MS"/>
      <family val="2"/>
    </font>
    <font>
      <b/>
      <sz val="10"/>
      <color indexed="8"/>
      <name val="Trebuchet MS"/>
      <family val="2"/>
    </font>
    <font>
      <sz val="10"/>
      <name val="Calibri"/>
      <family val="2"/>
    </font>
    <font>
      <b/>
      <sz val="12"/>
      <color indexed="9"/>
      <name val="Trebuchet MS"/>
      <family val="2"/>
    </font>
    <font>
      <sz val="12"/>
      <color indexed="9"/>
      <name val="Trebuchet MS"/>
      <family val="2"/>
    </font>
    <font>
      <sz val="12"/>
      <name val="Arial"/>
      <family val="2"/>
    </font>
    <font>
      <b/>
      <sz val="11"/>
      <color indexed="9"/>
      <name val="Calibri"/>
      <family val="2"/>
    </font>
    <font>
      <b/>
      <sz val="12"/>
      <name val="Arial"/>
      <family val="2"/>
    </font>
    <font>
      <b/>
      <sz val="12"/>
      <color indexed="9"/>
      <name val="Arial"/>
      <family val="2"/>
    </font>
    <font>
      <vertAlign val="superscript"/>
      <sz val="10"/>
      <color indexed="8"/>
      <name val="Trebuchet MS"/>
      <family val="2"/>
    </font>
    <font>
      <b/>
      <sz val="12"/>
      <color indexed="8"/>
      <name val="Trebuchet MS"/>
      <family val="2"/>
    </font>
    <font>
      <b/>
      <sz val="12"/>
      <color indexed="9"/>
      <name val="Calibri"/>
      <family val="2"/>
    </font>
    <font>
      <b/>
      <sz val="10.5"/>
      <color indexed="9"/>
      <name val="Calibri"/>
      <family val="2"/>
    </font>
    <font>
      <b/>
      <sz val="10.5"/>
      <color indexed="9"/>
      <name val="Arial"/>
      <family val="2"/>
    </font>
    <font>
      <b/>
      <sz val="9.5"/>
      <color indexed="9"/>
      <name val="Trebuchet MS"/>
      <family val="2"/>
    </font>
    <font>
      <sz val="10"/>
      <name val="Times New Roman"/>
      <family val="1"/>
    </font>
    <font>
      <b/>
      <sz val="8"/>
      <name val="Trebuchet MS"/>
      <family val="2"/>
    </font>
    <font>
      <sz val="9"/>
      <color indexed="10"/>
      <name val="Trebuchet MS"/>
      <family val="2"/>
    </font>
    <font>
      <b/>
      <sz val="10"/>
      <color indexed="9"/>
      <name val="Arial"/>
      <family val="2"/>
    </font>
    <font>
      <sz val="8"/>
      <name val="Arial"/>
      <family val="2"/>
    </font>
    <font>
      <sz val="11"/>
      <color theme="1"/>
      <name val="Calibri"/>
      <family val="2"/>
      <scheme val="minor"/>
    </font>
    <font>
      <sz val="10"/>
      <color theme="0"/>
      <name val="Trebuchet MS"/>
      <family val="2"/>
    </font>
    <font>
      <b/>
      <sz val="10"/>
      <color theme="1"/>
      <name val="Trebuchet MS"/>
      <family val="2"/>
    </font>
    <font>
      <sz val="10"/>
      <color theme="1"/>
      <name val="Trebuchet MS"/>
      <family val="2"/>
    </font>
    <font>
      <b/>
      <sz val="10"/>
      <color theme="0"/>
      <name val="Trebuchet MS"/>
      <family val="2"/>
    </font>
    <font>
      <sz val="10"/>
      <color rgb="FFFF0000"/>
      <name val="Trebuchet MS"/>
      <family val="2"/>
    </font>
    <font>
      <b/>
      <sz val="10"/>
      <color rgb="FFFF0000"/>
      <name val="Trebuchet MS"/>
      <family val="2"/>
    </font>
    <font>
      <sz val="10"/>
      <color theme="1" tint="0.249977111117893"/>
      <name val="Calibri"/>
      <family val="2"/>
      <scheme val="minor"/>
    </font>
    <font>
      <b/>
      <sz val="10"/>
      <color theme="1" tint="0.249977111117893"/>
      <name val="Calibri"/>
      <family val="2"/>
      <scheme val="minor"/>
    </font>
    <font>
      <b/>
      <sz val="10"/>
      <color theme="0"/>
      <name val="Arial"/>
      <family val="2"/>
    </font>
    <font>
      <sz val="9"/>
      <color theme="1"/>
      <name val="Trebuchet MS"/>
      <family val="2"/>
    </font>
    <font>
      <b/>
      <vertAlign val="superscript"/>
      <sz val="11"/>
      <name val="Trebuchet MS"/>
      <family val="2"/>
    </font>
    <font>
      <b/>
      <sz val="10"/>
      <color theme="1"/>
      <name val="Calibri"/>
      <family val="2"/>
      <scheme val="minor"/>
    </font>
    <font>
      <b/>
      <sz val="9"/>
      <color theme="0"/>
      <name val="Trebuchet MS"/>
      <family val="2"/>
    </font>
    <font>
      <sz val="9"/>
      <color theme="0"/>
      <name val="Trebuchet MS"/>
      <family val="2"/>
    </font>
    <font>
      <vertAlign val="superscript"/>
      <sz val="10"/>
      <color theme="1"/>
      <name val="Trebuchet MS"/>
      <family val="2"/>
    </font>
    <font>
      <b/>
      <sz val="12"/>
      <color theme="1"/>
      <name val="Trebuchet MS"/>
      <family val="2"/>
    </font>
    <font>
      <sz val="11"/>
      <color rgb="FF000000"/>
      <name val="Calibri"/>
      <family val="2"/>
    </font>
    <font>
      <b/>
      <vertAlign val="superscript"/>
      <sz val="11"/>
      <color indexed="8"/>
      <name val="Trebuchet MS"/>
      <family val="2"/>
    </font>
    <font>
      <b/>
      <vertAlign val="superscript"/>
      <sz val="12"/>
      <name val="Trebuchet MS"/>
      <family val="2"/>
    </font>
    <font>
      <sz val="8"/>
      <color theme="1"/>
      <name val="Trebuchet MS"/>
      <family val="2"/>
    </font>
    <font>
      <sz val="10"/>
      <name val="Arial"/>
      <family val="2"/>
    </font>
    <font>
      <b/>
      <vertAlign val="superscript"/>
      <sz val="10"/>
      <color theme="0"/>
      <name val="Trebuchet MS"/>
      <family val="2"/>
    </font>
    <font>
      <b/>
      <sz val="9"/>
      <color theme="1"/>
      <name val="Trebuchet MS"/>
      <family val="2"/>
    </font>
    <font>
      <sz val="11"/>
      <name val="Arial Narrow"/>
      <family val="2"/>
    </font>
    <font>
      <b/>
      <sz val="10"/>
      <color rgb="FF404040"/>
      <name val="Calibri"/>
      <family val="2"/>
      <scheme val="minor"/>
    </font>
    <font>
      <sz val="10"/>
      <color rgb="FF404040"/>
      <name val="Calibri"/>
      <family val="2"/>
      <scheme val="minor"/>
    </font>
    <font>
      <sz val="10"/>
      <color rgb="FFFF0000"/>
      <name val="Arial"/>
      <family val="2"/>
    </font>
    <font>
      <vertAlign val="superscript"/>
      <sz val="11"/>
      <name val="Trebuchet MS"/>
      <family val="2"/>
    </font>
    <font>
      <sz val="11"/>
      <color rgb="FF1F497D"/>
      <name val="Calibri"/>
      <family val="2"/>
    </font>
    <font>
      <b/>
      <sz val="11"/>
      <color rgb="FF000000"/>
      <name val="Cambria"/>
      <family val="1"/>
      <scheme val="major"/>
    </font>
    <font>
      <sz val="11"/>
      <color rgb="FF000000"/>
      <name val="Cambria"/>
      <family val="1"/>
      <scheme val="major"/>
    </font>
    <font>
      <b/>
      <sz val="11"/>
      <color theme="1"/>
      <name val="Calibri"/>
      <family val="2"/>
      <scheme val="minor"/>
    </font>
    <font>
      <vertAlign val="superscript"/>
      <sz val="10"/>
      <name val="Cambria"/>
      <family val="1"/>
    </font>
    <font>
      <sz val="11"/>
      <color rgb="FF1F497D"/>
      <name val="Trebuchet MS"/>
      <family val="2"/>
    </font>
    <font>
      <sz val="11"/>
      <name val="Trebuchet MS"/>
      <family val="2"/>
    </font>
    <font>
      <sz val="10"/>
      <color theme="1" tint="0.249977111117893"/>
      <name val="Trebuchet MS"/>
      <family val="2"/>
    </font>
    <font>
      <b/>
      <sz val="10"/>
      <color theme="1" tint="0.249977111117893"/>
      <name val="Trebuchet MS"/>
      <family val="2"/>
    </font>
    <font>
      <b/>
      <sz val="11"/>
      <color rgb="FF404040"/>
      <name val="Trebuchet MS"/>
      <family val="2"/>
    </font>
    <font>
      <sz val="11"/>
      <color rgb="FF404040"/>
      <name val="Trebuchet MS"/>
      <family val="2"/>
    </font>
  </fonts>
  <fills count="9">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indexed="9"/>
        <bgColor indexed="8"/>
      </patternFill>
    </fill>
    <fill>
      <patternFill patternType="solid">
        <fgColor indexed="50"/>
        <bgColor indexed="31"/>
      </patternFill>
    </fill>
    <fill>
      <patternFill patternType="solid">
        <fgColor indexed="9"/>
        <bgColor indexed="31"/>
      </patternFill>
    </fill>
    <fill>
      <patternFill patternType="solid">
        <fgColor theme="0"/>
        <bgColor indexed="64"/>
      </patternFill>
    </fill>
  </fills>
  <borders count="50">
    <border>
      <left/>
      <right/>
      <top/>
      <bottom/>
      <diagonal/>
    </border>
    <border>
      <left/>
      <right/>
      <top style="thin">
        <color indexed="9"/>
      </top>
      <bottom/>
      <diagonal/>
    </border>
    <border>
      <left/>
      <right/>
      <top/>
      <bottom style="thin">
        <color indexed="9"/>
      </bottom>
      <diagonal/>
    </border>
    <border>
      <left/>
      <right/>
      <top style="double">
        <color indexed="50"/>
      </top>
      <bottom style="double">
        <color indexed="50"/>
      </bottom>
      <diagonal/>
    </border>
    <border>
      <left/>
      <right/>
      <top/>
      <bottom style="double">
        <color indexed="50"/>
      </bottom>
      <diagonal/>
    </border>
    <border>
      <left/>
      <right/>
      <top/>
      <bottom style="medium">
        <color indexed="8"/>
      </bottom>
      <diagonal/>
    </border>
    <border>
      <left/>
      <right/>
      <top/>
      <bottom style="medium">
        <color indexed="64"/>
      </bottom>
      <diagonal/>
    </border>
    <border>
      <left/>
      <right/>
      <top style="thick">
        <color indexed="50"/>
      </top>
      <bottom/>
      <diagonal/>
    </border>
    <border>
      <left/>
      <right style="thick">
        <color indexed="50"/>
      </right>
      <top/>
      <bottom style="thick">
        <color indexed="50"/>
      </bottom>
      <diagonal/>
    </border>
    <border>
      <left style="thick">
        <color indexed="50"/>
      </left>
      <right/>
      <top/>
      <bottom style="thick">
        <color indexed="50"/>
      </bottom>
      <diagonal/>
    </border>
    <border>
      <left/>
      <right style="thick">
        <color indexed="50"/>
      </right>
      <top style="thick">
        <color indexed="50"/>
      </top>
      <bottom/>
      <diagonal/>
    </border>
    <border>
      <left style="thick">
        <color indexed="50"/>
      </left>
      <right/>
      <top style="thick">
        <color indexed="50"/>
      </top>
      <bottom/>
      <diagonal/>
    </border>
    <border>
      <left/>
      <right/>
      <top/>
      <bottom style="thick">
        <color indexed="50"/>
      </bottom>
      <diagonal/>
    </border>
    <border>
      <left/>
      <right/>
      <top style="thick">
        <color indexed="50"/>
      </top>
      <bottom style="thick">
        <color indexed="50"/>
      </bottom>
      <diagonal/>
    </border>
    <border>
      <left/>
      <right style="thick">
        <color indexed="50"/>
      </right>
      <top style="thick">
        <color indexed="50"/>
      </top>
      <bottom style="thick">
        <color indexed="50"/>
      </bottom>
      <diagonal/>
    </border>
    <border>
      <left style="thick">
        <color indexed="50"/>
      </left>
      <right/>
      <top style="thick">
        <color indexed="50"/>
      </top>
      <bottom style="thick">
        <color indexed="50"/>
      </bottom>
      <diagonal/>
    </border>
    <border>
      <left style="thick">
        <color indexed="50"/>
      </left>
      <right style="thick">
        <color indexed="50"/>
      </right>
      <top style="thick">
        <color indexed="50"/>
      </top>
      <bottom style="thick">
        <color indexed="50"/>
      </bottom>
      <diagonal/>
    </border>
    <border>
      <left/>
      <right style="thick">
        <color indexed="50"/>
      </right>
      <top/>
      <bottom/>
      <diagonal/>
    </border>
    <border>
      <left/>
      <right/>
      <top style="double">
        <color indexed="50"/>
      </top>
      <bottom style="thick">
        <color indexed="50"/>
      </bottom>
      <diagonal/>
    </border>
    <border>
      <left/>
      <right/>
      <top/>
      <bottom style="thin">
        <color indexed="50"/>
      </bottom>
      <diagonal/>
    </border>
    <border>
      <left style="thick">
        <color indexed="50"/>
      </left>
      <right/>
      <top/>
      <bottom/>
      <diagonal/>
    </border>
    <border>
      <left style="medium">
        <color indexed="50"/>
      </left>
      <right/>
      <top style="medium">
        <color indexed="50"/>
      </top>
      <bottom style="medium">
        <color indexed="50"/>
      </bottom>
      <diagonal/>
    </border>
    <border>
      <left/>
      <right/>
      <top style="medium">
        <color indexed="50"/>
      </top>
      <bottom style="medium">
        <color indexed="50"/>
      </bottom>
      <diagonal/>
    </border>
    <border>
      <left/>
      <right style="medium">
        <color indexed="50"/>
      </right>
      <top style="medium">
        <color indexed="50"/>
      </top>
      <bottom style="medium">
        <color indexed="50"/>
      </bottom>
      <diagonal/>
    </border>
    <border>
      <left/>
      <right style="medium">
        <color indexed="50"/>
      </right>
      <top/>
      <bottom style="thick">
        <color indexed="50"/>
      </bottom>
      <diagonal/>
    </border>
    <border>
      <left/>
      <right style="medium">
        <color indexed="50"/>
      </right>
      <top/>
      <bottom/>
      <diagonal/>
    </border>
    <border>
      <left/>
      <right/>
      <top/>
      <bottom style="medium">
        <color indexed="50"/>
      </bottom>
      <diagonal/>
    </border>
    <border>
      <left/>
      <right style="medium">
        <color indexed="50"/>
      </right>
      <top/>
      <bottom style="medium">
        <color indexed="50"/>
      </bottom>
      <diagonal/>
    </border>
    <border>
      <left style="medium">
        <color indexed="50"/>
      </left>
      <right/>
      <top/>
      <bottom style="thick">
        <color indexed="50"/>
      </bottom>
      <diagonal/>
    </border>
    <border>
      <left style="medium">
        <color indexed="50"/>
      </left>
      <right/>
      <top/>
      <bottom/>
      <diagonal/>
    </border>
    <border>
      <left style="medium">
        <color indexed="50"/>
      </left>
      <right/>
      <top style="thick">
        <color indexed="50"/>
      </top>
      <bottom style="thick">
        <color indexed="50"/>
      </bottom>
      <diagonal/>
    </border>
    <border>
      <left/>
      <right/>
      <top style="thick">
        <color indexed="50"/>
      </top>
      <bottom style="medium">
        <color indexed="64"/>
      </bottom>
      <diagonal/>
    </border>
    <border>
      <left/>
      <right/>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style="thick">
        <color indexed="50"/>
      </bottom>
      <diagonal/>
    </border>
    <border>
      <left/>
      <right style="thin">
        <color rgb="FF92D050"/>
      </right>
      <top/>
      <bottom/>
      <diagonal/>
    </border>
    <border>
      <left/>
      <right style="thin">
        <color rgb="FF92D050"/>
      </right>
      <top style="thick">
        <color indexed="50"/>
      </top>
      <bottom style="thick">
        <color indexed="50"/>
      </bottom>
      <diagonal/>
    </border>
    <border>
      <left/>
      <right style="thin">
        <color rgb="FF92D050"/>
      </right>
      <top style="thick">
        <color indexed="50"/>
      </top>
      <bottom/>
      <diagonal/>
    </border>
    <border>
      <left style="thin">
        <color rgb="FF92D050"/>
      </left>
      <right style="thin">
        <color rgb="FF92D050"/>
      </right>
      <top/>
      <bottom style="thin">
        <color rgb="FF92D050"/>
      </bottom>
      <diagonal/>
    </border>
    <border>
      <left style="thin">
        <color rgb="FF92D050"/>
      </left>
      <right style="thin">
        <color rgb="FF92D050"/>
      </right>
      <top/>
      <bottom/>
      <diagonal/>
    </border>
    <border>
      <left style="thick">
        <color indexed="50"/>
      </left>
      <right/>
      <top/>
      <bottom style="thin">
        <color rgb="FF92D050"/>
      </bottom>
      <diagonal/>
    </border>
    <border>
      <left/>
      <right style="thick">
        <color indexed="50"/>
      </right>
      <top/>
      <bottom style="thin">
        <color rgb="FF92D050"/>
      </bottom>
      <diagonal/>
    </border>
    <border>
      <left style="thin">
        <color rgb="FF92D050"/>
      </left>
      <right/>
      <top/>
      <bottom style="thin">
        <color rgb="FF92D050"/>
      </bottom>
      <diagonal/>
    </border>
    <border>
      <left style="thick">
        <color indexed="50"/>
      </left>
      <right style="thick">
        <color indexed="50"/>
      </right>
      <top/>
      <bottom style="thin">
        <color rgb="FF92D050"/>
      </bottom>
      <diagonal/>
    </border>
    <border>
      <left style="thick">
        <color indexed="50"/>
      </left>
      <right/>
      <top style="thick">
        <color indexed="50"/>
      </top>
      <bottom style="thin">
        <color rgb="FF92D050"/>
      </bottom>
      <diagonal/>
    </border>
    <border>
      <left style="thick">
        <color indexed="50"/>
      </left>
      <right/>
      <top style="thin">
        <color rgb="FF92D050"/>
      </top>
      <bottom style="thin">
        <color rgb="FF92D050"/>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05">
    <xf numFmtId="0" fontId="0" fillId="0" borderId="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85" fillId="0" borderId="0"/>
    <xf numFmtId="0" fontId="85" fillId="0" borderId="0"/>
    <xf numFmtId="0" fontId="6" fillId="0" borderId="0"/>
    <xf numFmtId="0" fontId="85" fillId="0" borderId="0"/>
    <xf numFmtId="0" fontId="85" fillId="0" borderId="0"/>
    <xf numFmtId="0" fontId="6" fillId="0" borderId="0"/>
    <xf numFmtId="0" fontId="6" fillId="0" borderId="0"/>
    <xf numFmtId="0" fontId="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9"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44" fontId="10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cellStyleXfs>
  <cellXfs count="1888">
    <xf numFmtId="0" fontId="0" fillId="0" borderId="0" xfId="0"/>
    <xf numFmtId="0" fontId="8" fillId="2" borderId="0" xfId="0" applyFont="1" applyFill="1" applyBorder="1"/>
    <xf numFmtId="0" fontId="8" fillId="2" borderId="0" xfId="0" applyFont="1" applyFill="1" applyBorder="1" applyAlignment="1">
      <alignment horizontal="right"/>
    </xf>
    <xf numFmtId="0" fontId="0" fillId="2" borderId="0" xfId="0" applyFill="1"/>
    <xf numFmtId="170" fontId="9" fillId="3" borderId="0" xfId="1" applyNumberFormat="1" applyFont="1" applyFill="1" applyBorder="1"/>
    <xf numFmtId="170" fontId="8" fillId="2" borderId="0" xfId="0" applyNumberFormat="1" applyFont="1" applyFill="1" applyBorder="1"/>
    <xf numFmtId="0" fontId="10" fillId="3" borderId="0" xfId="0" applyFont="1" applyFill="1" applyBorder="1"/>
    <xf numFmtId="0" fontId="12" fillId="4" borderId="0" xfId="0" applyFont="1" applyFill="1"/>
    <xf numFmtId="0" fontId="14" fillId="0" borderId="0" xfId="0" applyFont="1" applyFill="1"/>
    <xf numFmtId="0" fontId="15" fillId="2" borderId="0" xfId="0" applyFont="1" applyFill="1"/>
    <xf numFmtId="0" fontId="14" fillId="2" borderId="0" xfId="0" applyFont="1" applyFill="1"/>
    <xf numFmtId="0" fontId="15" fillId="0" borderId="0" xfId="0" applyFont="1"/>
    <xf numFmtId="0" fontId="14" fillId="0" borderId="0" xfId="0" applyFont="1"/>
    <xf numFmtId="0" fontId="14" fillId="0" borderId="0" xfId="0" applyFont="1" applyBorder="1"/>
    <xf numFmtId="0" fontId="15" fillId="2" borderId="0" xfId="0" applyFont="1" applyFill="1" applyBorder="1"/>
    <xf numFmtId="0" fontId="14" fillId="0" borderId="0" xfId="0" applyFont="1" applyFill="1" applyBorder="1"/>
    <xf numFmtId="0" fontId="15" fillId="0" borderId="0" xfId="0" applyFont="1" applyFill="1" applyBorder="1"/>
    <xf numFmtId="43" fontId="14" fillId="2" borderId="0" xfId="0" applyNumberFormat="1" applyFont="1" applyFill="1"/>
    <xf numFmtId="164" fontId="12" fillId="4" borderId="0" xfId="0" applyNumberFormat="1" applyFont="1" applyFill="1"/>
    <xf numFmtId="0" fontId="14" fillId="2" borderId="0" xfId="0" applyFont="1" applyFill="1" applyAlignment="1">
      <alignment horizontal="left"/>
    </xf>
    <xf numFmtId="0" fontId="13" fillId="4" borderId="0" xfId="0" applyFont="1" applyFill="1" applyBorder="1"/>
    <xf numFmtId="0" fontId="12" fillId="4" borderId="0" xfId="0" applyFont="1" applyFill="1" applyBorder="1"/>
    <xf numFmtId="0" fontId="14" fillId="2" borderId="0" xfId="0" applyFont="1" applyFill="1" applyBorder="1"/>
    <xf numFmtId="0" fontId="15" fillId="0" borderId="0" xfId="0" applyFont="1" applyFill="1" applyBorder="1" applyAlignment="1">
      <alignment horizontal="center"/>
    </xf>
    <xf numFmtId="170" fontId="15" fillId="0" borderId="0" xfId="1" applyNumberFormat="1" applyFont="1" applyFill="1" applyBorder="1"/>
    <xf numFmtId="165" fontId="14" fillId="2" borderId="0" xfId="0" applyNumberFormat="1" applyFont="1" applyFill="1" applyBorder="1"/>
    <xf numFmtId="43" fontId="15" fillId="2" borderId="0" xfId="1" applyFont="1" applyFill="1" applyBorder="1"/>
    <xf numFmtId="43" fontId="15" fillId="2" borderId="0" xfId="1" applyFont="1" applyFill="1" applyBorder="1" applyAlignment="1">
      <alignment horizontal="right"/>
    </xf>
    <xf numFmtId="0" fontId="14" fillId="2" borderId="0" xfId="0" applyFont="1" applyFill="1" applyBorder="1" applyAlignment="1">
      <alignment horizontal="left"/>
    </xf>
    <xf numFmtId="170" fontId="14" fillId="0" borderId="0" xfId="1" applyNumberFormat="1" applyFont="1" applyFill="1" applyBorder="1"/>
    <xf numFmtId="43" fontId="14" fillId="0" borderId="0" xfId="1" applyFont="1"/>
    <xf numFmtId="164" fontId="14" fillId="0" borderId="0" xfId="0" applyNumberFormat="1" applyFont="1"/>
    <xf numFmtId="43" fontId="14" fillId="0" borderId="0" xfId="0" applyNumberFormat="1" applyFont="1"/>
    <xf numFmtId="165" fontId="14" fillId="0" borderId="0" xfId="0" applyNumberFormat="1" applyFont="1"/>
    <xf numFmtId="0" fontId="13" fillId="0" borderId="0" xfId="0" applyFont="1" applyFill="1"/>
    <xf numFmtId="0" fontId="19" fillId="0" borderId="0" xfId="0" applyFont="1"/>
    <xf numFmtId="165" fontId="11" fillId="0" borderId="0" xfId="0" applyNumberFormat="1" applyFont="1" applyBorder="1"/>
    <xf numFmtId="0" fontId="14" fillId="0" borderId="0" xfId="0" applyFont="1" applyFill="1" applyBorder="1" applyAlignment="1">
      <alignment horizontal="left"/>
    </xf>
    <xf numFmtId="0" fontId="12" fillId="4" borderId="0" xfId="0" applyFont="1" applyFill="1" applyAlignment="1">
      <alignment horizontal="center"/>
    </xf>
    <xf numFmtId="0" fontId="18" fillId="0" borderId="0" xfId="0" applyFont="1"/>
    <xf numFmtId="4" fontId="14" fillId="0" borderId="0" xfId="0" applyNumberFormat="1" applyFont="1"/>
    <xf numFmtId="0" fontId="14" fillId="0" borderId="0" xfId="0" applyFont="1" applyAlignment="1">
      <alignment horizontal="left"/>
    </xf>
    <xf numFmtId="0" fontId="21" fillId="2" borderId="0" xfId="0" applyFont="1" applyFill="1"/>
    <xf numFmtId="0" fontId="14" fillId="0" borderId="0" xfId="0" applyFont="1" applyAlignment="1">
      <alignment horizontal="center"/>
    </xf>
    <xf numFmtId="3" fontId="14" fillId="0" borderId="0" xfId="0" applyNumberFormat="1" applyFont="1" applyAlignment="1">
      <alignment horizontal="center"/>
    </xf>
    <xf numFmtId="43" fontId="14" fillId="0" borderId="0" xfId="1" applyFont="1" applyAlignment="1">
      <alignment horizontal="center"/>
    </xf>
    <xf numFmtId="0" fontId="13" fillId="0" borderId="0" xfId="0" applyFont="1"/>
    <xf numFmtId="0" fontId="17" fillId="0" borderId="0" xfId="0" applyFont="1" applyFill="1"/>
    <xf numFmtId="0" fontId="15" fillId="0" borderId="0" xfId="0" applyFont="1" applyBorder="1" applyAlignment="1">
      <alignment horizontal="left"/>
    </xf>
    <xf numFmtId="0" fontId="15" fillId="0" borderId="0" xfId="0" applyFont="1" applyBorder="1" applyAlignment="1">
      <alignment horizontal="centerContinuous"/>
    </xf>
    <xf numFmtId="0" fontId="15" fillId="0" borderId="0" xfId="0" applyFont="1" applyBorder="1" applyAlignment="1">
      <alignment horizontal="left" vertical="center"/>
    </xf>
    <xf numFmtId="1" fontId="15" fillId="0" borderId="0" xfId="0" applyNumberFormat="1" applyFont="1" applyBorder="1" applyAlignment="1">
      <alignment horizontal="center"/>
    </xf>
    <xf numFmtId="3" fontId="14" fillId="0" borderId="0" xfId="0" applyNumberFormat="1" applyFont="1" applyBorder="1" applyAlignment="1">
      <alignment horizontal="center"/>
    </xf>
    <xf numFmtId="167" fontId="14" fillId="0" borderId="0" xfId="78" applyNumberFormat="1" applyFont="1" applyAlignment="1">
      <alignment horizontal="center"/>
    </xf>
    <xf numFmtId="43" fontId="15" fillId="2" borderId="0" xfId="1" applyFont="1" applyFill="1" applyBorder="1" applyAlignment="1">
      <alignment horizontal="center"/>
    </xf>
    <xf numFmtId="0" fontId="23" fillId="0" borderId="0" xfId="0" applyFont="1"/>
    <xf numFmtId="3" fontId="14" fillId="0" borderId="0" xfId="0" applyNumberFormat="1" applyFont="1"/>
    <xf numFmtId="167" fontId="14" fillId="0" borderId="0" xfId="78" applyNumberFormat="1" applyFont="1" applyAlignment="1">
      <alignment horizontal="right"/>
    </xf>
    <xf numFmtId="167" fontId="13" fillId="4" borderId="0" xfId="78" applyNumberFormat="1" applyFont="1" applyFill="1" applyAlignment="1">
      <alignment horizontal="right"/>
    </xf>
    <xf numFmtId="0" fontId="14" fillId="0" borderId="0" xfId="0" applyFont="1" applyFill="1" applyAlignment="1">
      <alignment horizontal="left"/>
    </xf>
    <xf numFmtId="3" fontId="15" fillId="0" borderId="0" xfId="0" applyNumberFormat="1" applyFont="1" applyFill="1"/>
    <xf numFmtId="4" fontId="15" fillId="0" borderId="0" xfId="0" applyNumberFormat="1" applyFont="1" applyFill="1" applyAlignment="1">
      <alignment horizontal="right"/>
    </xf>
    <xf numFmtId="4" fontId="15" fillId="0" borderId="0" xfId="0" applyNumberFormat="1" applyFont="1" applyFill="1"/>
    <xf numFmtId="0" fontId="21" fillId="0" borderId="0" xfId="0" applyFont="1" applyFill="1"/>
    <xf numFmtId="0" fontId="14" fillId="0" borderId="0" xfId="0" applyFont="1" applyAlignment="1">
      <alignment vertical="center"/>
    </xf>
    <xf numFmtId="0" fontId="14" fillId="2" borderId="0" xfId="0" applyFont="1" applyFill="1" applyAlignment="1">
      <alignment vertical="center"/>
    </xf>
    <xf numFmtId="43" fontId="15" fillId="0" borderId="0" xfId="0" applyNumberFormat="1" applyFont="1"/>
    <xf numFmtId="0" fontId="24" fillId="2" borderId="0" xfId="0" applyFont="1" applyFill="1"/>
    <xf numFmtId="0" fontId="14" fillId="2" borderId="0" xfId="0" applyFont="1" applyFill="1" applyAlignment="1">
      <alignment horizontal="justify"/>
    </xf>
    <xf numFmtId="0" fontId="14" fillId="2" borderId="0" xfId="0" applyFont="1" applyFill="1" applyBorder="1" applyAlignment="1">
      <alignment horizontal="justify"/>
    </xf>
    <xf numFmtId="0" fontId="25" fillId="2" borderId="0" xfId="0" applyFont="1" applyFill="1" applyBorder="1" applyAlignment="1">
      <alignment horizontal="center"/>
    </xf>
    <xf numFmtId="0" fontId="0" fillId="0" borderId="0" xfId="0" applyBorder="1"/>
    <xf numFmtId="164" fontId="12" fillId="4" borderId="0" xfId="0" applyNumberFormat="1" applyFont="1" applyFill="1" applyAlignment="1">
      <alignment horizontal="center"/>
    </xf>
    <xf numFmtId="174" fontId="14" fillId="0" borderId="0" xfId="0" applyNumberFormat="1" applyFont="1" applyFill="1" applyBorder="1"/>
    <xf numFmtId="0" fontId="11" fillId="0" borderId="0" xfId="0" applyFont="1"/>
    <xf numFmtId="165" fontId="12" fillId="0" borderId="0" xfId="1" applyNumberFormat="1" applyFont="1" applyFill="1" applyBorder="1" applyAlignment="1">
      <alignment horizontal="center"/>
    </xf>
    <xf numFmtId="165" fontId="12" fillId="0" borderId="0" xfId="1" applyNumberFormat="1" applyFont="1" applyFill="1" applyBorder="1" applyAlignment="1"/>
    <xf numFmtId="167" fontId="13" fillId="0" borderId="0" xfId="78" applyNumberFormat="1" applyFont="1" applyFill="1"/>
    <xf numFmtId="0" fontId="12" fillId="4" borderId="0" xfId="0" applyFont="1" applyFill="1" applyAlignment="1">
      <alignment horizontal="center" vertical="center" wrapText="1"/>
    </xf>
    <xf numFmtId="164" fontId="14" fillId="0" borderId="0" xfId="1" applyNumberFormat="1" applyFont="1" applyAlignment="1">
      <alignment horizontal="center" vertical="center"/>
    </xf>
    <xf numFmtId="164" fontId="14" fillId="0" borderId="0" xfId="0" applyNumberFormat="1" applyFont="1" applyAlignment="1">
      <alignment horizontal="center" vertical="center"/>
    </xf>
    <xf numFmtId="0" fontId="27" fillId="4" borderId="0" xfId="0" applyFont="1" applyFill="1" applyBorder="1" applyAlignment="1">
      <alignment horizontal="center"/>
    </xf>
    <xf numFmtId="0" fontId="11" fillId="2" borderId="0" xfId="0" applyFont="1" applyFill="1" applyBorder="1"/>
    <xf numFmtId="0" fontId="29" fillId="2" borderId="0" xfId="0" applyFont="1" applyFill="1" applyBorder="1" applyAlignment="1">
      <alignment horizontal="left"/>
    </xf>
    <xf numFmtId="0" fontId="29" fillId="2" borderId="0" xfId="0" applyFont="1" applyFill="1" applyBorder="1"/>
    <xf numFmtId="0" fontId="30" fillId="0" borderId="0" xfId="0" applyFont="1" applyAlignment="1">
      <alignment horizontal="center"/>
    </xf>
    <xf numFmtId="0" fontId="30" fillId="0" borderId="0" xfId="0" applyFont="1" applyAlignment="1">
      <alignment horizontal="justify" vertical="center"/>
    </xf>
    <xf numFmtId="0" fontId="21" fillId="0" borderId="0" xfId="0" applyFont="1"/>
    <xf numFmtId="0" fontId="27" fillId="4" borderId="0" xfId="0" applyFont="1" applyFill="1"/>
    <xf numFmtId="0" fontId="35" fillId="4" borderId="0" xfId="0" applyFont="1" applyFill="1" applyBorder="1"/>
    <xf numFmtId="0" fontId="27" fillId="4" borderId="0" xfId="0" applyFont="1" applyFill="1" applyBorder="1"/>
    <xf numFmtId="0" fontId="35" fillId="2" borderId="0" xfId="0" applyFont="1" applyFill="1"/>
    <xf numFmtId="0" fontId="35" fillId="2" borderId="0" xfId="0" applyFont="1" applyFill="1" applyBorder="1"/>
    <xf numFmtId="0" fontId="29" fillId="2" borderId="0" xfId="0" applyFont="1" applyFill="1"/>
    <xf numFmtId="0" fontId="11" fillId="2" borderId="0" xfId="0" applyFont="1" applyFill="1"/>
    <xf numFmtId="167" fontId="27" fillId="4" borderId="0" xfId="1" applyNumberFormat="1" applyFont="1" applyFill="1" applyBorder="1" applyAlignment="1">
      <alignment horizontal="center"/>
    </xf>
    <xf numFmtId="4" fontId="29" fillId="0" borderId="0" xfId="0" applyNumberFormat="1" applyFont="1" applyBorder="1"/>
    <xf numFmtId="0" fontId="27" fillId="4" borderId="0" xfId="0" applyFont="1" applyFill="1" applyBorder="1" applyAlignment="1">
      <alignment horizontal="center" vertical="center"/>
    </xf>
    <xf numFmtId="165" fontId="29" fillId="2" borderId="0" xfId="1" applyNumberFormat="1" applyFont="1" applyFill="1" applyBorder="1"/>
    <xf numFmtId="165" fontId="11" fillId="2" borderId="0" xfId="1" applyNumberFormat="1" applyFont="1" applyFill="1" applyBorder="1"/>
    <xf numFmtId="165" fontId="11" fillId="2" borderId="0" xfId="1" applyNumberFormat="1" applyFont="1" applyFill="1" applyBorder="1" applyAlignment="1">
      <alignment horizontal="right"/>
    </xf>
    <xf numFmtId="0" fontId="11" fillId="0" borderId="0" xfId="0" applyFont="1" applyFill="1" applyBorder="1"/>
    <xf numFmtId="165" fontId="29" fillId="2" borderId="0" xfId="1" applyNumberFormat="1" applyFont="1" applyFill="1" applyBorder="1" applyAlignment="1">
      <alignment horizontal="right"/>
    </xf>
    <xf numFmtId="165" fontId="27" fillId="4" borderId="0" xfId="1" applyNumberFormat="1" applyFont="1" applyFill="1" applyBorder="1"/>
    <xf numFmtId="165" fontId="27" fillId="0" borderId="0" xfId="1" applyNumberFormat="1" applyFont="1" applyFill="1" applyBorder="1"/>
    <xf numFmtId="0" fontId="11" fillId="0" borderId="0" xfId="0" applyFont="1" applyFill="1"/>
    <xf numFmtId="0" fontId="11" fillId="0" borderId="0" xfId="0" applyFont="1" applyFill="1" applyBorder="1" applyAlignment="1">
      <alignment horizontal="left"/>
    </xf>
    <xf numFmtId="0" fontId="27" fillId="0" borderId="0" xfId="0" applyFont="1" applyFill="1" applyBorder="1" applyAlignment="1">
      <alignment horizontal="center"/>
    </xf>
    <xf numFmtId="0" fontId="29" fillId="0" borderId="0" xfId="0" applyFont="1" applyFill="1"/>
    <xf numFmtId="0" fontId="29" fillId="0" borderId="0" xfId="0" applyFont="1" applyFill="1" applyBorder="1"/>
    <xf numFmtId="0" fontId="27" fillId="4" borderId="0" xfId="55" applyFont="1" applyFill="1" applyBorder="1" applyAlignment="1">
      <alignment horizontal="center" vertical="center"/>
    </xf>
    <xf numFmtId="0" fontId="27" fillId="4" borderId="0" xfId="55" applyFont="1" applyFill="1" applyBorder="1" applyAlignment="1">
      <alignment horizontal="center"/>
    </xf>
    <xf numFmtId="0" fontId="29" fillId="0" borderId="0" xfId="55" applyFont="1" applyFill="1" applyBorder="1"/>
    <xf numFmtId="165" fontId="29" fillId="0" borderId="0" xfId="1" applyNumberFormat="1" applyFont="1" applyFill="1" applyBorder="1"/>
    <xf numFmtId="0" fontId="29" fillId="0" borderId="0" xfId="55" applyFont="1" applyBorder="1"/>
    <xf numFmtId="165" fontId="29" fillId="0" borderId="0" xfId="1" applyNumberFormat="1" applyFont="1" applyBorder="1"/>
    <xf numFmtId="0" fontId="11" fillId="0" borderId="0" xfId="55" applyFont="1" applyBorder="1"/>
    <xf numFmtId="165" fontId="11" fillId="0" borderId="0" xfId="1" applyNumberFormat="1" applyFont="1" applyBorder="1"/>
    <xf numFmtId="0" fontId="11" fillId="0" borderId="0" xfId="0" applyFont="1" applyBorder="1"/>
    <xf numFmtId="43" fontId="11" fillId="0" borderId="0" xfId="0" applyNumberFormat="1" applyFont="1" applyFill="1" applyBorder="1"/>
    <xf numFmtId="0" fontId="11" fillId="2" borderId="0" xfId="50" applyFont="1" applyFill="1" applyBorder="1"/>
    <xf numFmtId="43" fontId="29" fillId="0" borderId="0" xfId="55" applyNumberFormat="1" applyFont="1" applyFill="1" applyBorder="1"/>
    <xf numFmtId="0" fontId="35" fillId="0" borderId="0" xfId="0" applyFont="1" applyFill="1" applyBorder="1"/>
    <xf numFmtId="170" fontId="29" fillId="0" borderId="0" xfId="1" applyNumberFormat="1" applyFont="1" applyFill="1" applyBorder="1"/>
    <xf numFmtId="0" fontId="29" fillId="0" borderId="0" xfId="0" applyFont="1" applyFill="1" applyBorder="1" applyAlignment="1">
      <alignment horizontal="center"/>
    </xf>
    <xf numFmtId="0" fontId="27" fillId="4" borderId="0" xfId="56" applyFont="1" applyFill="1" applyBorder="1" applyAlignment="1">
      <alignment horizontal="center" vertical="center"/>
    </xf>
    <xf numFmtId="0" fontId="29" fillId="0" borderId="0" xfId="56" applyFont="1" applyFill="1" applyBorder="1"/>
    <xf numFmtId="0" fontId="29" fillId="0" borderId="0" xfId="56" applyFont="1" applyBorder="1"/>
    <xf numFmtId="167" fontId="11" fillId="0" borderId="0" xfId="1" applyNumberFormat="1" applyFont="1" applyFill="1" applyBorder="1" applyAlignment="1">
      <alignment horizontal="center" vertical="center"/>
    </xf>
    <xf numFmtId="43" fontId="11" fillId="2" borderId="0" xfId="0" applyNumberFormat="1" applyFont="1" applyFill="1" applyBorder="1"/>
    <xf numFmtId="170" fontId="11" fillId="2" borderId="0" xfId="0" applyNumberFormat="1" applyFont="1" applyFill="1" applyBorder="1"/>
    <xf numFmtId="165" fontId="11" fillId="0" borderId="0" xfId="1" applyNumberFormat="1" applyFont="1" applyFill="1" applyBorder="1"/>
    <xf numFmtId="43" fontId="11" fillId="2" borderId="0" xfId="1" applyFont="1" applyFill="1" applyBorder="1"/>
    <xf numFmtId="43" fontId="29" fillId="0" borderId="0" xfId="56" applyNumberFormat="1" applyFont="1" applyFill="1" applyBorder="1"/>
    <xf numFmtId="170" fontId="11" fillId="2" borderId="0" xfId="1" applyNumberFormat="1" applyFont="1" applyFill="1" applyBorder="1"/>
    <xf numFmtId="164" fontId="11" fillId="2" borderId="0" xfId="0" applyNumberFormat="1" applyFont="1" applyFill="1" applyBorder="1"/>
    <xf numFmtId="170" fontId="11" fillId="2" borderId="0" xfId="0" applyNumberFormat="1" applyFont="1" applyFill="1" applyBorder="1" applyAlignment="1">
      <alignment horizontal="left"/>
    </xf>
    <xf numFmtId="0" fontId="27" fillId="4" borderId="0" xfId="57" applyFont="1" applyFill="1" applyBorder="1" applyAlignment="1">
      <alignment horizontal="center" vertical="center"/>
    </xf>
    <xf numFmtId="0" fontId="27" fillId="4" borderId="0" xfId="57" applyFont="1" applyFill="1" applyBorder="1" applyAlignment="1">
      <alignment horizontal="center"/>
    </xf>
    <xf numFmtId="0" fontId="29" fillId="0" borderId="0" xfId="57" applyFont="1" applyFill="1" applyBorder="1"/>
    <xf numFmtId="43" fontId="29" fillId="0" borderId="0" xfId="1" applyFont="1" applyFill="1" applyBorder="1"/>
    <xf numFmtId="0" fontId="29" fillId="0" borderId="0" xfId="57" applyFont="1" applyBorder="1"/>
    <xf numFmtId="43" fontId="29" fillId="0" borderId="0" xfId="1" applyFont="1" applyBorder="1"/>
    <xf numFmtId="43" fontId="11" fillId="2" borderId="0" xfId="0" applyNumberFormat="1" applyFont="1" applyFill="1"/>
    <xf numFmtId="170" fontId="11" fillId="2" borderId="0" xfId="0" applyNumberFormat="1" applyFont="1" applyFill="1"/>
    <xf numFmtId="43" fontId="29" fillId="0" borderId="0" xfId="57" applyNumberFormat="1" applyFont="1" applyFill="1" applyBorder="1"/>
    <xf numFmtId="170" fontId="29" fillId="2" borderId="0" xfId="1" applyNumberFormat="1" applyFont="1" applyFill="1" applyBorder="1"/>
    <xf numFmtId="165" fontId="29" fillId="2" borderId="0" xfId="0" applyNumberFormat="1" applyFont="1" applyFill="1"/>
    <xf numFmtId="165" fontId="11" fillId="2" borderId="0" xfId="0" applyNumberFormat="1" applyFont="1" applyFill="1"/>
    <xf numFmtId="165" fontId="11" fillId="2" borderId="0" xfId="1" applyNumberFormat="1" applyFont="1" applyFill="1"/>
    <xf numFmtId="170" fontId="29" fillId="2" borderId="0" xfId="0" applyNumberFormat="1" applyFont="1" applyFill="1" applyBorder="1"/>
    <xf numFmtId="43" fontId="11" fillId="2" borderId="0" xfId="1" applyFont="1" applyFill="1" applyBorder="1" applyAlignment="1">
      <alignment horizontal="right"/>
    </xf>
    <xf numFmtId="43" fontId="27" fillId="0" borderId="0" xfId="1" applyFont="1" applyFill="1" applyBorder="1"/>
    <xf numFmtId="165" fontId="35" fillId="0" borderId="0" xfId="0" applyNumberFormat="1" applyFont="1" applyFill="1"/>
    <xf numFmtId="164" fontId="29" fillId="2" borderId="0" xfId="0" applyNumberFormat="1" applyFont="1" applyFill="1"/>
    <xf numFmtId="164" fontId="11" fillId="2" borderId="0" xfId="0" applyNumberFormat="1" applyFont="1" applyFill="1"/>
    <xf numFmtId="43" fontId="29" fillId="2" borderId="0" xfId="1" applyFont="1" applyFill="1" applyBorder="1"/>
    <xf numFmtId="164" fontId="35" fillId="0" borderId="0" xfId="0" applyNumberFormat="1" applyFont="1" applyFill="1"/>
    <xf numFmtId="0" fontId="27" fillId="4" borderId="0" xfId="59" applyFont="1" applyFill="1" applyBorder="1" applyAlignment="1">
      <alignment horizontal="center"/>
    </xf>
    <xf numFmtId="0" fontId="29" fillId="0" borderId="0" xfId="59" applyFont="1" applyFill="1" applyBorder="1"/>
    <xf numFmtId="43" fontId="29" fillId="0" borderId="0" xfId="59" applyNumberFormat="1" applyFont="1" applyFill="1" applyBorder="1"/>
    <xf numFmtId="165" fontId="27" fillId="0" borderId="0" xfId="59" applyNumberFormat="1" applyFont="1" applyFill="1" applyBorder="1"/>
    <xf numFmtId="43" fontId="27" fillId="0" borderId="0" xfId="59" applyNumberFormat="1" applyFont="1" applyFill="1" applyBorder="1" applyAlignment="1">
      <alignment horizontal="center"/>
    </xf>
    <xf numFmtId="165" fontId="11" fillId="2" borderId="0" xfId="0" applyNumberFormat="1" applyFont="1" applyFill="1" applyBorder="1" applyAlignment="1">
      <alignment horizontal="right"/>
    </xf>
    <xf numFmtId="0" fontId="35" fillId="4" borderId="0" xfId="0" applyFont="1" applyFill="1"/>
    <xf numFmtId="165" fontId="11" fillId="2" borderId="0" xfId="0" applyNumberFormat="1" applyFont="1" applyFill="1" applyBorder="1"/>
    <xf numFmtId="165" fontId="29" fillId="2" borderId="0" xfId="1" applyNumberFormat="1" applyFont="1" applyFill="1"/>
    <xf numFmtId="0" fontId="27" fillId="4" borderId="0" xfId="61" applyFont="1" applyFill="1" applyBorder="1" applyAlignment="1">
      <alignment horizontal="center" vertical="center"/>
    </xf>
    <xf numFmtId="0" fontId="27" fillId="4" borderId="0" xfId="61" applyFont="1" applyFill="1" applyBorder="1" applyAlignment="1">
      <alignment horizontal="center"/>
    </xf>
    <xf numFmtId="0" fontId="29" fillId="0" borderId="0" xfId="61" applyFont="1" applyFill="1" applyBorder="1"/>
    <xf numFmtId="0" fontId="29" fillId="0" borderId="0" xfId="61" applyFont="1" applyBorder="1"/>
    <xf numFmtId="43" fontId="29" fillId="0" borderId="0" xfId="61" applyNumberFormat="1" applyFont="1" applyFill="1" applyBorder="1"/>
    <xf numFmtId="170" fontId="29" fillId="0" borderId="0" xfId="0" applyNumberFormat="1" applyFont="1" applyFill="1" applyBorder="1"/>
    <xf numFmtId="0" fontId="27" fillId="4" borderId="0" xfId="60" applyFont="1" applyFill="1" applyBorder="1" applyAlignment="1">
      <alignment horizontal="center" vertical="center"/>
    </xf>
    <xf numFmtId="0" fontId="27" fillId="4" borderId="0" xfId="60" applyFont="1" applyFill="1" applyBorder="1" applyAlignment="1">
      <alignment horizontal="center"/>
    </xf>
    <xf numFmtId="0" fontId="29" fillId="0" borderId="0" xfId="60" applyFont="1" applyFill="1" applyBorder="1"/>
    <xf numFmtId="43" fontId="29" fillId="0" borderId="0" xfId="60" applyNumberFormat="1" applyFont="1" applyFill="1" applyBorder="1"/>
    <xf numFmtId="43" fontId="29" fillId="0" borderId="0" xfId="0" applyNumberFormat="1" applyFont="1" applyFill="1" applyBorder="1"/>
    <xf numFmtId="164" fontId="35" fillId="0" borderId="0" xfId="0" applyNumberFormat="1" applyFont="1" applyFill="1" applyBorder="1"/>
    <xf numFmtId="0" fontId="27" fillId="4" borderId="0" xfId="58" applyFont="1" applyFill="1" applyBorder="1" applyAlignment="1">
      <alignment horizontal="center" vertical="center"/>
    </xf>
    <xf numFmtId="0" fontId="29" fillId="0" borderId="0" xfId="58" applyFont="1" applyFill="1" applyBorder="1"/>
    <xf numFmtId="43" fontId="29" fillId="0" borderId="0" xfId="58" applyNumberFormat="1" applyFont="1" applyFill="1" applyBorder="1"/>
    <xf numFmtId="165" fontId="27" fillId="4" borderId="0" xfId="58" applyNumberFormat="1" applyFont="1" applyFill="1" applyBorder="1"/>
    <xf numFmtId="0" fontId="29" fillId="0" borderId="0" xfId="0" applyFont="1"/>
    <xf numFmtId="43" fontId="11" fillId="0" borderId="0" xfId="1" applyFont="1"/>
    <xf numFmtId="165" fontId="11" fillId="0" borderId="0" xfId="1" applyNumberFormat="1" applyFont="1"/>
    <xf numFmtId="171" fontId="11" fillId="2" borderId="0" xfId="1" applyNumberFormat="1" applyFont="1" applyFill="1" applyBorder="1"/>
    <xf numFmtId="165" fontId="11" fillId="0" borderId="0" xfId="0" applyNumberFormat="1" applyFont="1"/>
    <xf numFmtId="0" fontId="35" fillId="0" borderId="0" xfId="0" applyFont="1"/>
    <xf numFmtId="43" fontId="11" fillId="0" borderId="0" xfId="0" applyNumberFormat="1" applyFont="1"/>
    <xf numFmtId="165" fontId="29" fillId="2" borderId="0" xfId="0" applyNumberFormat="1" applyFont="1" applyFill="1" applyBorder="1"/>
    <xf numFmtId="2" fontId="27" fillId="0" borderId="0" xfId="1" applyNumberFormat="1" applyFont="1" applyFill="1" applyBorder="1"/>
    <xf numFmtId="165" fontId="35" fillId="0" borderId="0" xfId="0" applyNumberFormat="1" applyFont="1" applyFill="1" applyBorder="1"/>
    <xf numFmtId="165" fontId="11" fillId="0" borderId="0" xfId="0" applyNumberFormat="1" applyFont="1" applyFill="1" applyBorder="1"/>
    <xf numFmtId="0" fontId="11" fillId="2" borderId="0" xfId="0" applyFont="1" applyFill="1" applyBorder="1" applyAlignment="1">
      <alignment horizontal="right"/>
    </xf>
    <xf numFmtId="165" fontId="11" fillId="2" borderId="0" xfId="1" applyNumberFormat="1" applyFont="1" applyFill="1" applyBorder="1" applyAlignment="1">
      <alignment horizontal="center"/>
    </xf>
    <xf numFmtId="0" fontId="11" fillId="0" borderId="0" xfId="52" applyFont="1" applyBorder="1"/>
    <xf numFmtId="0" fontId="27" fillId="4" borderId="0" xfId="54" applyFont="1" applyFill="1" applyBorder="1" applyAlignment="1">
      <alignment horizontal="center" vertical="center"/>
    </xf>
    <xf numFmtId="0" fontId="27" fillId="4" borderId="0" xfId="54" applyFont="1" applyFill="1" applyBorder="1" applyAlignment="1">
      <alignment horizontal="center"/>
    </xf>
    <xf numFmtId="0" fontId="29" fillId="0" borderId="0" xfId="54" applyFont="1" applyFill="1" applyBorder="1"/>
    <xf numFmtId="0" fontId="29" fillId="0" borderId="0" xfId="54" applyFont="1" applyBorder="1"/>
    <xf numFmtId="0" fontId="11" fillId="0" borderId="0" xfId="54" applyFont="1" applyBorder="1"/>
    <xf numFmtId="43" fontId="29" fillId="0" borderId="0" xfId="54" applyNumberFormat="1" applyFont="1" applyFill="1" applyBorder="1"/>
    <xf numFmtId="165" fontId="27" fillId="0" borderId="0" xfId="54" applyNumberFormat="1" applyFont="1" applyFill="1" applyBorder="1"/>
    <xf numFmtId="43" fontId="27" fillId="0" borderId="0" xfId="54" applyNumberFormat="1" applyFont="1" applyFill="1" applyBorder="1" applyAlignment="1">
      <alignment horizontal="center"/>
    </xf>
    <xf numFmtId="171" fontId="29" fillId="2" borderId="0" xfId="1" applyNumberFormat="1" applyFont="1" applyFill="1" applyBorder="1"/>
    <xf numFmtId="171" fontId="29" fillId="2" borderId="0" xfId="1" applyNumberFormat="1" applyFont="1" applyFill="1" applyBorder="1" applyAlignment="1">
      <alignment horizontal="right"/>
    </xf>
    <xf numFmtId="170" fontId="11" fillId="0" borderId="0" xfId="0" applyNumberFormat="1" applyFont="1" applyFill="1" applyBorder="1"/>
    <xf numFmtId="171" fontId="11" fillId="2" borderId="0" xfId="1" applyNumberFormat="1" applyFont="1" applyFill="1" applyBorder="1" applyAlignment="1">
      <alignment horizontal="right"/>
    </xf>
    <xf numFmtId="170" fontId="27" fillId="0" borderId="0" xfId="1" applyNumberFormat="1" applyFont="1" applyFill="1" applyBorder="1"/>
    <xf numFmtId="171" fontId="35" fillId="0" borderId="0" xfId="1" applyNumberFormat="1" applyFont="1" applyFill="1" applyBorder="1"/>
    <xf numFmtId="0" fontId="27" fillId="4" borderId="0" xfId="52" applyFont="1" applyFill="1" applyBorder="1" applyAlignment="1">
      <alignment vertical="center"/>
    </xf>
    <xf numFmtId="0" fontId="27" fillId="4" borderId="0" xfId="52" applyFont="1" applyFill="1" applyBorder="1" applyAlignment="1">
      <alignment horizontal="center"/>
    </xf>
    <xf numFmtId="0" fontId="29" fillId="0" borderId="0" xfId="52" applyFont="1" applyFill="1" applyBorder="1"/>
    <xf numFmtId="0" fontId="29" fillId="0" borderId="0" xfId="52" applyFont="1" applyBorder="1"/>
    <xf numFmtId="43" fontId="29" fillId="0" borderId="0" xfId="52" applyNumberFormat="1" applyFont="1" applyFill="1" applyBorder="1"/>
    <xf numFmtId="0" fontId="11" fillId="2" borderId="0" xfId="0" applyFont="1" applyFill="1" applyBorder="1" applyAlignment="1">
      <alignment horizontal="left"/>
    </xf>
    <xf numFmtId="0" fontId="27" fillId="4" borderId="0" xfId="51" applyFont="1" applyFill="1" applyBorder="1" applyAlignment="1">
      <alignment horizontal="center" vertical="center"/>
    </xf>
    <xf numFmtId="0" fontId="29" fillId="2" borderId="0" xfId="51" applyFont="1" applyFill="1" applyBorder="1"/>
    <xf numFmtId="0" fontId="11" fillId="2" borderId="0" xfId="51" applyFont="1" applyFill="1" applyBorder="1"/>
    <xf numFmtId="43" fontId="29" fillId="2" borderId="0" xfId="51" applyNumberFormat="1" applyFont="1" applyFill="1" applyBorder="1"/>
    <xf numFmtId="0" fontId="27" fillId="4" borderId="0" xfId="0" applyFont="1" applyFill="1" applyBorder="1" applyAlignment="1">
      <alignment horizontal="right"/>
    </xf>
    <xf numFmtId="0" fontId="11" fillId="2" borderId="0" xfId="0" applyFont="1" applyFill="1" applyAlignment="1">
      <alignment horizontal="right"/>
    </xf>
    <xf numFmtId="0" fontId="29" fillId="0" borderId="0" xfId="0" applyFont="1" applyBorder="1"/>
    <xf numFmtId="43" fontId="11" fillId="0" borderId="0" xfId="1" applyFont="1" applyBorder="1"/>
    <xf numFmtId="43" fontId="11" fillId="0" borderId="0" xfId="0" applyNumberFormat="1" applyFont="1" applyBorder="1"/>
    <xf numFmtId="0" fontId="35" fillId="0" borderId="0" xfId="0" applyFont="1" applyFill="1"/>
    <xf numFmtId="0" fontId="27" fillId="4" borderId="0" xfId="50" applyFont="1" applyFill="1" applyBorder="1" applyAlignment="1">
      <alignment horizontal="center" vertical="center"/>
    </xf>
    <xf numFmtId="0" fontId="35" fillId="4" borderId="0" xfId="0" applyFont="1" applyFill="1" applyBorder="1" applyAlignment="1">
      <alignment horizontal="right"/>
    </xf>
    <xf numFmtId="164" fontId="29" fillId="2" borderId="0" xfId="1" applyNumberFormat="1" applyFont="1" applyFill="1" applyBorder="1" applyAlignment="1">
      <alignment horizontal="right"/>
    </xf>
    <xf numFmtId="165" fontId="11" fillId="2" borderId="0" xfId="0" applyNumberFormat="1" applyFont="1" applyFill="1" applyAlignment="1">
      <alignment horizontal="right"/>
    </xf>
    <xf numFmtId="165" fontId="27" fillId="4" borderId="0" xfId="1" applyNumberFormat="1" applyFont="1" applyFill="1" applyBorder="1" applyAlignment="1">
      <alignment horizontal="right"/>
    </xf>
    <xf numFmtId="165" fontId="27" fillId="0" borderId="0" xfId="1" applyNumberFormat="1" applyFont="1" applyFill="1" applyBorder="1" applyAlignment="1">
      <alignment horizontal="right"/>
    </xf>
    <xf numFmtId="43" fontId="27" fillId="0" borderId="0" xfId="1" applyFont="1" applyFill="1" applyBorder="1" applyAlignment="1">
      <alignment horizontal="right"/>
    </xf>
    <xf numFmtId="0" fontId="27" fillId="4" borderId="0" xfId="49" applyFont="1" applyFill="1" applyBorder="1" applyAlignment="1">
      <alignment horizontal="center" vertical="center"/>
    </xf>
    <xf numFmtId="0" fontId="39" fillId="2" borderId="0" xfId="0" applyFont="1" applyFill="1" applyBorder="1"/>
    <xf numFmtId="0" fontId="27" fillId="4" borderId="0" xfId="48" applyFont="1" applyFill="1" applyBorder="1" applyAlignment="1">
      <alignment horizontal="center" vertical="center"/>
    </xf>
    <xf numFmtId="165" fontId="29" fillId="2" borderId="0" xfId="0" applyNumberFormat="1" applyFont="1" applyFill="1" applyBorder="1" applyAlignment="1">
      <alignment horizontal="right"/>
    </xf>
    <xf numFmtId="164" fontId="11" fillId="0" borderId="0" xfId="0" applyNumberFormat="1" applyFont="1"/>
    <xf numFmtId="164" fontId="11" fillId="0" borderId="0" xfId="0" applyNumberFormat="1" applyFont="1" applyBorder="1"/>
    <xf numFmtId="165" fontId="11" fillId="0" borderId="0" xfId="0" applyNumberFormat="1" applyFont="1" applyBorder="1" applyAlignment="1">
      <alignment horizontal="right"/>
    </xf>
    <xf numFmtId="0" fontId="25" fillId="2" borderId="0" xfId="0" applyFont="1" applyFill="1" applyBorder="1" applyAlignment="1">
      <alignment horizontal="left" vertical="center" wrapText="1"/>
    </xf>
    <xf numFmtId="167" fontId="29" fillId="0" borderId="0" xfId="1" applyNumberFormat="1" applyFont="1" applyFill="1" applyBorder="1" applyAlignment="1">
      <alignment horizontal="center" vertical="center"/>
    </xf>
    <xf numFmtId="0" fontId="11" fillId="0" borderId="0" xfId="45" applyFont="1"/>
    <xf numFmtId="0" fontId="29" fillId="0" borderId="0" xfId="45" applyFont="1"/>
    <xf numFmtId="4" fontId="11" fillId="0" borderId="0" xfId="45" applyNumberFormat="1" applyFont="1"/>
    <xf numFmtId="43" fontId="29" fillId="0" borderId="0" xfId="45" applyNumberFormat="1" applyFont="1" applyFill="1"/>
    <xf numFmtId="0" fontId="41" fillId="0" borderId="0" xfId="45" applyFont="1" applyFill="1"/>
    <xf numFmtId="0" fontId="41" fillId="0" borderId="0" xfId="0" applyFont="1" applyFill="1"/>
    <xf numFmtId="0" fontId="41" fillId="0" borderId="0" xfId="45" applyFont="1"/>
    <xf numFmtId="0" fontId="41" fillId="0" borderId="0" xfId="0" applyFont="1"/>
    <xf numFmtId="0" fontId="35" fillId="0" borderId="0" xfId="45" applyFont="1"/>
    <xf numFmtId="166" fontId="11" fillId="0" borderId="0" xfId="0" applyNumberFormat="1" applyFont="1" applyBorder="1"/>
    <xf numFmtId="166" fontId="11" fillId="0" borderId="0" xfId="0" applyNumberFormat="1" applyFont="1"/>
    <xf numFmtId="164" fontId="29" fillId="2" borderId="0" xfId="0" applyNumberFormat="1" applyFont="1" applyFill="1" applyBorder="1"/>
    <xf numFmtId="0" fontId="27" fillId="4" borderId="0" xfId="62" applyFont="1" applyFill="1" applyBorder="1" applyAlignment="1">
      <alignment horizontal="center" vertical="center"/>
    </xf>
    <xf numFmtId="0" fontId="27" fillId="4" borderId="0" xfId="62" applyFont="1" applyFill="1" applyBorder="1" applyAlignment="1">
      <alignment horizontal="center"/>
    </xf>
    <xf numFmtId="0" fontId="29" fillId="0" borderId="0" xfId="62" applyFont="1" applyFill="1" applyBorder="1"/>
    <xf numFmtId="43" fontId="29" fillId="0" borderId="0" xfId="62" applyNumberFormat="1" applyFont="1" applyFill="1" applyBorder="1"/>
    <xf numFmtId="43" fontId="29" fillId="2" borderId="0" xfId="1" applyFont="1" applyFill="1" applyBorder="1" applyAlignment="1">
      <alignment horizontal="right"/>
    </xf>
    <xf numFmtId="0" fontId="27" fillId="4" borderId="0" xfId="63" applyFont="1" applyFill="1" applyBorder="1" applyAlignment="1">
      <alignment horizontal="center"/>
    </xf>
    <xf numFmtId="0" fontId="29" fillId="0" borderId="0" xfId="63" applyFont="1" applyFill="1" applyBorder="1"/>
    <xf numFmtId="0" fontId="11" fillId="0" borderId="0" xfId="63" applyFont="1" applyFill="1" applyBorder="1"/>
    <xf numFmtId="43" fontId="29" fillId="0" borderId="0" xfId="63" applyNumberFormat="1" applyFont="1" applyFill="1" applyBorder="1"/>
    <xf numFmtId="43" fontId="11" fillId="0" borderId="0" xfId="1" applyFont="1" applyFill="1" applyBorder="1"/>
    <xf numFmtId="0" fontId="27" fillId="4" borderId="0" xfId="64" applyFont="1" applyFill="1" applyBorder="1" applyAlignment="1">
      <alignment horizontal="center"/>
    </xf>
    <xf numFmtId="0" fontId="29" fillId="0" borderId="0" xfId="64" applyFont="1" applyFill="1" applyBorder="1"/>
    <xf numFmtId="0" fontId="29" fillId="0" borderId="0" xfId="64" applyFont="1" applyBorder="1"/>
    <xf numFmtId="43" fontId="29" fillId="0" borderId="0" xfId="64" applyNumberFormat="1" applyFont="1" applyFill="1" applyBorder="1"/>
    <xf numFmtId="0" fontId="11" fillId="0" borderId="0" xfId="64" applyFont="1" applyFill="1" applyBorder="1"/>
    <xf numFmtId="0" fontId="27" fillId="4" borderId="0" xfId="66" applyFont="1" applyFill="1" applyBorder="1" applyAlignment="1">
      <alignment horizontal="center"/>
    </xf>
    <xf numFmtId="0" fontId="29" fillId="0" borderId="0" xfId="66" applyFont="1" applyFill="1" applyBorder="1"/>
    <xf numFmtId="43" fontId="29" fillId="0" borderId="0" xfId="66" applyNumberFormat="1" applyFont="1" applyFill="1" applyBorder="1"/>
    <xf numFmtId="0" fontId="42" fillId="2" borderId="0" xfId="0" applyFont="1" applyFill="1" applyBorder="1"/>
    <xf numFmtId="0" fontId="27" fillId="4" borderId="0" xfId="67" applyFont="1" applyFill="1" applyBorder="1" applyAlignment="1">
      <alignment horizontal="center"/>
    </xf>
    <xf numFmtId="0" fontId="29" fillId="0" borderId="0" xfId="67" applyFont="1" applyFill="1" applyBorder="1"/>
    <xf numFmtId="43" fontId="29" fillId="0" borderId="0" xfId="67" applyNumberFormat="1" applyFont="1" applyFill="1" applyBorder="1"/>
    <xf numFmtId="170" fontId="11" fillId="0" borderId="0" xfId="1" applyNumberFormat="1" applyFont="1" applyFill="1" applyBorder="1"/>
    <xf numFmtId="170" fontId="11" fillId="2" borderId="0" xfId="42" applyNumberFormat="1" applyFont="1" applyFill="1" applyBorder="1" applyAlignment="1">
      <alignment horizontal="right"/>
    </xf>
    <xf numFmtId="170" fontId="11" fillId="2" borderId="0" xfId="43" applyNumberFormat="1" applyFont="1" applyFill="1" applyBorder="1" applyAlignment="1">
      <alignment horizontal="right"/>
    </xf>
    <xf numFmtId="170" fontId="29" fillId="2" borderId="0" xfId="43" applyNumberFormat="1" applyFont="1" applyFill="1" applyBorder="1" applyAlignment="1">
      <alignment horizontal="right"/>
    </xf>
    <xf numFmtId="165" fontId="27" fillId="0" borderId="0" xfId="0" applyNumberFormat="1" applyFont="1" applyFill="1" applyBorder="1"/>
    <xf numFmtId="43" fontId="27" fillId="0" borderId="0" xfId="43" applyNumberFormat="1" applyFont="1" applyFill="1" applyBorder="1"/>
    <xf numFmtId="0" fontId="27" fillId="4" borderId="0" xfId="68" applyFont="1" applyFill="1" applyBorder="1" applyAlignment="1">
      <alignment horizontal="center" vertical="center"/>
    </xf>
    <xf numFmtId="0" fontId="27" fillId="4" borderId="0" xfId="68" applyFont="1" applyFill="1" applyBorder="1" applyAlignment="1">
      <alignment horizontal="center"/>
    </xf>
    <xf numFmtId="0" fontId="29" fillId="0" borderId="0" xfId="68" applyFont="1" applyFill="1" applyBorder="1"/>
    <xf numFmtId="0" fontId="29" fillId="0" borderId="0" xfId="68" applyFont="1" applyBorder="1"/>
    <xf numFmtId="43" fontId="29" fillId="0" borderId="0" xfId="68" applyNumberFormat="1" applyFont="1" applyFill="1" applyBorder="1"/>
    <xf numFmtId="0" fontId="29" fillId="0" borderId="0" xfId="69" applyFont="1" applyFill="1" applyBorder="1"/>
    <xf numFmtId="43" fontId="29" fillId="0" borderId="0" xfId="69" applyNumberFormat="1" applyFont="1" applyFill="1" applyBorder="1"/>
    <xf numFmtId="0" fontId="29" fillId="2" borderId="0" xfId="0" applyFont="1" applyFill="1" applyBorder="1" applyAlignment="1">
      <alignment horizontal="center" vertical="center"/>
    </xf>
    <xf numFmtId="0" fontId="27" fillId="4" borderId="0" xfId="70" applyFont="1" applyFill="1" applyBorder="1" applyAlignment="1">
      <alignment horizontal="center" vertical="center"/>
    </xf>
    <xf numFmtId="0" fontId="27" fillId="4" borderId="0" xfId="70" applyFont="1" applyFill="1" applyBorder="1" applyAlignment="1">
      <alignment horizontal="center"/>
    </xf>
    <xf numFmtId="0" fontId="29" fillId="0" borderId="0" xfId="70" applyFont="1" applyFill="1" applyBorder="1"/>
    <xf numFmtId="43" fontId="29" fillId="0" borderId="0" xfId="70" applyNumberFormat="1" applyFont="1" applyFill="1" applyBorder="1"/>
    <xf numFmtId="0" fontId="29" fillId="0" borderId="0" xfId="71" applyFont="1" applyFill="1" applyBorder="1"/>
    <xf numFmtId="0" fontId="27" fillId="4" borderId="0" xfId="71" applyFont="1" applyFill="1" applyBorder="1" applyAlignment="1">
      <alignment horizontal="center" vertical="center"/>
    </xf>
    <xf numFmtId="43" fontId="29" fillId="0" borderId="0" xfId="71" applyNumberFormat="1" applyFont="1" applyFill="1" applyBorder="1"/>
    <xf numFmtId="165" fontId="29" fillId="0" borderId="0" xfId="71" applyNumberFormat="1" applyFont="1" applyBorder="1"/>
    <xf numFmtId="0" fontId="27" fillId="4" borderId="0" xfId="71" applyFont="1" applyFill="1" applyBorder="1" applyAlignment="1">
      <alignment horizontal="center"/>
    </xf>
    <xf numFmtId="43" fontId="20" fillId="0" borderId="0" xfId="1" applyFont="1" applyBorder="1"/>
    <xf numFmtId="170" fontId="11" fillId="2" borderId="0" xfId="1" applyNumberFormat="1" applyFont="1" applyFill="1" applyBorder="1" applyAlignment="1">
      <alignment horizontal="right"/>
    </xf>
    <xf numFmtId="165" fontId="35" fillId="4" borderId="0" xfId="1" applyNumberFormat="1" applyFont="1" applyFill="1" applyBorder="1"/>
    <xf numFmtId="165" fontId="11" fillId="2" borderId="0" xfId="19" applyNumberFormat="1" applyFont="1" applyFill="1" applyBorder="1" applyAlignment="1">
      <alignment horizontal="right"/>
    </xf>
    <xf numFmtId="165" fontId="27" fillId="4" borderId="0" xfId="1" applyNumberFormat="1" applyFont="1" applyFill="1" applyBorder="1" applyAlignment="1">
      <alignment horizontal="center"/>
    </xf>
    <xf numFmtId="165" fontId="27" fillId="4" borderId="0" xfId="1" applyNumberFormat="1" applyFont="1" applyFill="1" applyBorder="1" applyAlignment="1">
      <alignment horizontal="center" vertical="center"/>
    </xf>
    <xf numFmtId="0" fontId="27" fillId="4" borderId="0" xfId="74" applyFont="1" applyFill="1" applyBorder="1" applyAlignment="1">
      <alignment horizontal="center" vertical="center"/>
    </xf>
    <xf numFmtId="0" fontId="27" fillId="4" borderId="0" xfId="74" applyFont="1" applyFill="1" applyBorder="1" applyAlignment="1">
      <alignment horizontal="center"/>
    </xf>
    <xf numFmtId="0" fontId="29" fillId="0" borderId="0" xfId="74" applyFont="1" applyFill="1" applyBorder="1"/>
    <xf numFmtId="43" fontId="29" fillId="0" borderId="0" xfId="74" applyNumberFormat="1" applyFont="1" applyFill="1" applyBorder="1"/>
    <xf numFmtId="165" fontId="27" fillId="4" borderId="0" xfId="74" applyNumberFormat="1" applyFont="1" applyFill="1" applyBorder="1"/>
    <xf numFmtId="4" fontId="29" fillId="0" borderId="0" xfId="1" applyNumberFormat="1" applyFont="1" applyFill="1" applyBorder="1"/>
    <xf numFmtId="0" fontId="27" fillId="0" borderId="0" xfId="0" applyFont="1" applyFill="1" applyBorder="1"/>
    <xf numFmtId="0" fontId="29" fillId="2" borderId="0" xfId="22" applyFont="1" applyFill="1" applyBorder="1"/>
    <xf numFmtId="165" fontId="29" fillId="0" borderId="0" xfId="74" applyNumberFormat="1" applyFont="1" applyBorder="1"/>
    <xf numFmtId="165" fontId="29" fillId="0" borderId="0" xfId="0" applyNumberFormat="1" applyFont="1" applyAlignment="1">
      <alignment horizontal="center"/>
    </xf>
    <xf numFmtId="165" fontId="29" fillId="0" borderId="0" xfId="1" applyNumberFormat="1" applyFont="1" applyFill="1"/>
    <xf numFmtId="164" fontId="29" fillId="0" borderId="0" xfId="0" applyNumberFormat="1" applyFont="1" applyAlignment="1">
      <alignment horizontal="right"/>
    </xf>
    <xf numFmtId="165" fontId="11" fillId="0" borderId="0" xfId="74" applyNumberFormat="1" applyFont="1" applyBorder="1"/>
    <xf numFmtId="164" fontId="11" fillId="0" borderId="0" xfId="0" applyNumberFormat="1" applyFont="1" applyAlignment="1">
      <alignment horizontal="right"/>
    </xf>
    <xf numFmtId="165" fontId="11" fillId="0" borderId="0" xfId="1" applyNumberFormat="1" applyFont="1" applyFill="1"/>
    <xf numFmtId="165" fontId="11" fillId="0" borderId="0" xfId="74" applyNumberFormat="1" applyFont="1" applyBorder="1" applyAlignment="1">
      <alignment horizontal="right"/>
    </xf>
    <xf numFmtId="165" fontId="29" fillId="0" borderId="0" xfId="0" applyNumberFormat="1" applyFont="1" applyAlignment="1">
      <alignment horizontal="right"/>
    </xf>
    <xf numFmtId="165" fontId="11" fillId="0" borderId="0" xfId="0" applyNumberFormat="1" applyFont="1" applyAlignment="1">
      <alignment horizontal="right"/>
    </xf>
    <xf numFmtId="0" fontId="27" fillId="4" borderId="0" xfId="73" applyFont="1" applyFill="1" applyBorder="1" applyAlignment="1">
      <alignment horizontal="center"/>
    </xf>
    <xf numFmtId="0" fontId="29" fillId="0" borderId="0" xfId="73" applyFont="1" applyFill="1" applyBorder="1"/>
    <xf numFmtId="43" fontId="29" fillId="0" borderId="0" xfId="73" applyNumberFormat="1" applyFont="1" applyFill="1" applyBorder="1"/>
    <xf numFmtId="0" fontId="30" fillId="0" borderId="0" xfId="0" applyFont="1" applyFill="1" applyAlignment="1">
      <alignment horizontal="center"/>
    </xf>
    <xf numFmtId="165" fontId="11" fillId="0" borderId="0" xfId="1" applyNumberFormat="1" applyFont="1" applyAlignment="1">
      <alignment vertical="center"/>
    </xf>
    <xf numFmtId="43" fontId="29" fillId="0" borderId="0" xfId="1" applyFont="1"/>
    <xf numFmtId="165" fontId="11" fillId="2" borderId="0" xfId="20" applyNumberFormat="1" applyFont="1" applyFill="1" applyBorder="1" applyAlignment="1">
      <alignment horizontal="right"/>
    </xf>
    <xf numFmtId="165" fontId="29" fillId="2" borderId="0" xfId="20" applyNumberFormat="1" applyFont="1" applyFill="1" applyBorder="1" applyAlignment="1">
      <alignment horizontal="right"/>
    </xf>
    <xf numFmtId="164" fontId="11" fillId="2" borderId="0" xfId="1" applyNumberFormat="1" applyFont="1" applyFill="1" applyBorder="1"/>
    <xf numFmtId="2" fontId="11" fillId="2" borderId="0" xfId="1" applyNumberFormat="1" applyFont="1" applyFill="1" applyBorder="1"/>
    <xf numFmtId="0" fontId="27" fillId="4" borderId="0" xfId="0" applyFont="1" applyFill="1" applyAlignment="1">
      <alignment horizontal="right" vertical="center"/>
    </xf>
    <xf numFmtId="174" fontId="27" fillId="4" borderId="0" xfId="0" applyNumberFormat="1" applyFont="1" applyFill="1"/>
    <xf numFmtId="2" fontId="11" fillId="0" borderId="0" xfId="0" applyNumberFormat="1" applyFont="1"/>
    <xf numFmtId="174" fontId="11" fillId="0" borderId="0" xfId="1" applyNumberFormat="1" applyFont="1"/>
    <xf numFmtId="174" fontId="11" fillId="0" borderId="0" xfId="0" applyNumberFormat="1" applyFont="1"/>
    <xf numFmtId="43" fontId="11" fillId="0" borderId="0" xfId="1" applyFont="1" applyFill="1"/>
    <xf numFmtId="4" fontId="11" fillId="0" borderId="0" xfId="0" applyNumberFormat="1" applyFont="1"/>
    <xf numFmtId="174" fontId="11" fillId="0" borderId="0" xfId="0" applyNumberFormat="1" applyFont="1" applyFill="1"/>
    <xf numFmtId="171" fontId="11" fillId="0" borderId="0" xfId="0" applyNumberFormat="1" applyFont="1" applyBorder="1" applyAlignment="1">
      <alignment horizontal="right"/>
    </xf>
    <xf numFmtId="0" fontId="27" fillId="4" borderId="0" xfId="72" applyFont="1" applyFill="1" applyBorder="1" applyAlignment="1">
      <alignment horizontal="center" vertical="center"/>
    </xf>
    <xf numFmtId="0" fontId="27" fillId="4" borderId="0" xfId="72" applyFont="1" applyFill="1" applyBorder="1" applyAlignment="1">
      <alignment horizontal="center"/>
    </xf>
    <xf numFmtId="0" fontId="29" fillId="0" borderId="0" xfId="72" applyFont="1" applyFill="1" applyBorder="1"/>
    <xf numFmtId="43" fontId="29" fillId="0" borderId="0" xfId="72" applyNumberFormat="1" applyFont="1" applyFill="1" applyBorder="1"/>
    <xf numFmtId="49" fontId="14" fillId="0" borderId="0" xfId="0" applyNumberFormat="1" applyFont="1" applyAlignment="1">
      <alignment horizontal="left"/>
    </xf>
    <xf numFmtId="49" fontId="14" fillId="2" borderId="0" xfId="0" applyNumberFormat="1" applyFont="1" applyFill="1" applyBorder="1" applyAlignment="1">
      <alignment horizontal="left"/>
    </xf>
    <xf numFmtId="0" fontId="14" fillId="2" borderId="0" xfId="0" applyFont="1" applyFill="1" applyBorder="1" applyAlignment="1">
      <alignment horizontal="left" wrapText="1"/>
    </xf>
    <xf numFmtId="49" fontId="14" fillId="2" borderId="0" xfId="0" applyNumberFormat="1" applyFont="1" applyFill="1"/>
    <xf numFmtId="49" fontId="14" fillId="2" borderId="0" xfId="0" applyNumberFormat="1" applyFont="1" applyFill="1" applyAlignment="1">
      <alignment horizontal="left"/>
    </xf>
    <xf numFmtId="0" fontId="11" fillId="2" borderId="0" xfId="0" applyFont="1" applyFill="1" applyAlignment="1">
      <alignment horizontal="center"/>
    </xf>
    <xf numFmtId="173" fontId="11" fillId="2" borderId="0" xfId="0" applyNumberFormat="1" applyFont="1" applyFill="1"/>
    <xf numFmtId="0" fontId="11" fillId="2" borderId="0" xfId="0" applyNumberFormat="1" applyFont="1" applyFill="1"/>
    <xf numFmtId="2" fontId="11" fillId="2" borderId="0" xfId="0" applyNumberFormat="1" applyFont="1" applyFill="1"/>
    <xf numFmtId="43" fontId="29" fillId="0" borderId="0" xfId="0" applyNumberFormat="1" applyFont="1" applyBorder="1"/>
    <xf numFmtId="4" fontId="11" fillId="0" borderId="0" xfId="0" applyNumberFormat="1" applyFont="1" applyBorder="1"/>
    <xf numFmtId="168" fontId="11" fillId="0" borderId="0" xfId="0" applyNumberFormat="1" applyFont="1" applyBorder="1"/>
    <xf numFmtId="169" fontId="11" fillId="0" borderId="0" xfId="0" applyNumberFormat="1" applyFont="1" applyBorder="1"/>
    <xf numFmtId="168" fontId="29" fillId="0" borderId="0" xfId="0" applyNumberFormat="1" applyFont="1" applyBorder="1"/>
    <xf numFmtId="2" fontId="29" fillId="0" borderId="0" xfId="1" applyNumberFormat="1" applyFont="1" applyBorder="1"/>
    <xf numFmtId="2" fontId="11" fillId="0" borderId="0" xfId="0" applyNumberFormat="1" applyFont="1" applyBorder="1"/>
    <xf numFmtId="173" fontId="11" fillId="0" borderId="0" xfId="0" applyNumberFormat="1" applyFont="1" applyBorder="1"/>
    <xf numFmtId="166" fontId="11" fillId="0" borderId="0" xfId="0" applyNumberFormat="1" applyFont="1" applyFill="1"/>
    <xf numFmtId="0" fontId="12" fillId="0" borderId="0" xfId="0" applyFont="1"/>
    <xf numFmtId="165" fontId="11" fillId="0" borderId="0" xfId="0" applyNumberFormat="1" applyFont="1" applyFill="1"/>
    <xf numFmtId="2" fontId="11" fillId="0" borderId="0" xfId="0" applyNumberFormat="1" applyFont="1" applyFill="1"/>
    <xf numFmtId="0" fontId="27" fillId="4" borderId="0" xfId="0" applyFont="1" applyFill="1" applyAlignment="1">
      <alignment horizontal="center"/>
    </xf>
    <xf numFmtId="165" fontId="27" fillId="4" borderId="0" xfId="1" applyNumberFormat="1" applyFont="1" applyFill="1"/>
    <xf numFmtId="165" fontId="29" fillId="2" borderId="0" xfId="0" applyNumberFormat="1" applyFont="1" applyFill="1" applyAlignment="1">
      <alignment horizontal="right"/>
    </xf>
    <xf numFmtId="10" fontId="45" fillId="0" borderId="0" xfId="78" applyNumberFormat="1" applyFont="1" applyBorder="1" applyAlignment="1">
      <alignment horizontal="center"/>
    </xf>
    <xf numFmtId="0" fontId="46" fillId="0" borderId="0" xfId="0" applyFont="1"/>
    <xf numFmtId="0" fontId="36" fillId="0" borderId="0" xfId="0" applyFont="1"/>
    <xf numFmtId="10" fontId="11" fillId="0" borderId="0" xfId="0" applyNumberFormat="1" applyFont="1"/>
    <xf numFmtId="0" fontId="11" fillId="0" borderId="0" xfId="1" applyNumberFormat="1" applyFont="1"/>
    <xf numFmtId="171" fontId="11" fillId="0" borderId="0" xfId="0" applyNumberFormat="1" applyFont="1"/>
    <xf numFmtId="0" fontId="11" fillId="0" borderId="0" xfId="1" applyNumberFormat="1" applyFont="1" applyFill="1"/>
    <xf numFmtId="0" fontId="11" fillId="0" borderId="0" xfId="0" applyFont="1" applyAlignment="1"/>
    <xf numFmtId="0" fontId="27" fillId="4" borderId="0" xfId="0" applyFont="1" applyFill="1" applyAlignment="1"/>
    <xf numFmtId="10" fontId="45" fillId="0" borderId="0" xfId="78" applyNumberFormat="1" applyFont="1" applyBorder="1" applyAlignment="1"/>
    <xf numFmtId="0" fontId="14" fillId="0" borderId="0" xfId="29" applyFont="1" applyFill="1" applyBorder="1"/>
    <xf numFmtId="0" fontId="29" fillId="0" borderId="0" xfId="53" applyFont="1" applyBorder="1"/>
    <xf numFmtId="0" fontId="36" fillId="2" borderId="0" xfId="0" applyFont="1" applyFill="1"/>
    <xf numFmtId="0" fontId="41" fillId="0" borderId="0" xfId="0" applyFont="1" applyAlignment="1"/>
    <xf numFmtId="0" fontId="48" fillId="0" borderId="0" xfId="0" applyFont="1"/>
    <xf numFmtId="0" fontId="48" fillId="2" borderId="0" xfId="0" applyFont="1" applyFill="1"/>
    <xf numFmtId="0" fontId="6" fillId="2" borderId="0" xfId="0" applyFont="1" applyFill="1"/>
    <xf numFmtId="0" fontId="6" fillId="0" borderId="0" xfId="0" applyFont="1"/>
    <xf numFmtId="0" fontId="41" fillId="2" borderId="0" xfId="0" applyFont="1" applyFill="1"/>
    <xf numFmtId="0" fontId="29" fillId="2" borderId="0" xfId="0" applyFont="1" applyFill="1" applyAlignment="1">
      <alignment vertical="top"/>
    </xf>
    <xf numFmtId="0" fontId="11" fillId="2" borderId="0" xfId="0" applyFont="1" applyFill="1" applyAlignment="1">
      <alignment vertical="top"/>
    </xf>
    <xf numFmtId="0" fontId="6" fillId="0" borderId="0" xfId="0" applyFont="1" applyFill="1"/>
    <xf numFmtId="0" fontId="48" fillId="0" borderId="0" xfId="0" applyFont="1" applyFill="1"/>
    <xf numFmtId="0" fontId="29" fillId="0" borderId="0" xfId="29" applyFont="1"/>
    <xf numFmtId="0" fontId="11" fillId="0" borderId="0" xfId="29" applyFont="1"/>
    <xf numFmtId="0" fontId="27" fillId="4" borderId="0" xfId="29" applyFont="1" applyFill="1" applyBorder="1" applyAlignment="1">
      <alignment horizontal="center"/>
    </xf>
    <xf numFmtId="0" fontId="27" fillId="4" borderId="0" xfId="29" applyFont="1" applyFill="1" applyBorder="1"/>
    <xf numFmtId="2" fontId="27" fillId="4" borderId="0" xfId="29" applyNumberFormat="1" applyFont="1" applyFill="1" applyBorder="1" applyAlignment="1">
      <alignment horizontal="center"/>
    </xf>
    <xf numFmtId="0" fontId="47" fillId="4" borderId="1" xfId="0" applyFont="1" applyFill="1" applyBorder="1" applyAlignment="1">
      <alignment horizontal="center" vertical="center" wrapText="1"/>
    </xf>
    <xf numFmtId="0" fontId="11" fillId="0" borderId="0" xfId="31" applyFont="1"/>
    <xf numFmtId="0" fontId="27" fillId="4" borderId="0" xfId="31" applyFont="1" applyFill="1" applyBorder="1" applyAlignment="1">
      <alignment horizontal="center"/>
    </xf>
    <xf numFmtId="2" fontId="27" fillId="4" borderId="0" xfId="31" applyNumberFormat="1" applyFont="1" applyFill="1" applyBorder="1" applyAlignment="1">
      <alignment horizontal="center"/>
    </xf>
    <xf numFmtId="179" fontId="14" fillId="2" borderId="0" xfId="0" applyNumberFormat="1" applyFont="1" applyFill="1"/>
    <xf numFmtId="174" fontId="47" fillId="0" borderId="0" xfId="0" applyNumberFormat="1" applyFont="1" applyFill="1" applyBorder="1"/>
    <xf numFmtId="174" fontId="17" fillId="0" borderId="0" xfId="0" applyNumberFormat="1" applyFont="1" applyFill="1" applyBorder="1"/>
    <xf numFmtId="0" fontId="29" fillId="0" borderId="0" xfId="0" applyFont="1" applyBorder="1" applyAlignment="1">
      <alignment horizontal="left"/>
    </xf>
    <xf numFmtId="43" fontId="11" fillId="2" borderId="0" xfId="1" applyFont="1" applyFill="1" applyBorder="1" applyAlignment="1">
      <alignment horizontal="center"/>
    </xf>
    <xf numFmtId="164" fontId="11" fillId="2" borderId="0" xfId="1" applyNumberFormat="1" applyFont="1" applyFill="1" applyBorder="1" applyAlignment="1">
      <alignment horizontal="right"/>
    </xf>
    <xf numFmtId="0" fontId="11" fillId="2" borderId="0" xfId="0" applyFont="1" applyFill="1" applyBorder="1" applyAlignment="1">
      <alignment vertical="center"/>
    </xf>
    <xf numFmtId="3" fontId="11" fillId="0" borderId="0" xfId="0" applyNumberFormat="1" applyFont="1" applyBorder="1" applyAlignment="1">
      <alignment horizontal="left"/>
    </xf>
    <xf numFmtId="166" fontId="11" fillId="0" borderId="0" xfId="1" applyNumberFormat="1" applyFont="1" applyBorder="1" applyAlignment="1">
      <alignment horizontal="center"/>
    </xf>
    <xf numFmtId="0" fontId="11" fillId="0" borderId="0" xfId="0" applyFont="1" applyBorder="1" applyAlignment="1">
      <alignment horizontal="left"/>
    </xf>
    <xf numFmtId="165" fontId="27" fillId="4" borderId="0" xfId="0" applyNumberFormat="1" applyFont="1" applyFill="1"/>
    <xf numFmtId="3" fontId="11" fillId="0" borderId="0" xfId="0" applyNumberFormat="1" applyFont="1"/>
    <xf numFmtId="0" fontId="35" fillId="0" borderId="0" xfId="0" applyFont="1" applyFill="1" applyBorder="1" applyAlignment="1">
      <alignment horizontal="left"/>
    </xf>
    <xf numFmtId="166" fontId="35" fillId="0" borderId="0" xfId="1" applyNumberFormat="1" applyFont="1" applyBorder="1" applyAlignment="1">
      <alignment horizontal="center"/>
    </xf>
    <xf numFmtId="0" fontId="11" fillId="0" borderId="0" xfId="0" applyFont="1" applyAlignment="1">
      <alignment horizontal="center"/>
    </xf>
    <xf numFmtId="0" fontId="11" fillId="0" borderId="0" xfId="0" quotePrefix="1" applyFont="1" applyAlignment="1">
      <alignment horizontal="center"/>
    </xf>
    <xf numFmtId="4" fontId="11" fillId="0" borderId="0" xfId="0" applyNumberFormat="1" applyFont="1" applyAlignment="1">
      <alignment horizontal="center"/>
    </xf>
    <xf numFmtId="0" fontId="27" fillId="0" borderId="0" xfId="0" applyFont="1" applyFill="1"/>
    <xf numFmtId="164" fontId="27" fillId="4" borderId="0" xfId="0" applyNumberFormat="1" applyFont="1" applyFill="1"/>
    <xf numFmtId="0" fontId="11" fillId="0" borderId="0" xfId="0" applyFont="1" applyAlignment="1">
      <alignment vertical="center"/>
    </xf>
    <xf numFmtId="165" fontId="11" fillId="0" borderId="0" xfId="1" applyNumberFormat="1" applyFont="1" applyAlignment="1">
      <alignment horizontal="center" vertical="center"/>
    </xf>
    <xf numFmtId="0" fontId="53" fillId="2" borderId="0" xfId="0" applyFont="1" applyFill="1"/>
    <xf numFmtId="0" fontId="54" fillId="2" borderId="0" xfId="0" applyFont="1" applyFill="1"/>
    <xf numFmtId="174" fontId="11" fillId="2" borderId="0" xfId="1" applyNumberFormat="1" applyFont="1" applyFill="1" applyBorder="1" applyAlignment="1">
      <alignment horizontal="center"/>
    </xf>
    <xf numFmtId="0" fontId="55" fillId="2" borderId="0" xfId="0" applyFont="1" applyFill="1" applyAlignment="1"/>
    <xf numFmtId="0" fontId="12" fillId="0" borderId="0" xfId="0" applyFont="1" applyFill="1" applyBorder="1"/>
    <xf numFmtId="43" fontId="29" fillId="2" borderId="0" xfId="0" applyNumberFormat="1" applyFont="1" applyFill="1" applyBorder="1" applyAlignment="1"/>
    <xf numFmtId="0" fontId="53" fillId="0" borderId="0" xfId="0" applyFont="1"/>
    <xf numFmtId="0" fontId="27" fillId="4" borderId="0" xfId="0" applyFont="1" applyFill="1" applyAlignment="1">
      <alignment horizontal="center" vertical="center" wrapText="1"/>
    </xf>
    <xf numFmtId="0" fontId="29" fillId="0" borderId="0" xfId="0" applyFont="1" applyAlignment="1">
      <alignment horizontal="left"/>
    </xf>
    <xf numFmtId="164" fontId="27" fillId="0" borderId="0" xfId="0" applyNumberFormat="1" applyFont="1" applyFill="1" applyAlignment="1">
      <alignment horizontal="center" vertical="center"/>
    </xf>
    <xf numFmtId="0" fontId="11" fillId="0" borderId="0" xfId="0" applyFont="1" applyBorder="1" applyAlignment="1">
      <alignment horizontal="left" indent="1"/>
    </xf>
    <xf numFmtId="0" fontId="11" fillId="2" borderId="0" xfId="0" applyFont="1" applyFill="1" applyBorder="1" applyAlignment="1">
      <alignment horizontal="left" indent="1"/>
    </xf>
    <xf numFmtId="43" fontId="14" fillId="0" borderId="0" xfId="48" applyNumberFormat="1" applyFont="1" applyFill="1" applyBorder="1" applyAlignment="1">
      <alignment horizontal="left"/>
    </xf>
    <xf numFmtId="0" fontId="11" fillId="0" borderId="0" xfId="0" applyFont="1" applyFill="1" applyBorder="1" applyAlignment="1">
      <alignment horizontal="left" indent="1"/>
    </xf>
    <xf numFmtId="0" fontId="11" fillId="2" borderId="0" xfId="50" applyFont="1" applyFill="1" applyBorder="1" applyAlignment="1">
      <alignment horizontal="left" indent="1"/>
    </xf>
    <xf numFmtId="0" fontId="11" fillId="2" borderId="0" xfId="51" applyFont="1" applyFill="1" applyBorder="1" applyAlignment="1">
      <alignment horizontal="left" indent="1"/>
    </xf>
    <xf numFmtId="0" fontId="11" fillId="2" borderId="0" xfId="0" applyFont="1" applyFill="1" applyBorder="1" applyAlignment="1">
      <alignment horizontal="left" indent="2"/>
    </xf>
    <xf numFmtId="0" fontId="11" fillId="2" borderId="0" xfId="51" applyFont="1" applyFill="1" applyBorder="1" applyAlignment="1">
      <alignment horizontal="left"/>
    </xf>
    <xf numFmtId="0" fontId="11" fillId="0" borderId="0" xfId="55" applyFont="1" applyBorder="1" applyAlignment="1">
      <alignment horizontal="left" indent="1"/>
    </xf>
    <xf numFmtId="170" fontId="11" fillId="2" borderId="0" xfId="0" applyNumberFormat="1" applyFont="1" applyFill="1" applyBorder="1" applyAlignment="1">
      <alignment horizontal="left" indent="1"/>
    </xf>
    <xf numFmtId="170" fontId="11" fillId="0" borderId="0" xfId="0" applyNumberFormat="1" applyFont="1" applyFill="1" applyBorder="1" applyAlignment="1">
      <alignment horizontal="left" indent="1"/>
    </xf>
    <xf numFmtId="0" fontId="11" fillId="0" borderId="0" xfId="54" applyFont="1" applyBorder="1" applyAlignment="1">
      <alignment horizontal="left"/>
    </xf>
    <xf numFmtId="0" fontId="11" fillId="0" borderId="0" xfId="55" applyFont="1" applyBorder="1" applyAlignment="1">
      <alignment horizontal="left" indent="2"/>
    </xf>
    <xf numFmtId="0" fontId="11" fillId="0" borderId="0" xfId="0" applyFont="1" applyFill="1" applyBorder="1" applyAlignment="1">
      <alignment horizontal="left" indent="2"/>
    </xf>
    <xf numFmtId="0" fontId="11" fillId="2" borderId="0" xfId="50" applyFont="1" applyFill="1" applyBorder="1" applyAlignment="1">
      <alignment horizontal="left" indent="2"/>
    </xf>
    <xf numFmtId="0" fontId="11" fillId="0" borderId="0" xfId="52" applyFont="1" applyBorder="1" applyAlignment="1">
      <alignment horizontal="left" indent="2"/>
    </xf>
    <xf numFmtId="0" fontId="11" fillId="0" borderId="0" xfId="57" applyFont="1" applyBorder="1" applyAlignment="1">
      <alignment horizontal="left" indent="1"/>
    </xf>
    <xf numFmtId="0" fontId="11" fillId="0" borderId="0" xfId="58" applyFont="1" applyFill="1" applyBorder="1" applyAlignment="1">
      <alignment horizontal="left" indent="1"/>
    </xf>
    <xf numFmtId="0" fontId="11" fillId="0" borderId="0" xfId="59" applyFont="1" applyFill="1" applyBorder="1" applyAlignment="1">
      <alignment horizontal="left" indent="1"/>
    </xf>
    <xf numFmtId="0" fontId="11" fillId="0" borderId="0" xfId="60" applyFont="1" applyFill="1" applyBorder="1" applyAlignment="1">
      <alignment horizontal="left" indent="1"/>
    </xf>
    <xf numFmtId="0" fontId="11" fillId="0" borderId="0" xfId="61" applyFont="1" applyBorder="1" applyAlignment="1">
      <alignment horizontal="left" indent="1"/>
    </xf>
    <xf numFmtId="0" fontId="11" fillId="0" borderId="0" xfId="61" applyFont="1" applyBorder="1" applyAlignment="1">
      <alignment horizontal="left" indent="2"/>
    </xf>
    <xf numFmtId="0" fontId="11" fillId="0" borderId="0" xfId="62" applyFont="1" applyFill="1" applyBorder="1" applyAlignment="1">
      <alignment horizontal="left" indent="1"/>
    </xf>
    <xf numFmtId="0" fontId="11" fillId="0" borderId="0" xfId="63" applyFont="1" applyFill="1" applyBorder="1" applyAlignment="1">
      <alignment horizontal="left" indent="1"/>
    </xf>
    <xf numFmtId="0" fontId="11" fillId="0" borderId="0" xfId="63" applyFont="1" applyFill="1" applyBorder="1" applyAlignment="1">
      <alignment horizontal="left"/>
    </xf>
    <xf numFmtId="0" fontId="11" fillId="0" borderId="0" xfId="64" applyFont="1" applyBorder="1" applyAlignment="1">
      <alignment horizontal="left" indent="1"/>
    </xf>
    <xf numFmtId="0" fontId="11" fillId="0" borderId="0" xfId="66" applyFont="1" applyFill="1" applyBorder="1" applyAlignment="1">
      <alignment horizontal="left" indent="1"/>
    </xf>
    <xf numFmtId="0" fontId="11" fillId="0" borderId="0" xfId="65" applyFont="1" applyFill="1" applyBorder="1" applyAlignment="1">
      <alignment horizontal="left" indent="1"/>
    </xf>
    <xf numFmtId="0" fontId="11" fillId="0" borderId="0" xfId="67" applyFont="1" applyFill="1" applyBorder="1" applyAlignment="1">
      <alignment horizontal="left" indent="1"/>
    </xf>
    <xf numFmtId="0" fontId="11" fillId="0" borderId="0" xfId="68" applyFont="1" applyBorder="1" applyAlignment="1">
      <alignment horizontal="left" indent="1"/>
    </xf>
    <xf numFmtId="0" fontId="11" fillId="0" borderId="0" xfId="69" applyFont="1" applyFill="1" applyBorder="1" applyAlignment="1">
      <alignment horizontal="left" indent="1"/>
    </xf>
    <xf numFmtId="0" fontId="29" fillId="2" borderId="0" xfId="0" applyFont="1" applyFill="1" applyBorder="1" applyAlignment="1">
      <alignment horizontal="left" indent="1"/>
    </xf>
    <xf numFmtId="0" fontId="29" fillId="0" borderId="0" xfId="70" applyFont="1" applyFill="1" applyBorder="1" applyAlignment="1">
      <alignment horizontal="left" indent="1"/>
    </xf>
    <xf numFmtId="0" fontId="29" fillId="0" borderId="0" xfId="71" applyFont="1" applyFill="1" applyBorder="1" applyAlignment="1">
      <alignment horizontal="left" indent="1"/>
    </xf>
    <xf numFmtId="0" fontId="11" fillId="0" borderId="0" xfId="71" applyFont="1" applyFill="1" applyBorder="1" applyAlignment="1">
      <alignment horizontal="left" indent="1"/>
    </xf>
    <xf numFmtId="0" fontId="29" fillId="0" borderId="0" xfId="72" applyFont="1" applyFill="1" applyBorder="1" applyAlignment="1">
      <alignment horizontal="left" indent="1"/>
    </xf>
    <xf numFmtId="0" fontId="29" fillId="0" borderId="0" xfId="73" applyFont="1" applyFill="1" applyBorder="1" applyAlignment="1">
      <alignment horizontal="left" indent="1"/>
    </xf>
    <xf numFmtId="0" fontId="29" fillId="0" borderId="0" xfId="74" applyFont="1" applyFill="1" applyBorder="1" applyAlignment="1">
      <alignment horizontal="left" indent="1"/>
    </xf>
    <xf numFmtId="0" fontId="11" fillId="0" borderId="0" xfId="74" applyFont="1" applyFill="1" applyBorder="1" applyAlignment="1">
      <alignment horizontal="left" indent="1"/>
    </xf>
    <xf numFmtId="0" fontId="11" fillId="0" borderId="0" xfId="74" applyFont="1" applyFill="1" applyBorder="1" applyAlignment="1">
      <alignment horizontal="left" indent="2"/>
    </xf>
    <xf numFmtId="0" fontId="29" fillId="2" borderId="0" xfId="22" applyFont="1" applyFill="1" applyBorder="1" applyAlignment="1">
      <alignment horizontal="left" indent="1"/>
    </xf>
    <xf numFmtId="0" fontId="11" fillId="0" borderId="0" xfId="1" applyNumberFormat="1" applyFont="1" applyFill="1" applyBorder="1"/>
    <xf numFmtId="0" fontId="21" fillId="0" borderId="0" xfId="0" applyFont="1" applyFill="1" applyBorder="1"/>
    <xf numFmtId="174" fontId="48" fillId="0" borderId="0" xfId="0" applyNumberFormat="1" applyFont="1" applyAlignment="1">
      <alignment horizontal="center"/>
    </xf>
    <xf numFmtId="174" fontId="48" fillId="0" borderId="0" xfId="76" applyNumberFormat="1" applyFont="1" applyAlignment="1">
      <alignment horizontal="center"/>
    </xf>
    <xf numFmtId="174" fontId="48" fillId="2" borderId="0" xfId="0" applyNumberFormat="1" applyFont="1" applyFill="1" applyAlignment="1">
      <alignment horizontal="center"/>
    </xf>
    <xf numFmtId="174" fontId="48" fillId="0" borderId="0" xfId="0" applyNumberFormat="1" applyFont="1" applyFill="1" applyAlignment="1">
      <alignment horizontal="center"/>
    </xf>
    <xf numFmtId="174" fontId="47" fillId="4" borderId="0" xfId="0" applyNumberFormat="1" applyFont="1" applyFill="1" applyBorder="1" applyAlignment="1">
      <alignment horizontal="center"/>
    </xf>
    <xf numFmtId="0" fontId="48" fillId="0" borderId="0" xfId="0" applyFont="1" applyAlignment="1">
      <alignment horizontal="left"/>
    </xf>
    <xf numFmtId="0" fontId="48" fillId="0" borderId="0" xfId="0" applyFont="1" applyFill="1" applyAlignment="1">
      <alignment horizontal="left"/>
    </xf>
    <xf numFmtId="2" fontId="27" fillId="0" borderId="0" xfId="29" applyNumberFormat="1" applyFont="1" applyFill="1" applyBorder="1" applyAlignment="1">
      <alignment horizontal="center"/>
    </xf>
    <xf numFmtId="2" fontId="27" fillId="0" borderId="0" xfId="31" applyNumberFormat="1" applyFont="1" applyFill="1" applyBorder="1" applyAlignment="1">
      <alignment horizontal="center"/>
    </xf>
    <xf numFmtId="0" fontId="29" fillId="2" borderId="0" xfId="0" applyFont="1" applyFill="1" applyBorder="1" applyAlignment="1">
      <alignment vertical="center"/>
    </xf>
    <xf numFmtId="174" fontId="11" fillId="2" borderId="0" xfId="0" applyNumberFormat="1" applyFont="1" applyFill="1"/>
    <xf numFmtId="4" fontId="27" fillId="4" borderId="0" xfId="0" applyNumberFormat="1" applyFont="1" applyFill="1" applyBorder="1" applyAlignment="1">
      <alignment horizontal="left"/>
    </xf>
    <xf numFmtId="0" fontId="27" fillId="4" borderId="0" xfId="0" quotePrefix="1" applyFont="1" applyFill="1" applyBorder="1" applyAlignment="1">
      <alignment horizontal="right"/>
    </xf>
    <xf numFmtId="2" fontId="27" fillId="4" borderId="0" xfId="0" applyNumberFormat="1" applyFont="1" applyFill="1" applyBorder="1" applyAlignment="1">
      <alignment horizontal="right"/>
    </xf>
    <xf numFmtId="0" fontId="11" fillId="4" borderId="0" xfId="0" applyFont="1" applyFill="1"/>
    <xf numFmtId="0" fontId="12" fillId="0" borderId="0" xfId="0" applyFont="1" applyFill="1"/>
    <xf numFmtId="171" fontId="29" fillId="0" borderId="0" xfId="1" applyNumberFormat="1" applyFont="1" applyBorder="1"/>
    <xf numFmtId="171" fontId="11" fillId="0" borderId="0" xfId="1" applyNumberFormat="1" applyFont="1" applyBorder="1"/>
    <xf numFmtId="0" fontId="29" fillId="0" borderId="0" xfId="0" applyFont="1" applyBorder="1" applyAlignment="1">
      <alignment horizontal="left" indent="1"/>
    </xf>
    <xf numFmtId="0" fontId="27" fillId="4" borderId="3" xfId="0" applyFont="1" applyFill="1" applyBorder="1"/>
    <xf numFmtId="171" fontId="41" fillId="0" borderId="0" xfId="1" applyNumberFormat="1" applyFont="1"/>
    <xf numFmtId="171" fontId="36" fillId="0" borderId="0" xfId="1" applyNumberFormat="1" applyFont="1"/>
    <xf numFmtId="0" fontId="41" fillId="0" borderId="0" xfId="0" applyFont="1" applyAlignment="1">
      <alignment vertical="center"/>
    </xf>
    <xf numFmtId="0" fontId="41" fillId="0" borderId="0" xfId="0" applyFont="1" applyAlignment="1">
      <alignment horizontal="left"/>
    </xf>
    <xf numFmtId="0" fontId="41" fillId="0" borderId="4" xfId="0" applyFont="1" applyBorder="1"/>
    <xf numFmtId="171" fontId="41" fillId="0" borderId="4" xfId="1" applyNumberFormat="1" applyFont="1" applyBorder="1"/>
    <xf numFmtId="171" fontId="41" fillId="0" borderId="0" xfId="0" applyNumberFormat="1" applyFont="1" applyAlignment="1">
      <alignment vertical="center"/>
    </xf>
    <xf numFmtId="0" fontId="41" fillId="0" borderId="4" xfId="0" applyFont="1" applyBorder="1" applyAlignment="1">
      <alignment vertical="center"/>
    </xf>
    <xf numFmtId="171" fontId="41" fillId="0" borderId="4" xfId="0" applyNumberFormat="1" applyFont="1" applyBorder="1" applyAlignment="1">
      <alignment vertical="center"/>
    </xf>
    <xf numFmtId="0" fontId="36" fillId="0" borderId="0" xfId="0" applyFont="1" applyAlignment="1"/>
    <xf numFmtId="171" fontId="36" fillId="0" borderId="0" xfId="0" applyNumberFormat="1" applyFont="1"/>
    <xf numFmtId="171" fontId="41" fillId="0" borderId="0" xfId="0" applyNumberFormat="1" applyFont="1"/>
    <xf numFmtId="0" fontId="41" fillId="0" borderId="4" xfId="0" applyFont="1" applyBorder="1" applyAlignment="1"/>
    <xf numFmtId="171" fontId="41" fillId="0" borderId="4" xfId="0" applyNumberFormat="1" applyFont="1" applyBorder="1"/>
    <xf numFmtId="166" fontId="27" fillId="4" borderId="3" xfId="1" applyNumberFormat="1" applyFont="1" applyFill="1" applyBorder="1" applyAlignment="1">
      <alignment horizontal="center"/>
    </xf>
    <xf numFmtId="0" fontId="29" fillId="0" borderId="0" xfId="0" applyFont="1" applyAlignment="1"/>
    <xf numFmtId="171" fontId="29" fillId="0" borderId="0" xfId="0" applyNumberFormat="1" applyFont="1"/>
    <xf numFmtId="0" fontId="29" fillId="0" borderId="4" xfId="0" applyFont="1" applyBorder="1"/>
    <xf numFmtId="171" fontId="29" fillId="0" borderId="4" xfId="0" applyNumberFormat="1" applyFont="1" applyBorder="1"/>
    <xf numFmtId="0" fontId="29" fillId="0" borderId="0" xfId="0" applyFont="1" applyAlignment="1">
      <alignment vertical="center"/>
    </xf>
    <xf numFmtId="0" fontId="29" fillId="0" borderId="4" xfId="0" applyFont="1" applyBorder="1" applyAlignment="1">
      <alignment vertical="center"/>
    </xf>
    <xf numFmtId="0" fontId="29" fillId="2" borderId="0" xfId="0" applyFont="1" applyFill="1" applyBorder="1" applyAlignment="1">
      <alignment horizontal="center"/>
    </xf>
    <xf numFmtId="0" fontId="11" fillId="0" borderId="0" xfId="72" applyFont="1" applyFill="1" applyBorder="1" applyAlignment="1">
      <alignment horizontal="left" indent="1"/>
    </xf>
    <xf numFmtId="0" fontId="11" fillId="0" borderId="0" xfId="73" applyFont="1" applyFill="1" applyBorder="1" applyAlignment="1">
      <alignment horizontal="left" indent="1"/>
    </xf>
    <xf numFmtId="0" fontId="29" fillId="0" borderId="0" xfId="73" applyFont="1" applyFill="1" applyBorder="1" applyAlignment="1">
      <alignment horizontal="left"/>
    </xf>
    <xf numFmtId="0" fontId="29" fillId="0" borderId="0" xfId="74" applyFont="1" applyFill="1" applyBorder="1" applyAlignment="1">
      <alignment horizontal="left"/>
    </xf>
    <xf numFmtId="0" fontId="11" fillId="0" borderId="0" xfId="74" applyFont="1" applyFill="1" applyBorder="1" applyAlignment="1">
      <alignment horizontal="left"/>
    </xf>
    <xf numFmtId="0" fontId="57" fillId="0" borderId="0" xfId="0" applyFont="1"/>
    <xf numFmtId="0" fontId="58" fillId="0" borderId="0" xfId="0" applyFont="1"/>
    <xf numFmtId="174" fontId="11" fillId="2" borderId="0" xfId="0" applyNumberFormat="1" applyFont="1" applyFill="1" applyAlignment="1">
      <alignment horizontal="center"/>
    </xf>
    <xf numFmtId="0" fontId="21" fillId="2" borderId="0" xfId="0" applyFont="1" applyFill="1" applyBorder="1"/>
    <xf numFmtId="0" fontId="11" fillId="0" borderId="0" xfId="56" applyFont="1" applyBorder="1" applyAlignment="1">
      <alignment horizontal="left"/>
    </xf>
    <xf numFmtId="0" fontId="11" fillId="2" borderId="0" xfId="50" applyFont="1" applyFill="1" applyBorder="1" applyAlignment="1">
      <alignment horizontal="left"/>
    </xf>
    <xf numFmtId="0" fontId="11" fillId="0" borderId="0" xfId="55" applyFont="1" applyBorder="1" applyAlignment="1">
      <alignment horizontal="left"/>
    </xf>
    <xf numFmtId="0" fontId="11" fillId="0" borderId="0" xfId="72" applyFont="1" applyFill="1" applyBorder="1" applyAlignment="1"/>
    <xf numFmtId="0" fontId="29" fillId="0" borderId="0" xfId="0" applyFont="1" applyFill="1" applyBorder="1" applyAlignment="1">
      <alignment vertical="center"/>
    </xf>
    <xf numFmtId="0" fontId="27" fillId="4" borderId="0" xfId="0" applyFont="1" applyFill="1" applyBorder="1" applyAlignment="1">
      <alignment horizontal="left"/>
    </xf>
    <xf numFmtId="165" fontId="27" fillId="4" borderId="0" xfId="0" applyNumberFormat="1" applyFont="1" applyFill="1" applyBorder="1" applyAlignment="1">
      <alignment horizontal="right"/>
    </xf>
    <xf numFmtId="17" fontId="27" fillId="4" borderId="0" xfId="0" quotePrefix="1" applyNumberFormat="1" applyFont="1" applyFill="1" applyBorder="1" applyAlignment="1">
      <alignment horizontal="right"/>
    </xf>
    <xf numFmtId="167" fontId="11" fillId="0" borderId="0" xfId="78" applyNumberFormat="1" applyFont="1"/>
    <xf numFmtId="174" fontId="11" fillId="2" borderId="0" xfId="0" applyNumberFormat="1" applyFont="1" applyFill="1" applyBorder="1"/>
    <xf numFmtId="174" fontId="11" fillId="2" borderId="0" xfId="1" applyNumberFormat="1" applyFont="1" applyFill="1" applyBorder="1"/>
    <xf numFmtId="174" fontId="27" fillId="4" borderId="0" xfId="0" applyNumberFormat="1" applyFont="1" applyFill="1" applyBorder="1" applyAlignment="1">
      <alignment horizontal="right"/>
    </xf>
    <xf numFmtId="4" fontId="29" fillId="2" borderId="0" xfId="0" applyNumberFormat="1" applyFont="1" applyFill="1" applyBorder="1" applyAlignment="1">
      <alignment horizontal="left"/>
    </xf>
    <xf numFmtId="4" fontId="29" fillId="2" borderId="0" xfId="0" applyNumberFormat="1" applyFont="1" applyFill="1" applyBorder="1" applyAlignment="1">
      <alignment horizontal="right"/>
    </xf>
    <xf numFmtId="174" fontId="11" fillId="2" borderId="0" xfId="0" applyNumberFormat="1" applyFont="1" applyFill="1" applyBorder="1" applyAlignment="1">
      <alignment horizontal="right"/>
    </xf>
    <xf numFmtId="174" fontId="11" fillId="2" borderId="0" xfId="1" applyNumberFormat="1" applyFont="1" applyFill="1"/>
    <xf numFmtId="174" fontId="11" fillId="2" borderId="0" xfId="1" applyNumberFormat="1" applyFont="1" applyFill="1" applyBorder="1" applyAlignment="1">
      <alignment horizontal="right"/>
    </xf>
    <xf numFmtId="174" fontId="11" fillId="2" borderId="0" xfId="0" applyNumberFormat="1" applyFont="1" applyFill="1" applyBorder="1" applyAlignment="1">
      <alignment vertical="center"/>
    </xf>
    <xf numFmtId="174" fontId="11" fillId="2" borderId="0" xfId="1" applyNumberFormat="1" applyFont="1" applyFill="1" applyBorder="1" applyAlignment="1">
      <alignment vertical="center"/>
    </xf>
    <xf numFmtId="173" fontId="11" fillId="2" borderId="0" xfId="0" applyNumberFormat="1" applyFont="1" applyFill="1" applyBorder="1"/>
    <xf numFmtId="164" fontId="11" fillId="2" borderId="0" xfId="0" applyNumberFormat="1" applyFont="1" applyFill="1" applyBorder="1" applyAlignment="1">
      <alignment vertical="center"/>
    </xf>
    <xf numFmtId="164" fontId="11" fillId="2" borderId="0" xfId="0" applyNumberFormat="1" applyFont="1" applyFill="1" applyBorder="1" applyAlignment="1">
      <alignment horizontal="right"/>
    </xf>
    <xf numFmtId="164" fontId="11" fillId="2" borderId="0" xfId="1" applyNumberFormat="1" applyFont="1" applyFill="1"/>
    <xf numFmtId="0" fontId="43" fillId="2" borderId="0" xfId="0" applyFont="1" applyFill="1"/>
    <xf numFmtId="174" fontId="11" fillId="2" borderId="0" xfId="0" applyNumberFormat="1" applyFont="1" applyFill="1" applyBorder="1" applyAlignment="1">
      <alignment horizontal="center"/>
    </xf>
    <xf numFmtId="174" fontId="11" fillId="2" borderId="0" xfId="1" applyNumberFormat="1" applyFont="1" applyFill="1" applyAlignment="1">
      <alignment horizontal="center"/>
    </xf>
    <xf numFmtId="173" fontId="11" fillId="0" borderId="0" xfId="0" applyNumberFormat="1" applyFont="1" applyFill="1" applyBorder="1" applyAlignment="1">
      <alignment horizontal="center"/>
    </xf>
    <xf numFmtId="4" fontId="27" fillId="4" borderId="0" xfId="0" applyNumberFormat="1" applyFont="1" applyFill="1" applyBorder="1" applyAlignment="1">
      <alignment horizontal="center"/>
    </xf>
    <xf numFmtId="174" fontId="27" fillId="4" borderId="0" xfId="0" applyNumberFormat="1" applyFont="1" applyFill="1" applyAlignment="1">
      <alignment horizontal="center"/>
    </xf>
    <xf numFmtId="0" fontId="11" fillId="4" borderId="0" xfId="0" applyFont="1" applyFill="1" applyBorder="1"/>
    <xf numFmtId="17" fontId="27" fillId="4" borderId="0" xfId="0" applyNumberFormat="1" applyFont="1" applyFill="1" applyBorder="1" applyAlignment="1">
      <alignment horizontal="right"/>
    </xf>
    <xf numFmtId="0" fontId="27" fillId="4" borderId="0" xfId="0" quotePrefix="1" applyFont="1" applyFill="1" applyAlignment="1">
      <alignment horizontal="right"/>
    </xf>
    <xf numFmtId="0" fontId="29" fillId="0" borderId="0" xfId="0" applyFont="1" applyFill="1" applyBorder="1" applyAlignment="1">
      <alignment horizontal="center" vertical="center"/>
    </xf>
    <xf numFmtId="0" fontId="11" fillId="2" borderId="0" xfId="0" applyFont="1" applyFill="1" applyBorder="1" applyAlignment="1">
      <alignment horizontal="right" vertical="center"/>
    </xf>
    <xf numFmtId="2" fontId="11" fillId="2" borderId="0" xfId="0" applyNumberFormat="1" applyFont="1" applyFill="1" applyBorder="1" applyAlignment="1">
      <alignment horizontal="right"/>
    </xf>
    <xf numFmtId="0" fontId="11" fillId="2" borderId="0" xfId="0" applyFont="1" applyFill="1" applyProtection="1">
      <protection locked="0"/>
    </xf>
    <xf numFmtId="174" fontId="11" fillId="0" borderId="0" xfId="1" applyNumberFormat="1" applyFont="1" applyFill="1" applyBorder="1"/>
    <xf numFmtId="0" fontId="29" fillId="2" borderId="0" xfId="0" applyFont="1" applyFill="1" applyBorder="1" applyAlignment="1">
      <alignment horizontal="left" vertical="center" wrapText="1"/>
    </xf>
    <xf numFmtId="0" fontId="27" fillId="4" borderId="0" xfId="0" applyFont="1" applyFill="1" applyBorder="1" applyAlignment="1">
      <alignment horizontal="right" vertical="center"/>
    </xf>
    <xf numFmtId="174" fontId="27" fillId="4" borderId="0" xfId="0" applyNumberFormat="1" applyFont="1" applyFill="1" applyBorder="1"/>
    <xf numFmtId="4" fontId="29" fillId="2" borderId="0" xfId="0" applyNumberFormat="1" applyFont="1" applyFill="1" applyBorder="1"/>
    <xf numFmtId="174" fontId="21" fillId="0" borderId="0" xfId="0" applyNumberFormat="1" applyFont="1" applyFill="1" applyBorder="1"/>
    <xf numFmtId="3" fontId="56" fillId="0" borderId="0" xfId="0" applyNumberFormat="1" applyFont="1" applyFill="1" applyBorder="1"/>
    <xf numFmtId="0" fontId="14" fillId="2" borderId="0" xfId="0" applyFont="1" applyFill="1" applyAlignment="1">
      <alignment vertical="top"/>
    </xf>
    <xf numFmtId="0" fontId="14" fillId="2" borderId="0" xfId="0" applyFont="1" applyFill="1" applyAlignment="1">
      <alignment vertical="top" wrapText="1"/>
    </xf>
    <xf numFmtId="2" fontId="11" fillId="2" borderId="0" xfId="0" applyNumberFormat="1" applyFont="1" applyFill="1" applyBorder="1" applyAlignment="1">
      <alignment horizontal="center" wrapText="1"/>
    </xf>
    <xf numFmtId="2" fontId="11" fillId="2" borderId="0" xfId="0" applyNumberFormat="1" applyFont="1" applyFill="1" applyBorder="1" applyAlignment="1">
      <alignment horizontal="center" vertical="center" wrapText="1"/>
    </xf>
    <xf numFmtId="2" fontId="11" fillId="2" borderId="0" xfId="31" applyNumberFormat="1" applyFont="1" applyFill="1" applyBorder="1" applyAlignment="1">
      <alignment horizontal="center" wrapText="1"/>
    </xf>
    <xf numFmtId="0" fontId="14" fillId="0" borderId="0" xfId="29" applyFont="1"/>
    <xf numFmtId="0" fontId="30" fillId="0" borderId="0" xfId="0" applyFont="1"/>
    <xf numFmtId="0" fontId="29" fillId="0" borderId="0" xfId="0" applyFont="1" applyFill="1" applyBorder="1" applyAlignment="1">
      <alignment horizontal="left" vertical="center"/>
    </xf>
    <xf numFmtId="0" fontId="11" fillId="0" borderId="0" xfId="0" applyFont="1" applyFill="1" applyBorder="1" applyAlignment="1">
      <alignment vertical="center"/>
    </xf>
    <xf numFmtId="0" fontId="11" fillId="0" borderId="0" xfId="0" applyFont="1" applyAlignment="1">
      <alignment horizontal="right"/>
    </xf>
    <xf numFmtId="165" fontId="11" fillId="0" borderId="0" xfId="0" applyNumberFormat="1" applyFont="1" applyFill="1" applyBorder="1" applyAlignment="1">
      <alignment horizontal="right" vertical="center"/>
    </xf>
    <xf numFmtId="177" fontId="35" fillId="0" borderId="0" xfId="0" applyNumberFormat="1" applyFont="1"/>
    <xf numFmtId="177" fontId="11" fillId="0" borderId="0" xfId="0" applyNumberFormat="1" applyFont="1"/>
    <xf numFmtId="0" fontId="59" fillId="0" borderId="0" xfId="0" applyFont="1" applyFill="1" applyAlignment="1">
      <alignment horizontal="center"/>
    </xf>
    <xf numFmtId="164" fontId="11" fillId="0" borderId="0" xfId="0" applyNumberFormat="1" applyFont="1" applyAlignment="1">
      <alignment horizontal="right" vertical="center"/>
    </xf>
    <xf numFmtId="0" fontId="27" fillId="2" borderId="0" xfId="0" applyFont="1" applyFill="1" applyBorder="1" applyAlignment="1">
      <alignment horizontal="right"/>
    </xf>
    <xf numFmtId="0" fontId="27" fillId="2" borderId="0" xfId="0" applyFont="1" applyFill="1" applyBorder="1"/>
    <xf numFmtId="0" fontId="29" fillId="2" borderId="0" xfId="18" applyFont="1" applyFill="1" applyBorder="1" applyAlignment="1">
      <alignment vertical="center"/>
    </xf>
    <xf numFmtId="0" fontId="60" fillId="4" borderId="0" xfId="40" applyFont="1" applyFill="1" applyBorder="1" applyAlignment="1">
      <alignment horizontal="left"/>
    </xf>
    <xf numFmtId="0" fontId="0" fillId="4" borderId="0" xfId="0" applyFill="1"/>
    <xf numFmtId="0" fontId="60" fillId="0" borderId="0" xfId="40" applyFont="1" applyFill="1" applyBorder="1" applyAlignment="1">
      <alignment horizontal="left"/>
    </xf>
    <xf numFmtId="0" fontId="0" fillId="0" borderId="0" xfId="0" applyFill="1"/>
    <xf numFmtId="0" fontId="62" fillId="0" borderId="0" xfId="0" applyFont="1" applyFill="1" applyAlignment="1">
      <alignment horizontal="center" vertical="center" wrapText="1"/>
    </xf>
    <xf numFmtId="0" fontId="11" fillId="2" borderId="0" xfId="18" applyFont="1" applyFill="1" applyBorder="1" applyAlignment="1">
      <alignment horizontal="center" vertical="center"/>
    </xf>
    <xf numFmtId="0" fontId="0" fillId="0" borderId="0" xfId="0" applyAlignment="1">
      <alignment vertical="center"/>
    </xf>
    <xf numFmtId="167" fontId="11" fillId="0" borderId="0" xfId="0" applyNumberFormat="1" applyFont="1"/>
    <xf numFmtId="164" fontId="27" fillId="2" borderId="0" xfId="0" applyNumberFormat="1" applyFont="1" applyFill="1" applyBorder="1" applyAlignment="1">
      <alignment horizontal="right"/>
    </xf>
    <xf numFmtId="164" fontId="41" fillId="2" borderId="0" xfId="0" applyNumberFormat="1" applyFont="1" applyFill="1" applyBorder="1" applyAlignment="1">
      <alignment horizontal="right"/>
    </xf>
    <xf numFmtId="0" fontId="63" fillId="2" borderId="0" xfId="0" applyFont="1" applyFill="1"/>
    <xf numFmtId="0" fontId="63" fillId="0" borderId="0" xfId="0" applyFont="1"/>
    <xf numFmtId="0" fontId="50" fillId="2" borderId="0" xfId="77" applyFont="1" applyFill="1"/>
    <xf numFmtId="0" fontId="64" fillId="2" borderId="0" xfId="77" applyFont="1" applyFill="1"/>
    <xf numFmtId="0" fontId="48" fillId="2" borderId="0" xfId="77" applyFont="1" applyFill="1"/>
    <xf numFmtId="0" fontId="65" fillId="2" borderId="0" xfId="77" applyFont="1" applyFill="1"/>
    <xf numFmtId="0" fontId="47" fillId="2" borderId="0" xfId="0" applyFont="1" applyFill="1" applyBorder="1" applyAlignment="1">
      <alignment horizontal="center" vertical="center"/>
    </xf>
    <xf numFmtId="0" fontId="47" fillId="2" borderId="0" xfId="0" applyFont="1" applyFill="1" applyBorder="1" applyAlignment="1">
      <alignment horizontal="center"/>
    </xf>
    <xf numFmtId="0" fontId="41" fillId="2" borderId="5" xfId="0" applyFont="1" applyFill="1" applyBorder="1" applyAlignment="1">
      <alignment horizontal="left"/>
    </xf>
    <xf numFmtId="165" fontId="41" fillId="2" borderId="5" xfId="1" applyNumberFormat="1" applyFont="1" applyFill="1" applyBorder="1" applyAlignment="1">
      <alignment horizontal="left"/>
    </xf>
    <xf numFmtId="164" fontId="63" fillId="2" borderId="0" xfId="0" applyNumberFormat="1" applyFont="1" applyFill="1"/>
    <xf numFmtId="0" fontId="36" fillId="2" borderId="0" xfId="0" applyFont="1" applyFill="1" applyBorder="1" applyAlignment="1">
      <alignment horizontal="left" indent="1"/>
    </xf>
    <xf numFmtId="165" fontId="11" fillId="2" borderId="0" xfId="1" applyNumberFormat="1" applyFont="1" applyFill="1" applyAlignment="1">
      <alignment horizontal="left"/>
    </xf>
    <xf numFmtId="164" fontId="36" fillId="2" borderId="0" xfId="0" applyNumberFormat="1" applyFont="1" applyFill="1"/>
    <xf numFmtId="165" fontId="36" fillId="2" borderId="0" xfId="1" applyNumberFormat="1" applyFont="1" applyFill="1"/>
    <xf numFmtId="0" fontId="41" fillId="2" borderId="0" xfId="0" applyFont="1" applyFill="1" applyBorder="1" applyAlignment="1">
      <alignment horizontal="left" indent="1"/>
    </xf>
    <xf numFmtId="165" fontId="41" fillId="2" borderId="0" xfId="1" applyNumberFormat="1" applyFont="1" applyFill="1"/>
    <xf numFmtId="0" fontId="36" fillId="2" borderId="0" xfId="0" applyFont="1" applyFill="1" applyBorder="1" applyAlignment="1">
      <alignment horizontal="left" indent="2"/>
    </xf>
    <xf numFmtId="165" fontId="29" fillId="2" borderId="0" xfId="1" applyNumberFormat="1" applyFont="1" applyFill="1" applyAlignment="1">
      <alignment horizontal="left"/>
    </xf>
    <xf numFmtId="0" fontId="27" fillId="2" borderId="0" xfId="0" applyFont="1" applyFill="1"/>
    <xf numFmtId="0" fontId="12" fillId="2" borderId="0" xfId="0" applyFont="1" applyFill="1" applyBorder="1"/>
    <xf numFmtId="174" fontId="29" fillId="0" borderId="6" xfId="0" applyNumberFormat="1" applyFont="1" applyBorder="1"/>
    <xf numFmtId="171" fontId="41" fillId="2" borderId="5" xfId="0" applyNumberFormat="1" applyFont="1" applyFill="1" applyBorder="1"/>
    <xf numFmtId="165" fontId="66" fillId="5" borderId="5" xfId="1" applyNumberFormat="1" applyFont="1" applyFill="1" applyBorder="1" applyAlignment="1">
      <alignment horizontal="left"/>
    </xf>
    <xf numFmtId="171" fontId="36" fillId="2" borderId="0" xfId="0" applyNumberFormat="1" applyFont="1" applyFill="1" applyBorder="1"/>
    <xf numFmtId="165" fontId="30" fillId="5" borderId="0" xfId="1" applyNumberFormat="1" applyFont="1" applyFill="1" applyBorder="1" applyAlignment="1">
      <alignment horizontal="left" indent="1"/>
    </xf>
    <xf numFmtId="174" fontId="29" fillId="0" borderId="0" xfId="0" applyNumberFormat="1" applyFont="1"/>
    <xf numFmtId="171" fontId="41" fillId="2" borderId="0" xfId="0" applyNumberFormat="1" applyFont="1" applyFill="1" applyBorder="1"/>
    <xf numFmtId="165" fontId="66" fillId="5" borderId="0" xfId="1" applyNumberFormat="1" applyFont="1" applyFill="1" applyBorder="1" applyAlignment="1">
      <alignment horizontal="left" indent="1"/>
    </xf>
    <xf numFmtId="165" fontId="30" fillId="5" borderId="0" xfId="1" applyNumberFormat="1" applyFont="1" applyFill="1" applyBorder="1" applyAlignment="1">
      <alignment horizontal="left" indent="2"/>
    </xf>
    <xf numFmtId="171" fontId="27" fillId="6" borderId="0" xfId="0" applyNumberFormat="1" applyFont="1" applyFill="1" applyBorder="1"/>
    <xf numFmtId="174" fontId="41" fillId="0" borderId="6" xfId="0" applyNumberFormat="1" applyFont="1" applyBorder="1"/>
    <xf numFmtId="174" fontId="41" fillId="0" borderId="0" xfId="0" applyNumberFormat="1" applyFont="1" applyFill="1"/>
    <xf numFmtId="174" fontId="41" fillId="0" borderId="6" xfId="0" applyNumberFormat="1" applyFont="1" applyFill="1" applyBorder="1"/>
    <xf numFmtId="174" fontId="29" fillId="2" borderId="0" xfId="0" applyNumberFormat="1" applyFont="1" applyFill="1" applyBorder="1"/>
    <xf numFmtId="171" fontId="29" fillId="2" borderId="0" xfId="0" applyNumberFormat="1" applyFont="1" applyFill="1" applyBorder="1"/>
    <xf numFmtId="171" fontId="29" fillId="7" borderId="0" xfId="0" applyNumberFormat="1" applyFont="1" applyFill="1" applyBorder="1"/>
    <xf numFmtId="43" fontId="29" fillId="7" borderId="0" xfId="1" applyFont="1" applyFill="1" applyBorder="1" applyAlignment="1">
      <alignment horizontal="center"/>
    </xf>
    <xf numFmtId="0" fontId="29" fillId="0" borderId="0" xfId="18" applyFont="1" applyFill="1" applyBorder="1" applyAlignment="1">
      <alignment vertical="center"/>
    </xf>
    <xf numFmtId="0" fontId="0" fillId="0" borderId="0" xfId="0" applyFill="1" applyAlignment="1">
      <alignment vertical="center"/>
    </xf>
    <xf numFmtId="164" fontId="11" fillId="0" borderId="0" xfId="18" applyNumberFormat="1" applyFont="1" applyFill="1" applyBorder="1" applyAlignment="1">
      <alignment horizontal="center"/>
    </xf>
    <xf numFmtId="0" fontId="29" fillId="0" borderId="0" xfId="18" applyFont="1" applyFill="1" applyBorder="1"/>
    <xf numFmtId="0" fontId="67" fillId="0" borderId="0" xfId="0" applyFont="1" applyFill="1" applyAlignment="1">
      <alignment horizontal="center" vertical="center" wrapText="1"/>
    </xf>
    <xf numFmtId="0" fontId="6" fillId="4" borderId="0" xfId="0" applyFont="1" applyFill="1"/>
    <xf numFmtId="0" fontId="11" fillId="2" borderId="0" xfId="18" applyFont="1" applyFill="1" applyBorder="1" applyAlignment="1">
      <alignment vertical="center" wrapText="1"/>
    </xf>
    <xf numFmtId="0" fontId="0" fillId="0" borderId="0" xfId="0" applyAlignment="1">
      <alignment horizontal="left"/>
    </xf>
    <xf numFmtId="0" fontId="24" fillId="2" borderId="0" xfId="0" applyFont="1" applyFill="1" applyBorder="1" applyAlignment="1">
      <alignment horizontal="center"/>
    </xf>
    <xf numFmtId="0" fontId="24" fillId="2" borderId="0" xfId="0" applyFont="1" applyFill="1" applyBorder="1"/>
    <xf numFmtId="0" fontId="25" fillId="0" borderId="0" xfId="0" applyFont="1" applyBorder="1" applyAlignment="1">
      <alignment horizontal="left"/>
    </xf>
    <xf numFmtId="0" fontId="25" fillId="2" borderId="0" xfId="18" applyFont="1" applyFill="1" applyBorder="1" applyAlignment="1">
      <alignment vertical="center"/>
    </xf>
    <xf numFmtId="0" fontId="69" fillId="0" borderId="0" xfId="0" applyFont="1" applyFill="1" applyBorder="1" applyAlignment="1">
      <alignment horizontal="center" vertical="center"/>
    </xf>
    <xf numFmtId="0" fontId="68" fillId="4" borderId="0" xfId="0" applyFont="1" applyFill="1" applyBorder="1"/>
    <xf numFmtId="0" fontId="69" fillId="2" borderId="0" xfId="0" applyFont="1" applyFill="1" applyBorder="1"/>
    <xf numFmtId="0" fontId="24" fillId="2" borderId="0" xfId="0" applyFont="1" applyFill="1" applyBorder="1" applyAlignment="1">
      <alignment horizontal="center" vertical="center"/>
    </xf>
    <xf numFmtId="0" fontId="25" fillId="2" borderId="0" xfId="0" applyFont="1" applyFill="1" applyBorder="1"/>
    <xf numFmtId="0" fontId="24" fillId="2" borderId="0" xfId="0" applyFont="1" applyFill="1" applyBorder="1" applyAlignment="1">
      <alignment horizontal="left" vertical="center" wrapText="1"/>
    </xf>
    <xf numFmtId="0" fontId="24" fillId="2" borderId="0" xfId="0" applyFont="1" applyFill="1" applyBorder="1" applyAlignment="1">
      <alignment vertical="center"/>
    </xf>
    <xf numFmtId="0" fontId="24" fillId="2" borderId="0" xfId="0" applyFont="1" applyFill="1" applyBorder="1" applyAlignment="1">
      <alignment wrapText="1"/>
    </xf>
    <xf numFmtId="0" fontId="24" fillId="2" borderId="0" xfId="0" applyFont="1" applyFill="1" applyBorder="1" applyAlignment="1">
      <alignment vertical="center" wrapText="1"/>
    </xf>
    <xf numFmtId="2" fontId="24" fillId="2" borderId="0" xfId="0" applyNumberFormat="1" applyFont="1" applyFill="1" applyBorder="1" applyAlignment="1">
      <alignment horizontal="center"/>
    </xf>
    <xf numFmtId="0" fontId="25" fillId="2" borderId="0" xfId="0" applyFont="1" applyFill="1" applyBorder="1" applyAlignment="1">
      <alignment wrapText="1"/>
    </xf>
    <xf numFmtId="164" fontId="24" fillId="2" borderId="0" xfId="0" applyNumberFormat="1" applyFont="1" applyFill="1" applyBorder="1" applyAlignment="1">
      <alignment horizontal="center"/>
    </xf>
    <xf numFmtId="2" fontId="24" fillId="2" borderId="0" xfId="0" applyNumberFormat="1" applyFont="1" applyFill="1" applyBorder="1" applyAlignment="1">
      <alignment horizontal="center" vertical="center"/>
    </xf>
    <xf numFmtId="0" fontId="24" fillId="2" borderId="0" xfId="0" applyFont="1" applyFill="1" applyBorder="1" applyAlignment="1"/>
    <xf numFmtId="0" fontId="24" fillId="0" borderId="0" xfId="0" applyFont="1" applyFill="1" applyBorder="1" applyAlignment="1">
      <alignment horizontal="center" vertical="center"/>
    </xf>
    <xf numFmtId="0" fontId="69" fillId="4" borderId="0" xfId="0" applyFont="1" applyFill="1" applyBorder="1" applyAlignment="1">
      <alignment wrapText="1"/>
    </xf>
    <xf numFmtId="0" fontId="24" fillId="0" borderId="0" xfId="0" applyFont="1" applyAlignment="1">
      <alignment vertical="center"/>
    </xf>
    <xf numFmtId="0" fontId="25" fillId="4" borderId="0" xfId="0" applyFont="1" applyFill="1" applyBorder="1" applyAlignment="1">
      <alignment wrapText="1"/>
    </xf>
    <xf numFmtId="0" fontId="70" fillId="0" borderId="0" xfId="0" applyFont="1"/>
    <xf numFmtId="0" fontId="25" fillId="0" borderId="0" xfId="18" applyFont="1" applyFill="1" applyBorder="1" applyAlignment="1">
      <alignment vertical="center"/>
    </xf>
    <xf numFmtId="0" fontId="70" fillId="4" borderId="0" xfId="0" applyFont="1" applyFill="1"/>
    <xf numFmtId="0" fontId="27" fillId="4" borderId="0" xfId="0" applyFont="1" applyFill="1" applyAlignment="1">
      <alignment horizontal="center" vertical="center"/>
    </xf>
    <xf numFmtId="174" fontId="29" fillId="0" borderId="6" xfId="0" applyNumberFormat="1" applyFont="1" applyFill="1" applyBorder="1"/>
    <xf numFmtId="0" fontId="27" fillId="6" borderId="0" xfId="0" applyFont="1" applyFill="1" applyBorder="1" applyAlignment="1">
      <alignment horizontal="center"/>
    </xf>
    <xf numFmtId="0" fontId="54" fillId="0" borderId="0" xfId="0" applyFont="1"/>
    <xf numFmtId="0" fontId="11" fillId="0" borderId="0" xfId="52" applyFont="1" applyBorder="1" applyAlignment="1">
      <alignment horizontal="left" indent="1"/>
    </xf>
    <xf numFmtId="0" fontId="11" fillId="0" borderId="0" xfId="54" applyFont="1" applyBorder="1" applyAlignment="1">
      <alignment horizontal="left" indent="2"/>
    </xf>
    <xf numFmtId="0" fontId="11" fillId="0" borderId="0" xfId="0" applyFont="1" applyFill="1" applyBorder="1" applyAlignment="1"/>
    <xf numFmtId="0" fontId="11" fillId="0" borderId="0" xfId="60" applyFont="1" applyFill="1" applyBorder="1" applyAlignment="1">
      <alignment horizontal="left" vertical="top"/>
    </xf>
    <xf numFmtId="0" fontId="11" fillId="0" borderId="0" xfId="0" applyFont="1" applyBorder="1" applyAlignment="1">
      <alignment horizontal="left" vertical="top"/>
    </xf>
    <xf numFmtId="0" fontId="11" fillId="0" borderId="0" xfId="0" applyFont="1" applyFill="1" applyBorder="1" applyAlignment="1">
      <alignment horizontal="left" vertical="top"/>
    </xf>
    <xf numFmtId="0" fontId="29" fillId="0" borderId="0" xfId="70" applyFont="1" applyFill="1" applyBorder="1" applyAlignment="1">
      <alignment horizontal="left"/>
    </xf>
    <xf numFmtId="0" fontId="11" fillId="0" borderId="0" xfId="70" applyFont="1" applyFill="1" applyBorder="1" applyAlignment="1">
      <alignment horizontal="left" indent="1"/>
    </xf>
    <xf numFmtId="0" fontId="29" fillId="2" borderId="0" xfId="0" applyFont="1" applyFill="1" applyBorder="1" applyAlignment="1"/>
    <xf numFmtId="0" fontId="11" fillId="0" borderId="0" xfId="71" applyFont="1" applyFill="1" applyBorder="1" applyAlignment="1"/>
    <xf numFmtId="0" fontId="11" fillId="0" borderId="0" xfId="71" applyFont="1" applyFill="1" applyBorder="1" applyAlignment="1">
      <alignment horizontal="left"/>
    </xf>
    <xf numFmtId="43" fontId="29" fillId="2" borderId="0" xfId="0" applyNumberFormat="1" applyFont="1" applyFill="1" applyBorder="1" applyAlignment="1">
      <alignment horizontal="left"/>
    </xf>
    <xf numFmtId="0" fontId="11" fillId="2" borderId="0" xfId="22" applyFont="1" applyFill="1" applyBorder="1" applyAlignment="1">
      <alignment horizontal="left" indent="1"/>
    </xf>
    <xf numFmtId="165" fontId="27" fillId="0" borderId="0" xfId="52" applyNumberFormat="1" applyFont="1" applyFill="1" applyBorder="1"/>
    <xf numFmtId="171" fontId="11" fillId="2" borderId="0" xfId="0" applyNumberFormat="1" applyFont="1" applyFill="1" applyBorder="1" applyAlignment="1">
      <alignment horizontal="right"/>
    </xf>
    <xf numFmtId="171" fontId="11" fillId="2" borderId="0" xfId="42" applyNumberFormat="1" applyFont="1" applyFill="1" applyBorder="1" applyAlignment="1">
      <alignment horizontal="right"/>
    </xf>
    <xf numFmtId="171" fontId="29" fillId="2" borderId="0" xfId="43" applyNumberFormat="1" applyFont="1" applyFill="1" applyBorder="1"/>
    <xf numFmtId="171" fontId="11" fillId="2" borderId="0" xfId="43" applyNumberFormat="1" applyFont="1" applyFill="1" applyBorder="1" applyAlignment="1">
      <alignment horizontal="right"/>
    </xf>
    <xf numFmtId="171" fontId="29" fillId="2" borderId="0" xfId="43" applyNumberFormat="1" applyFont="1" applyFill="1" applyBorder="1" applyAlignment="1">
      <alignment horizontal="right"/>
    </xf>
    <xf numFmtId="171" fontId="11" fillId="2" borderId="0" xfId="44" applyNumberFormat="1" applyFont="1" applyFill="1" applyBorder="1"/>
    <xf numFmtId="171" fontId="29" fillId="2" borderId="0" xfId="44" applyNumberFormat="1" applyFont="1" applyFill="1" applyBorder="1"/>
    <xf numFmtId="171" fontId="11" fillId="2" borderId="0" xfId="19" applyNumberFormat="1" applyFont="1" applyFill="1" applyBorder="1"/>
    <xf numFmtId="171" fontId="29" fillId="2" borderId="0" xfId="19" applyNumberFormat="1" applyFont="1" applyFill="1" applyBorder="1"/>
    <xf numFmtId="171" fontId="11" fillId="2" borderId="0" xfId="19" applyNumberFormat="1" applyFont="1" applyFill="1" applyBorder="1" applyAlignment="1">
      <alignment horizontal="right"/>
    </xf>
    <xf numFmtId="171" fontId="29" fillId="2" borderId="0" xfId="19" applyNumberFormat="1" applyFont="1" applyFill="1" applyBorder="1" applyAlignment="1">
      <alignment horizontal="right"/>
    </xf>
    <xf numFmtId="171" fontId="11" fillId="2" borderId="0" xfId="20" applyNumberFormat="1" applyFont="1" applyFill="1" applyBorder="1"/>
    <xf numFmtId="171" fontId="29" fillId="2" borderId="0" xfId="20" applyNumberFormat="1" applyFont="1" applyFill="1" applyBorder="1"/>
    <xf numFmtId="171" fontId="11" fillId="2" borderId="0" xfId="20" applyNumberFormat="1" applyFont="1" applyFill="1" applyBorder="1" applyAlignment="1">
      <alignment horizontal="right"/>
    </xf>
    <xf numFmtId="171" fontId="29" fillId="2" borderId="0" xfId="20" applyNumberFormat="1" applyFont="1" applyFill="1" applyBorder="1" applyAlignment="1">
      <alignment horizontal="right"/>
    </xf>
    <xf numFmtId="171" fontId="29" fillId="2" borderId="0" xfId="1" applyNumberFormat="1" applyFont="1" applyFill="1" applyBorder="1" applyAlignment="1">
      <alignment horizontal="right" vertical="center"/>
    </xf>
    <xf numFmtId="171" fontId="11" fillId="2" borderId="0" xfId="1" applyNumberFormat="1" applyFont="1" applyFill="1" applyBorder="1" applyAlignment="1">
      <alignment horizontal="right" vertical="center"/>
    </xf>
    <xf numFmtId="3" fontId="8" fillId="0" borderId="0" xfId="0" applyNumberFormat="1" applyFont="1" applyAlignment="1">
      <alignment horizontal="center"/>
    </xf>
    <xf numFmtId="0" fontId="35" fillId="4" borderId="0" xfId="0" applyFont="1" applyFill="1" applyBorder="1" applyAlignment="1"/>
    <xf numFmtId="171" fontId="29" fillId="0" borderId="0" xfId="0" applyNumberFormat="1" applyFont="1" applyAlignment="1"/>
    <xf numFmtId="171" fontId="11" fillId="0" borderId="0" xfId="0" applyNumberFormat="1" applyFont="1" applyAlignment="1"/>
    <xf numFmtId="171" fontId="29" fillId="0" borderId="4" xfId="0" applyNumberFormat="1" applyFont="1" applyBorder="1" applyAlignment="1"/>
    <xf numFmtId="0" fontId="27" fillId="4" borderId="3" xfId="0" applyFont="1" applyFill="1" applyBorder="1" applyAlignment="1"/>
    <xf numFmtId="0" fontId="27" fillId="4" borderId="0" xfId="0" applyFont="1" applyFill="1" applyAlignment="1">
      <alignment horizontal="right"/>
    </xf>
    <xf numFmtId="171" fontId="29" fillId="0" borderId="0" xfId="0" applyNumberFormat="1" applyFont="1" applyAlignment="1">
      <alignment horizontal="right"/>
    </xf>
    <xf numFmtId="171" fontId="11" fillId="0" borderId="0" xfId="0" applyNumberFormat="1" applyFont="1" applyAlignment="1">
      <alignment horizontal="right"/>
    </xf>
    <xf numFmtId="171" fontId="29" fillId="0" borderId="4" xfId="0" applyNumberFormat="1" applyFont="1" applyBorder="1" applyAlignment="1">
      <alignment horizontal="right"/>
    </xf>
    <xf numFmtId="0" fontId="27" fillId="4" borderId="3" xfId="0" applyFont="1" applyFill="1" applyBorder="1" applyAlignment="1">
      <alignment horizontal="right"/>
    </xf>
    <xf numFmtId="0" fontId="41" fillId="0" borderId="0" xfId="24" applyFont="1" applyAlignment="1">
      <alignment horizontal="left"/>
    </xf>
    <xf numFmtId="0" fontId="41" fillId="0" borderId="0" xfId="24" applyFont="1" applyAlignment="1">
      <alignment horizontal="left" indent="1"/>
    </xf>
    <xf numFmtId="2" fontId="27" fillId="0" borderId="0" xfId="0" applyNumberFormat="1" applyFont="1" applyFill="1" applyBorder="1" applyAlignment="1">
      <alignment horizontal="right"/>
    </xf>
    <xf numFmtId="0" fontId="75" fillId="0" borderId="0" xfId="0" applyFont="1" applyFill="1" applyAlignment="1">
      <alignment horizontal="center"/>
    </xf>
    <xf numFmtId="171" fontId="11" fillId="2" borderId="0" xfId="18" applyNumberFormat="1" applyFont="1" applyFill="1" applyBorder="1"/>
    <xf numFmtId="171" fontId="29" fillId="2" borderId="0" xfId="18" applyNumberFormat="1" applyFont="1" applyFill="1" applyBorder="1"/>
    <xf numFmtId="165" fontId="27" fillId="4" borderId="0" xfId="1" applyNumberFormat="1" applyFont="1" applyFill="1" applyBorder="1" applyAlignment="1">
      <alignment vertical="center"/>
    </xf>
    <xf numFmtId="0" fontId="0" fillId="2" borderId="0" xfId="0" applyFill="1" applyBorder="1"/>
    <xf numFmtId="0" fontId="27" fillId="4" borderId="0" xfId="0" applyFont="1" applyFill="1" applyAlignment="1">
      <alignment vertical="center"/>
    </xf>
    <xf numFmtId="0" fontId="11" fillId="2" borderId="0" xfId="18" applyFont="1" applyFill="1" applyBorder="1" applyAlignment="1">
      <alignment horizontal="left" vertical="center" wrapText="1"/>
    </xf>
    <xf numFmtId="2" fontId="11" fillId="2" borderId="0" xfId="18" applyNumberFormat="1" applyFont="1" applyFill="1" applyBorder="1" applyAlignment="1">
      <alignment horizontal="center" vertical="center"/>
    </xf>
    <xf numFmtId="0" fontId="11" fillId="0" borderId="0" xfId="0" applyFont="1" applyAlignment="1">
      <alignment horizontal="center" vertical="center"/>
    </xf>
    <xf numFmtId="174" fontId="11" fillId="0" borderId="0" xfId="0" applyNumberFormat="1" applyFont="1" applyAlignment="1">
      <alignment vertical="center"/>
    </xf>
    <xf numFmtId="0" fontId="11" fillId="2" borderId="0" xfId="0" applyFont="1" applyFill="1" applyAlignment="1">
      <alignment horizontal="center" vertical="center"/>
    </xf>
    <xf numFmtId="174" fontId="11" fillId="2" borderId="0" xfId="0" applyNumberFormat="1" applyFont="1" applyFill="1" applyAlignment="1">
      <alignment horizontal="center" vertical="center"/>
    </xf>
    <xf numFmtId="43" fontId="14" fillId="2" borderId="0" xfId="1" applyFont="1" applyFill="1" applyAlignment="1">
      <alignment vertical="center"/>
    </xf>
    <xf numFmtId="0" fontId="48" fillId="2" borderId="0" xfId="0" applyFont="1" applyFill="1" applyAlignment="1">
      <alignment horizontal="center" vertical="center"/>
    </xf>
    <xf numFmtId="0" fontId="15" fillId="0" borderId="0" xfId="0" applyFont="1" applyAlignment="1">
      <alignment vertical="center"/>
    </xf>
    <xf numFmtId="165" fontId="11" fillId="0" borderId="0" xfId="1" applyNumberFormat="1" applyFont="1" applyFill="1" applyBorder="1" applyAlignment="1">
      <alignment vertical="center"/>
    </xf>
    <xf numFmtId="165" fontId="29" fillId="0" borderId="0" xfId="1" applyNumberFormat="1" applyFont="1" applyFill="1" applyBorder="1" applyAlignment="1">
      <alignment horizontal="center" vertical="center"/>
    </xf>
    <xf numFmtId="174" fontId="29" fillId="0" borderId="0" xfId="1" applyNumberFormat="1" applyFont="1" applyFill="1" applyBorder="1" applyAlignment="1">
      <alignment vertical="center"/>
    </xf>
    <xf numFmtId="167" fontId="29" fillId="0" borderId="0" xfId="78" applyNumberFormat="1" applyFont="1" applyAlignment="1">
      <alignment vertical="center"/>
    </xf>
    <xf numFmtId="165" fontId="29" fillId="0" borderId="0" xfId="1" applyNumberFormat="1" applyFont="1" applyFill="1" applyBorder="1" applyAlignment="1">
      <alignment vertical="center"/>
    </xf>
    <xf numFmtId="167" fontId="11" fillId="0" borderId="0" xfId="78" applyNumberFormat="1" applyFont="1" applyAlignment="1">
      <alignment vertical="center"/>
    </xf>
    <xf numFmtId="0" fontId="11" fillId="0" borderId="0" xfId="0" applyFont="1" applyFill="1" applyBorder="1" applyAlignment="1">
      <alignment horizontal="left" vertical="center"/>
    </xf>
    <xf numFmtId="165" fontId="11" fillId="0" borderId="0" xfId="1" applyNumberFormat="1" applyFont="1" applyFill="1" applyBorder="1" applyAlignment="1">
      <alignment horizontal="center" vertical="center"/>
    </xf>
    <xf numFmtId="164" fontId="11" fillId="0" borderId="0" xfId="1" applyNumberFormat="1" applyFont="1" applyFill="1" applyBorder="1" applyAlignment="1">
      <alignment horizontal="right" vertical="center"/>
    </xf>
    <xf numFmtId="165" fontId="11" fillId="0" borderId="0" xfId="1" applyNumberFormat="1" applyFont="1" applyBorder="1" applyAlignment="1">
      <alignment vertical="center"/>
    </xf>
    <xf numFmtId="0" fontId="11" fillId="0" borderId="0" xfId="0" applyFont="1" applyFill="1" applyAlignment="1">
      <alignment vertical="center"/>
    </xf>
    <xf numFmtId="165" fontId="29" fillId="0" borderId="0" xfId="1" applyNumberFormat="1" applyFont="1" applyBorder="1" applyAlignment="1">
      <alignment vertical="center"/>
    </xf>
    <xf numFmtId="0" fontId="29" fillId="0" borderId="0" xfId="0" applyFont="1" applyBorder="1" applyAlignment="1">
      <alignment vertical="center"/>
    </xf>
    <xf numFmtId="0" fontId="11" fillId="0" borderId="0" xfId="0" applyFont="1" applyBorder="1" applyAlignment="1">
      <alignment horizontal="left" vertical="center"/>
    </xf>
    <xf numFmtId="165" fontId="11" fillId="0" borderId="0" xfId="1" applyNumberFormat="1" applyFont="1" applyFill="1" applyAlignment="1">
      <alignment vertical="center"/>
    </xf>
    <xf numFmtId="0" fontId="11" fillId="0" borderId="0" xfId="0" applyFont="1" applyBorder="1" applyAlignment="1">
      <alignment vertical="center"/>
    </xf>
    <xf numFmtId="0" fontId="11" fillId="2" borderId="0" xfId="0" applyFont="1" applyFill="1" applyBorder="1" applyAlignment="1"/>
    <xf numFmtId="0" fontId="11" fillId="0" borderId="0" xfId="0" applyFont="1" applyBorder="1" applyAlignment="1"/>
    <xf numFmtId="0" fontId="41" fillId="2" borderId="0" xfId="0" applyFont="1" applyFill="1" applyAlignment="1">
      <alignment vertical="center"/>
    </xf>
    <xf numFmtId="0" fontId="11" fillId="2" borderId="0" xfId="0" applyFont="1" applyFill="1" applyAlignment="1">
      <alignment vertical="center"/>
    </xf>
    <xf numFmtId="43" fontId="11" fillId="2" borderId="0" xfId="0" applyNumberFormat="1" applyFont="1" applyFill="1" applyAlignment="1">
      <alignment vertical="center"/>
    </xf>
    <xf numFmtId="165" fontId="29" fillId="2" borderId="0" xfId="1" applyNumberFormat="1" applyFont="1" applyFill="1" applyBorder="1" applyAlignment="1">
      <alignment horizontal="center" vertical="center"/>
    </xf>
    <xf numFmtId="174" fontId="29" fillId="2" borderId="0" xfId="1" applyNumberFormat="1" applyFont="1" applyFill="1" applyBorder="1" applyAlignment="1">
      <alignment vertical="center"/>
    </xf>
    <xf numFmtId="174" fontId="29" fillId="2" borderId="0" xfId="1" applyNumberFormat="1" applyFont="1" applyFill="1" applyBorder="1" applyAlignment="1">
      <alignment horizontal="right" vertical="center"/>
    </xf>
    <xf numFmtId="0" fontId="11" fillId="2" borderId="0" xfId="0" applyFont="1" applyFill="1" applyBorder="1" applyAlignment="1">
      <alignment horizontal="left" vertical="center"/>
    </xf>
    <xf numFmtId="165" fontId="11" fillId="2" borderId="0" xfId="1" applyNumberFormat="1" applyFont="1" applyFill="1" applyBorder="1" applyAlignment="1">
      <alignment horizontal="center" vertical="center"/>
    </xf>
    <xf numFmtId="174" fontId="11" fillId="2" borderId="0" xfId="1" applyNumberFormat="1" applyFont="1" applyFill="1" applyBorder="1" applyAlignment="1">
      <alignment horizontal="right" vertical="center"/>
    </xf>
    <xf numFmtId="165" fontId="11" fillId="2" borderId="0" xfId="1" applyNumberFormat="1" applyFont="1" applyFill="1" applyBorder="1" applyAlignment="1">
      <alignment vertical="center"/>
    </xf>
    <xf numFmtId="165" fontId="11" fillId="2" borderId="0" xfId="1" applyNumberFormat="1" applyFont="1" applyFill="1" applyBorder="1" applyAlignment="1">
      <alignment horizontal="right" vertical="center"/>
    </xf>
    <xf numFmtId="165" fontId="29" fillId="2" borderId="0" xfId="1" applyNumberFormat="1" applyFont="1" applyFill="1" applyBorder="1" applyAlignment="1">
      <alignment vertical="center"/>
    </xf>
    <xf numFmtId="165" fontId="11" fillId="0" borderId="0" xfId="0" applyNumberFormat="1" applyFont="1" applyBorder="1" applyAlignment="1">
      <alignment vertical="center"/>
    </xf>
    <xf numFmtId="43" fontId="11" fillId="0" borderId="0" xfId="1" applyFont="1" applyAlignment="1">
      <alignment vertical="center"/>
    </xf>
    <xf numFmtId="167" fontId="11" fillId="0" borderId="0" xfId="78" applyNumberFormat="1" applyFont="1" applyBorder="1" applyAlignment="1">
      <alignment horizontal="right" vertical="center"/>
    </xf>
    <xf numFmtId="165" fontId="11" fillId="0" borderId="0" xfId="0" applyNumberFormat="1" applyFont="1" applyFill="1" applyAlignment="1">
      <alignment vertical="center"/>
    </xf>
    <xf numFmtId="165" fontId="27" fillId="4" borderId="0" xfId="0" applyNumberFormat="1" applyFont="1" applyFill="1" applyAlignment="1">
      <alignment vertical="center"/>
    </xf>
    <xf numFmtId="0" fontId="27" fillId="0" borderId="0" xfId="0" applyFont="1" applyFill="1" applyAlignment="1">
      <alignment vertical="center"/>
    </xf>
    <xf numFmtId="0" fontId="38" fillId="0" borderId="0" xfId="0" applyFont="1" applyAlignment="1">
      <alignment vertical="center"/>
    </xf>
    <xf numFmtId="164" fontId="11" fillId="0" borderId="0" xfId="0" applyNumberFormat="1" applyFont="1" applyAlignment="1">
      <alignment vertical="center"/>
    </xf>
    <xf numFmtId="167" fontId="11" fillId="0" borderId="0" xfId="78" applyNumberFormat="1" applyFont="1" applyAlignment="1">
      <alignment horizontal="right" vertical="center"/>
    </xf>
    <xf numFmtId="0" fontId="21" fillId="2" borderId="0" xfId="0" applyFont="1" applyFill="1" applyAlignment="1">
      <alignment vertical="center"/>
    </xf>
    <xf numFmtId="0" fontId="11" fillId="0" borderId="0" xfId="0" applyFont="1" applyFill="1" applyAlignment="1">
      <alignment horizontal="left" vertical="center"/>
    </xf>
    <xf numFmtId="3" fontId="29" fillId="0" borderId="0" xfId="0" applyNumberFormat="1" applyFont="1" applyFill="1" applyAlignment="1">
      <alignment vertical="center"/>
    </xf>
    <xf numFmtId="4" fontId="29" fillId="0" borderId="0" xfId="0" applyNumberFormat="1" applyFont="1" applyFill="1" applyAlignment="1">
      <alignment vertical="center"/>
    </xf>
    <xf numFmtId="0" fontId="14" fillId="0" borderId="0" xfId="0" applyFont="1" applyFill="1" applyBorder="1" applyAlignment="1">
      <alignment horizontal="left" vertical="center"/>
    </xf>
    <xf numFmtId="4" fontId="11" fillId="0" borderId="0" xfId="0" applyNumberFormat="1" applyFont="1" applyAlignment="1">
      <alignment vertical="center"/>
    </xf>
    <xf numFmtId="3" fontId="11" fillId="0" borderId="0" xfId="0" applyNumberFormat="1" applyFont="1" applyAlignment="1">
      <alignment vertical="center"/>
    </xf>
    <xf numFmtId="165" fontId="11" fillId="0" borderId="0" xfId="0" applyNumberFormat="1" applyFont="1" applyFill="1" applyBorder="1" applyAlignment="1">
      <alignment vertical="center"/>
    </xf>
    <xf numFmtId="165" fontId="11" fillId="0" borderId="0" xfId="1" applyNumberFormat="1" applyFont="1" applyFill="1" applyBorder="1" applyAlignment="1">
      <alignment horizontal="right" vertical="center"/>
    </xf>
    <xf numFmtId="165" fontId="11" fillId="0" borderId="0" xfId="0" applyNumberFormat="1" applyFont="1" applyAlignment="1">
      <alignment vertical="center"/>
    </xf>
    <xf numFmtId="165" fontId="29" fillId="0" borderId="0" xfId="0" applyNumberFormat="1" applyFont="1" applyAlignment="1">
      <alignment vertical="center"/>
    </xf>
    <xf numFmtId="165" fontId="29" fillId="0" borderId="0" xfId="1" applyNumberFormat="1" applyFont="1" applyAlignment="1">
      <alignment vertical="center"/>
    </xf>
    <xf numFmtId="165" fontId="11" fillId="0" borderId="0" xfId="0" applyNumberFormat="1" applyFont="1" applyAlignment="1">
      <alignment horizontal="right" vertical="center"/>
    </xf>
    <xf numFmtId="43" fontId="15" fillId="2" borderId="0" xfId="1" applyFont="1" applyFill="1" applyBorder="1" applyAlignment="1">
      <alignment horizontal="center" vertical="center"/>
    </xf>
    <xf numFmtId="43" fontId="15" fillId="2" borderId="0" xfId="1" applyFont="1" applyFill="1" applyBorder="1" applyAlignment="1">
      <alignment horizontal="right" vertical="center"/>
    </xf>
    <xf numFmtId="0" fontId="14" fillId="0" borderId="0" xfId="0" applyFont="1" applyFill="1" applyBorder="1" applyAlignment="1">
      <alignment vertical="center"/>
    </xf>
    <xf numFmtId="0" fontId="14" fillId="0" borderId="0" xfId="29" applyFont="1" applyFill="1" applyBorder="1" applyAlignment="1">
      <alignment vertical="center"/>
    </xf>
    <xf numFmtId="0" fontId="14" fillId="0" borderId="0" xfId="0" applyFont="1" applyFill="1" applyAlignment="1">
      <alignment vertical="center"/>
    </xf>
    <xf numFmtId="0" fontId="21" fillId="0" borderId="0" xfId="0" applyFont="1" applyFill="1" applyAlignment="1">
      <alignment vertical="center"/>
    </xf>
    <xf numFmtId="0" fontId="25" fillId="2" borderId="0" xfId="0" applyFont="1" applyFill="1" applyBorder="1" applyAlignment="1">
      <alignment vertical="center" wrapText="1"/>
    </xf>
    <xf numFmtId="167" fontId="11" fillId="2" borderId="0" xfId="1" applyNumberFormat="1" applyFont="1" applyFill="1" applyAlignment="1">
      <alignment horizontal="center" vertical="center"/>
    </xf>
    <xf numFmtId="167" fontId="27" fillId="4" borderId="0" xfId="1" applyNumberFormat="1" applyFont="1" applyFill="1" applyAlignment="1">
      <alignment horizontal="center" vertical="center"/>
    </xf>
    <xf numFmtId="166" fontId="11" fillId="0" borderId="0" xfId="1" applyNumberFormat="1" applyFont="1" applyAlignment="1">
      <alignment vertical="center"/>
    </xf>
    <xf numFmtId="172" fontId="11" fillId="0" borderId="0" xfId="1" applyNumberFormat="1" applyFont="1" applyAlignment="1">
      <alignment vertical="center"/>
    </xf>
    <xf numFmtId="43" fontId="11" fillId="0" borderId="0" xfId="0" applyNumberFormat="1" applyFont="1" applyAlignment="1">
      <alignment vertical="center"/>
    </xf>
    <xf numFmtId="0" fontId="11" fillId="2" borderId="0" xfId="0" applyFont="1" applyFill="1" applyAlignment="1"/>
    <xf numFmtId="0" fontId="21" fillId="2" borderId="0" xfId="0" applyFont="1" applyFill="1" applyAlignment="1"/>
    <xf numFmtId="167" fontId="29" fillId="2" borderId="0" xfId="78" applyNumberFormat="1" applyFont="1" applyFill="1" applyBorder="1" applyAlignment="1">
      <alignment vertical="center"/>
    </xf>
    <xf numFmtId="0" fontId="29" fillId="2" borderId="0" xfId="0" applyFont="1" applyFill="1" applyBorder="1" applyAlignment="1">
      <alignment horizontal="left" vertical="center"/>
    </xf>
    <xf numFmtId="167" fontId="11" fillId="2" borderId="0" xfId="78" applyNumberFormat="1" applyFont="1" applyFill="1" applyBorder="1" applyAlignment="1">
      <alignment vertical="center"/>
    </xf>
    <xf numFmtId="171" fontId="11" fillId="2" borderId="0" xfId="1" applyNumberFormat="1" applyFont="1" applyFill="1" applyBorder="1" applyAlignment="1">
      <alignment vertical="center"/>
    </xf>
    <xf numFmtId="0" fontId="11" fillId="2" borderId="0" xfId="0" applyFont="1" applyFill="1" applyAlignment="1">
      <alignment horizontal="left" vertical="center"/>
    </xf>
    <xf numFmtId="171" fontId="11" fillId="2" borderId="0" xfId="1" applyNumberFormat="1" applyFont="1" applyFill="1" applyBorder="1" applyAlignment="1">
      <alignment horizontal="left" vertical="center"/>
    </xf>
    <xf numFmtId="0" fontId="29" fillId="2" borderId="0" xfId="0" applyFont="1" applyFill="1" applyAlignment="1">
      <alignment vertical="center"/>
    </xf>
    <xf numFmtId="1" fontId="29" fillId="0" borderId="0" xfId="0" applyNumberFormat="1" applyFont="1" applyBorder="1" applyAlignment="1">
      <alignment horizontal="center" vertical="center"/>
    </xf>
    <xf numFmtId="3" fontId="11" fillId="0" borderId="0" xfId="0" applyNumberFormat="1" applyFont="1" applyBorder="1" applyAlignment="1">
      <alignment horizontal="center" vertical="center"/>
    </xf>
    <xf numFmtId="43" fontId="11" fillId="2" borderId="0" xfId="0" applyNumberFormat="1" applyFont="1" applyFill="1" applyBorder="1" applyAlignment="1">
      <alignment vertical="center"/>
    </xf>
    <xf numFmtId="0" fontId="29" fillId="0" borderId="0" xfId="45" applyFont="1" applyBorder="1" applyAlignment="1">
      <alignment vertical="center"/>
    </xf>
    <xf numFmtId="0" fontId="11" fillId="0" borderId="0" xfId="45" applyFont="1" applyBorder="1" applyAlignment="1">
      <alignment horizontal="left" vertical="center"/>
    </xf>
    <xf numFmtId="0" fontId="11" fillId="0" borderId="0" xfId="45" applyFont="1" applyBorder="1" applyAlignment="1">
      <alignment vertical="center"/>
    </xf>
    <xf numFmtId="0" fontId="29" fillId="0" borderId="0" xfId="45" applyFont="1" applyFill="1" applyBorder="1" applyAlignment="1">
      <alignment vertical="center"/>
    </xf>
    <xf numFmtId="0" fontId="41" fillId="0" borderId="0" xfId="45" applyFont="1" applyFill="1" applyBorder="1" applyAlignment="1">
      <alignment vertical="center"/>
    </xf>
    <xf numFmtId="0" fontId="41" fillId="0" borderId="0" xfId="45" applyFont="1" applyBorder="1" applyAlignment="1">
      <alignment vertical="center"/>
    </xf>
    <xf numFmtId="43" fontId="41" fillId="0" borderId="0" xfId="45" applyNumberFormat="1" applyFont="1" applyFill="1" applyBorder="1" applyAlignment="1">
      <alignment vertical="center"/>
    </xf>
    <xf numFmtId="0" fontId="11" fillId="0" borderId="0" xfId="45" applyFont="1" applyAlignment="1">
      <alignment vertical="center"/>
    </xf>
    <xf numFmtId="165" fontId="11" fillId="0" borderId="0" xfId="45" applyNumberFormat="1" applyFont="1" applyAlignment="1">
      <alignment vertical="center"/>
    </xf>
    <xf numFmtId="43" fontId="11" fillId="0" borderId="0" xfId="1" applyFont="1" applyFill="1" applyBorder="1" applyAlignment="1">
      <alignment vertical="center"/>
    </xf>
    <xf numFmtId="43" fontId="11" fillId="0" borderId="0" xfId="1" applyFont="1" applyBorder="1" applyAlignment="1">
      <alignment vertical="center"/>
    </xf>
    <xf numFmtId="43" fontId="11" fillId="0" borderId="0" xfId="0" applyNumberFormat="1" applyFont="1" applyBorder="1" applyAlignment="1">
      <alignment vertical="center"/>
    </xf>
    <xf numFmtId="166" fontId="11" fillId="0" borderId="0" xfId="0" applyNumberFormat="1" applyFont="1" applyBorder="1" applyAlignment="1">
      <alignment vertical="center"/>
    </xf>
    <xf numFmtId="0" fontId="35" fillId="4" borderId="0" xfId="0" applyFont="1" applyFill="1" applyBorder="1" applyAlignment="1">
      <alignment vertical="center"/>
    </xf>
    <xf numFmtId="43" fontId="11" fillId="0" borderId="0" xfId="46" applyNumberFormat="1" applyFont="1" applyBorder="1" applyAlignment="1">
      <alignment vertical="center"/>
    </xf>
    <xf numFmtId="0" fontId="29" fillId="0" borderId="0" xfId="46" applyFont="1" applyFill="1" applyBorder="1" applyAlignment="1">
      <alignment vertical="center"/>
    </xf>
    <xf numFmtId="0" fontId="29" fillId="0" borderId="0" xfId="46" applyFont="1" applyBorder="1" applyAlignment="1">
      <alignment vertical="center"/>
    </xf>
    <xf numFmtId="0" fontId="11" fillId="0" borderId="0" xfId="47" applyFont="1" applyBorder="1" applyAlignment="1">
      <alignment horizontal="left" vertical="center"/>
    </xf>
    <xf numFmtId="0" fontId="11" fillId="0" borderId="0" xfId="47" applyFont="1" applyBorder="1" applyAlignment="1">
      <alignment vertical="center"/>
    </xf>
    <xf numFmtId="43" fontId="29" fillId="2" borderId="0" xfId="0" applyNumberFormat="1" applyFont="1" applyFill="1" applyBorder="1" applyAlignment="1">
      <alignment vertical="center"/>
    </xf>
    <xf numFmtId="0" fontId="11" fillId="0" borderId="0" xfId="46" applyFont="1" applyBorder="1" applyAlignment="1">
      <alignment vertical="center"/>
    </xf>
    <xf numFmtId="164" fontId="29" fillId="2" borderId="0" xfId="1" applyNumberFormat="1" applyFont="1" applyFill="1" applyBorder="1" applyAlignment="1">
      <alignment vertical="center"/>
    </xf>
    <xf numFmtId="43" fontId="29" fillId="0" borderId="0" xfId="46" applyNumberFormat="1" applyFont="1" applyFill="1" applyBorder="1" applyAlignment="1">
      <alignment vertical="center"/>
    </xf>
    <xf numFmtId="0" fontId="35" fillId="2" borderId="0" xfId="0" applyFont="1" applyFill="1" applyBorder="1" applyAlignment="1">
      <alignment vertical="center"/>
    </xf>
    <xf numFmtId="43" fontId="27" fillId="2" borderId="0" xfId="0" applyNumberFormat="1" applyFont="1" applyFill="1" applyBorder="1" applyAlignment="1">
      <alignment vertical="center"/>
    </xf>
    <xf numFmtId="0" fontId="27" fillId="2" borderId="0" xfId="0" applyFont="1" applyFill="1" applyBorder="1" applyAlignment="1">
      <alignment vertical="center"/>
    </xf>
    <xf numFmtId="0" fontId="27" fillId="2" borderId="0" xfId="0" applyFont="1" applyFill="1" applyBorder="1" applyAlignment="1">
      <alignment horizontal="center" vertical="center"/>
    </xf>
    <xf numFmtId="171" fontId="29" fillId="2" borderId="0" xfId="1" applyNumberFormat="1" applyFont="1" applyFill="1" applyBorder="1" applyAlignment="1">
      <alignment vertical="center"/>
    </xf>
    <xf numFmtId="165" fontId="11" fillId="2" borderId="0" xfId="0" applyNumberFormat="1" applyFont="1" applyFill="1" applyAlignment="1">
      <alignment horizontal="right" vertical="center"/>
    </xf>
    <xf numFmtId="165" fontId="29" fillId="2" borderId="0" xfId="1" applyNumberFormat="1" applyFont="1" applyFill="1" applyBorder="1" applyAlignment="1">
      <alignment horizontal="right" vertical="center"/>
    </xf>
    <xf numFmtId="173" fontId="27" fillId="2" borderId="0" xfId="1" applyNumberFormat="1" applyFont="1" applyFill="1" applyBorder="1" applyAlignment="1">
      <alignment vertical="center"/>
    </xf>
    <xf numFmtId="165" fontId="27" fillId="2" borderId="0" xfId="1" applyNumberFormat="1" applyFont="1" applyFill="1" applyBorder="1" applyAlignment="1">
      <alignment vertical="center"/>
    </xf>
    <xf numFmtId="0" fontId="27" fillId="4" borderId="0" xfId="0" applyFont="1" applyFill="1" applyBorder="1" applyAlignment="1">
      <alignment vertical="center"/>
    </xf>
    <xf numFmtId="0" fontId="29" fillId="0" borderId="0" xfId="47" applyFont="1" applyFill="1" applyBorder="1" applyAlignment="1">
      <alignment vertical="center"/>
    </xf>
    <xf numFmtId="0" fontId="15" fillId="0" borderId="0" xfId="0" applyFont="1" applyFill="1" applyBorder="1" applyAlignment="1">
      <alignment vertical="center"/>
    </xf>
    <xf numFmtId="0" fontId="29" fillId="0" borderId="0" xfId="47" applyFont="1" applyBorder="1" applyAlignment="1">
      <alignment vertical="center"/>
    </xf>
    <xf numFmtId="0" fontId="15" fillId="2" borderId="0" xfId="0" applyFont="1" applyFill="1" applyBorder="1" applyAlignment="1">
      <alignment vertical="center"/>
    </xf>
    <xf numFmtId="0" fontId="14" fillId="2" borderId="0" xfId="0" applyFont="1" applyFill="1" applyBorder="1" applyAlignment="1">
      <alignment vertical="center"/>
    </xf>
    <xf numFmtId="43" fontId="29" fillId="0" borderId="0" xfId="47" applyNumberFormat="1" applyFont="1" applyFill="1" applyBorder="1" applyAlignment="1">
      <alignment vertical="center"/>
    </xf>
    <xf numFmtId="0" fontId="12" fillId="2" borderId="0" xfId="0" applyFont="1" applyFill="1" applyBorder="1" applyAlignment="1">
      <alignment vertical="center"/>
    </xf>
    <xf numFmtId="171" fontId="29" fillId="2" borderId="0" xfId="0" applyNumberFormat="1" applyFont="1" applyFill="1" applyBorder="1" applyAlignment="1">
      <alignment vertical="center"/>
    </xf>
    <xf numFmtId="171" fontId="11" fillId="2" borderId="0" xfId="0" applyNumberFormat="1" applyFont="1" applyFill="1" applyBorder="1" applyAlignment="1">
      <alignment vertical="center"/>
    </xf>
    <xf numFmtId="165" fontId="11" fillId="2" borderId="0" xfId="0" applyNumberFormat="1" applyFont="1" applyFill="1" applyBorder="1" applyAlignment="1">
      <alignment vertical="center"/>
    </xf>
    <xf numFmtId="165" fontId="29" fillId="2" borderId="0" xfId="0" applyNumberFormat="1" applyFont="1" applyFill="1" applyBorder="1" applyAlignment="1">
      <alignment vertical="center"/>
    </xf>
    <xf numFmtId="165" fontId="11" fillId="2" borderId="0" xfId="0" applyNumberFormat="1" applyFont="1" applyFill="1" applyBorder="1" applyAlignment="1">
      <alignment horizontal="right" vertical="center"/>
    </xf>
    <xf numFmtId="165" fontId="29" fillId="2" borderId="0" xfId="0" applyNumberFormat="1" applyFont="1" applyFill="1" applyBorder="1" applyAlignment="1">
      <alignment horizontal="right" vertical="center"/>
    </xf>
    <xf numFmtId="165" fontId="27" fillId="4" borderId="0" xfId="1" applyNumberFormat="1" applyFont="1" applyFill="1" applyBorder="1" applyAlignment="1">
      <alignment horizontal="right" vertical="center"/>
    </xf>
    <xf numFmtId="171" fontId="27" fillId="4" borderId="0" xfId="1" applyNumberFormat="1" applyFont="1" applyFill="1" applyBorder="1" applyAlignment="1">
      <alignment vertical="center"/>
    </xf>
    <xf numFmtId="0" fontId="29" fillId="0" borderId="0" xfId="48" applyFont="1" applyFill="1" applyBorder="1" applyAlignment="1">
      <alignment vertical="center"/>
    </xf>
    <xf numFmtId="0" fontId="29" fillId="0" borderId="0" xfId="48" applyFont="1" applyBorder="1" applyAlignment="1">
      <alignment vertical="center"/>
    </xf>
    <xf numFmtId="0" fontId="11" fillId="0" borderId="0" xfId="48" applyFont="1" applyBorder="1" applyAlignment="1">
      <alignment horizontal="left" vertical="center"/>
    </xf>
    <xf numFmtId="0" fontId="11" fillId="0" borderId="0" xfId="48" applyFont="1" applyBorder="1" applyAlignment="1">
      <alignment vertical="center"/>
    </xf>
    <xf numFmtId="43" fontId="29" fillId="0" borderId="0" xfId="1" applyFont="1" applyBorder="1" applyAlignment="1">
      <alignment vertical="center"/>
    </xf>
    <xf numFmtId="43" fontId="29" fillId="0" borderId="0" xfId="1" applyFont="1" applyFill="1" applyBorder="1" applyAlignment="1">
      <alignment vertical="center"/>
    </xf>
    <xf numFmtId="43" fontId="29" fillId="0" borderId="0" xfId="48" applyNumberFormat="1" applyFont="1" applyFill="1" applyBorder="1" applyAlignment="1">
      <alignment vertical="center"/>
    </xf>
    <xf numFmtId="165" fontId="27" fillId="4" borderId="0" xfId="48" applyNumberFormat="1" applyFont="1" applyFill="1" applyBorder="1" applyAlignment="1">
      <alignment vertical="center"/>
    </xf>
    <xf numFmtId="0" fontId="29" fillId="0" borderId="0" xfId="49" applyFont="1" applyFill="1" applyBorder="1" applyAlignment="1">
      <alignment vertical="center"/>
    </xf>
    <xf numFmtId="0" fontId="29" fillId="0" borderId="0" xfId="49" applyFont="1" applyBorder="1" applyAlignment="1">
      <alignment vertical="center"/>
    </xf>
    <xf numFmtId="0" fontId="11" fillId="0" borderId="0" xfId="49" applyFont="1" applyBorder="1" applyAlignment="1">
      <alignment horizontal="left" vertical="center"/>
    </xf>
    <xf numFmtId="0" fontId="11" fillId="0" borderId="0" xfId="49" applyFont="1" applyBorder="1" applyAlignment="1">
      <alignment vertical="center"/>
    </xf>
    <xf numFmtId="43" fontId="29" fillId="0" borderId="0" xfId="49" applyNumberFormat="1" applyFont="1" applyFill="1" applyBorder="1" applyAlignment="1">
      <alignment vertical="center"/>
    </xf>
    <xf numFmtId="165" fontId="27" fillId="4" borderId="0" xfId="49" applyNumberFormat="1" applyFont="1" applyFill="1" applyBorder="1" applyAlignment="1">
      <alignment vertical="center"/>
    </xf>
    <xf numFmtId="0" fontId="11" fillId="2" borderId="0" xfId="0" applyFont="1" applyFill="1" applyAlignment="1">
      <alignment horizontal="right" vertical="center"/>
    </xf>
    <xf numFmtId="165" fontId="27" fillId="0" borderId="0" xfId="1" applyNumberFormat="1" applyFont="1" applyFill="1" applyBorder="1" applyAlignment="1">
      <alignment vertical="center"/>
    </xf>
    <xf numFmtId="0" fontId="29" fillId="2" borderId="0" xfId="0" applyFont="1" applyFill="1" applyAlignment="1"/>
    <xf numFmtId="0" fontId="11" fillId="0" borderId="0" xfId="48" applyFont="1" applyBorder="1" applyAlignment="1"/>
    <xf numFmtId="165" fontId="27" fillId="0" borderId="0" xfId="1" applyNumberFormat="1" applyFont="1" applyFill="1" applyBorder="1" applyAlignment="1"/>
    <xf numFmtId="0" fontId="29" fillId="2" borderId="0" xfId="50" applyFont="1" applyFill="1" applyBorder="1" applyAlignment="1">
      <alignment vertical="center"/>
    </xf>
    <xf numFmtId="0" fontId="11" fillId="2" borderId="0" xfId="50" applyFont="1" applyFill="1" applyBorder="1" applyAlignment="1">
      <alignment horizontal="left" vertical="center"/>
    </xf>
    <xf numFmtId="0" fontId="11" fillId="2" borderId="0" xfId="50" applyFont="1" applyFill="1" applyBorder="1" applyAlignment="1">
      <alignment vertical="center"/>
    </xf>
    <xf numFmtId="43" fontId="29" fillId="2" borderId="0" xfId="50" applyNumberFormat="1" applyFont="1" applyFill="1" applyBorder="1" applyAlignment="1">
      <alignment vertical="center"/>
    </xf>
    <xf numFmtId="165" fontId="27" fillId="4" borderId="0" xfId="50" applyNumberFormat="1" applyFont="1" applyFill="1" applyBorder="1" applyAlignment="1">
      <alignment vertical="center"/>
    </xf>
    <xf numFmtId="43" fontId="29" fillId="0" borderId="0" xfId="0" applyNumberFormat="1" applyFont="1" applyFill="1" applyBorder="1" applyAlignment="1">
      <alignment vertical="center"/>
    </xf>
    <xf numFmtId="165" fontId="27" fillId="4" borderId="0" xfId="0" applyNumberFormat="1" applyFont="1" applyFill="1" applyBorder="1" applyAlignment="1">
      <alignment vertical="center"/>
    </xf>
    <xf numFmtId="0" fontId="35" fillId="0" borderId="0" xfId="0" applyFont="1" applyBorder="1" applyAlignment="1">
      <alignment vertical="center"/>
    </xf>
    <xf numFmtId="165" fontId="11" fillId="2" borderId="0" xfId="1" applyNumberFormat="1" applyFont="1" applyFill="1" applyAlignment="1">
      <alignment vertical="center"/>
    </xf>
    <xf numFmtId="165" fontId="27" fillId="4" borderId="0" xfId="51" applyNumberFormat="1" applyFont="1" applyFill="1" applyBorder="1" applyAlignment="1">
      <alignment vertical="center"/>
    </xf>
    <xf numFmtId="164" fontId="11" fillId="2" borderId="0" xfId="0" applyNumberFormat="1" applyFont="1" applyFill="1" applyAlignment="1">
      <alignment vertical="center"/>
    </xf>
    <xf numFmtId="0" fontId="27" fillId="4" borderId="0" xfId="52" applyFont="1" applyFill="1" applyBorder="1" applyAlignment="1">
      <alignment horizontal="center" vertical="center"/>
    </xf>
    <xf numFmtId="164" fontId="29" fillId="2" borderId="0" xfId="0" applyNumberFormat="1" applyFont="1" applyFill="1" applyBorder="1" applyAlignment="1">
      <alignment vertical="center"/>
    </xf>
    <xf numFmtId="0" fontId="29" fillId="2" borderId="0" xfId="1" applyNumberFormat="1" applyFont="1" applyFill="1" applyBorder="1" applyAlignment="1">
      <alignment vertical="center"/>
    </xf>
    <xf numFmtId="174" fontId="27" fillId="4" borderId="0" xfId="0" applyNumberFormat="1" applyFont="1" applyFill="1" applyBorder="1" applyAlignment="1">
      <alignment vertical="center"/>
    </xf>
    <xf numFmtId="174" fontId="35" fillId="2" borderId="0" xfId="0" applyNumberFormat="1" applyFont="1" applyFill="1" applyBorder="1" applyAlignment="1">
      <alignment vertical="center"/>
    </xf>
    <xf numFmtId="165" fontId="27" fillId="0" borderId="0" xfId="54" applyNumberFormat="1" applyFont="1" applyFill="1" applyBorder="1" applyAlignment="1">
      <alignment vertical="center"/>
    </xf>
    <xf numFmtId="165" fontId="11" fillId="2" borderId="0" xfId="1" applyNumberFormat="1" applyFont="1" applyFill="1" applyBorder="1" applyAlignment="1">
      <alignment horizontal="left" vertical="center"/>
    </xf>
    <xf numFmtId="165" fontId="29" fillId="2" borderId="0" xfId="0" applyNumberFormat="1" applyFont="1" applyFill="1" applyAlignment="1">
      <alignment vertical="center"/>
    </xf>
    <xf numFmtId="165" fontId="29" fillId="2" borderId="0" xfId="1" applyNumberFormat="1" applyFont="1" applyFill="1" applyAlignment="1">
      <alignment vertical="center"/>
    </xf>
    <xf numFmtId="165" fontId="11" fillId="2" borderId="0" xfId="0" applyNumberFormat="1" applyFont="1" applyFill="1" applyAlignment="1">
      <alignment vertical="center"/>
    </xf>
    <xf numFmtId="165" fontId="27" fillId="4" borderId="0" xfId="56" applyNumberFormat="1" applyFont="1" applyFill="1" applyBorder="1" applyAlignment="1">
      <alignment vertical="center"/>
    </xf>
    <xf numFmtId="170" fontId="11" fillId="2" borderId="0" xfId="1" applyNumberFormat="1" applyFont="1" applyFill="1" applyBorder="1" applyAlignment="1">
      <alignment vertical="center"/>
    </xf>
    <xf numFmtId="165" fontId="27" fillId="4" borderId="0" xfId="57" applyNumberFormat="1" applyFont="1" applyFill="1" applyBorder="1" applyAlignment="1">
      <alignment vertical="center"/>
    </xf>
    <xf numFmtId="43" fontId="27" fillId="0" borderId="0" xfId="1" applyFont="1" applyFill="1" applyBorder="1" applyAlignment="1">
      <alignment vertical="center"/>
    </xf>
    <xf numFmtId="165" fontId="35" fillId="0" borderId="0" xfId="0" applyNumberFormat="1" applyFont="1" applyFill="1" applyAlignment="1">
      <alignment vertical="center"/>
    </xf>
    <xf numFmtId="165" fontId="29" fillId="2" borderId="0" xfId="1" applyNumberFormat="1" applyFont="1" applyFill="1" applyBorder="1" applyAlignment="1"/>
    <xf numFmtId="171" fontId="29" fillId="2" borderId="0" xfId="1" applyNumberFormat="1" applyFont="1" applyFill="1" applyBorder="1" applyAlignment="1"/>
    <xf numFmtId="165" fontId="29" fillId="2" borderId="0" xfId="0" applyNumberFormat="1" applyFont="1" applyFill="1" applyAlignment="1"/>
    <xf numFmtId="165" fontId="11" fillId="2" borderId="0" xfId="1" applyNumberFormat="1" applyFont="1" applyFill="1" applyBorder="1" applyAlignment="1"/>
    <xf numFmtId="165" fontId="11" fillId="2" borderId="0" xfId="0" applyNumberFormat="1" applyFont="1" applyFill="1" applyAlignment="1"/>
    <xf numFmtId="171" fontId="11" fillId="2" borderId="0" xfId="1" applyNumberFormat="1" applyFont="1" applyFill="1" applyBorder="1" applyAlignment="1"/>
    <xf numFmtId="165" fontId="11" fillId="2" borderId="0" xfId="1" applyNumberFormat="1" applyFont="1" applyFill="1" applyAlignment="1"/>
    <xf numFmtId="170" fontId="29" fillId="2" borderId="0" xfId="0" applyNumberFormat="1" applyFont="1" applyFill="1" applyBorder="1" applyAlignment="1"/>
    <xf numFmtId="170" fontId="11" fillId="2" borderId="0" xfId="0" applyNumberFormat="1" applyFont="1" applyFill="1" applyBorder="1" applyAlignment="1"/>
    <xf numFmtId="0" fontId="11" fillId="2" borderId="0" xfId="50" applyFont="1" applyFill="1" applyBorder="1" applyAlignment="1"/>
    <xf numFmtId="164" fontId="29" fillId="2" borderId="0" xfId="0" applyNumberFormat="1" applyFont="1" applyFill="1" applyAlignment="1">
      <alignment vertical="center"/>
    </xf>
    <xf numFmtId="164" fontId="29" fillId="2" borderId="0" xfId="0" applyNumberFormat="1" applyFont="1" applyFill="1" applyAlignment="1"/>
    <xf numFmtId="164" fontId="11" fillId="2" borderId="0" xfId="0" applyNumberFormat="1" applyFont="1" applyFill="1" applyAlignment="1"/>
    <xf numFmtId="170" fontId="11" fillId="2" borderId="0" xfId="0" applyNumberFormat="1" applyFont="1" applyFill="1" applyBorder="1" applyAlignment="1">
      <alignment vertical="center"/>
    </xf>
    <xf numFmtId="170" fontId="29" fillId="0" borderId="0" xfId="0" applyNumberFormat="1" applyFont="1" applyFill="1" applyBorder="1" applyAlignment="1">
      <alignment vertical="center"/>
    </xf>
    <xf numFmtId="171" fontId="11" fillId="2" borderId="0" xfId="0" applyNumberFormat="1" applyFont="1" applyFill="1" applyBorder="1" applyAlignment="1">
      <alignment horizontal="right" vertical="center"/>
    </xf>
    <xf numFmtId="165" fontId="27" fillId="4" borderId="0" xfId="61" applyNumberFormat="1" applyFont="1" applyFill="1" applyBorder="1" applyAlignment="1">
      <alignment vertical="center"/>
    </xf>
    <xf numFmtId="170" fontId="29" fillId="0" borderId="0" xfId="1" applyNumberFormat="1" applyFont="1" applyFill="1" applyBorder="1" applyAlignment="1">
      <alignment vertical="center"/>
    </xf>
    <xf numFmtId="171" fontId="11" fillId="2" borderId="0" xfId="0" applyNumberFormat="1" applyFont="1" applyFill="1" applyAlignment="1">
      <alignment horizontal="right" vertical="center"/>
    </xf>
    <xf numFmtId="170" fontId="11" fillId="2" borderId="0" xfId="0" applyNumberFormat="1" applyFont="1" applyFill="1" applyAlignment="1">
      <alignment horizontal="right" vertical="center"/>
    </xf>
    <xf numFmtId="43" fontId="29" fillId="2" borderId="0" xfId="1" applyFont="1" applyFill="1" applyBorder="1" applyAlignment="1">
      <alignment vertical="center"/>
    </xf>
    <xf numFmtId="0" fontId="27" fillId="4" borderId="0" xfId="0" applyFont="1" applyFill="1" applyBorder="1" applyAlignment="1">
      <alignment horizontal="right" vertical="top"/>
    </xf>
    <xf numFmtId="171" fontId="11" fillId="2" borderId="0" xfId="31" applyNumberFormat="1" applyFont="1" applyFill="1" applyBorder="1" applyAlignment="1">
      <alignment horizontal="right" vertical="center"/>
    </xf>
    <xf numFmtId="165" fontId="11" fillId="2" borderId="0" xfId="31" applyNumberFormat="1" applyFont="1" applyFill="1" applyBorder="1" applyAlignment="1">
      <alignment horizontal="right" vertical="center"/>
    </xf>
    <xf numFmtId="165" fontId="27" fillId="4" borderId="0" xfId="66" applyNumberFormat="1" applyFont="1" applyFill="1" applyBorder="1" applyAlignment="1">
      <alignment vertical="center"/>
    </xf>
    <xf numFmtId="170" fontId="11" fillId="0" borderId="0" xfId="1" applyNumberFormat="1" applyFont="1" applyFill="1" applyBorder="1" applyAlignment="1">
      <alignment vertical="center"/>
    </xf>
    <xf numFmtId="176" fontId="29" fillId="0" borderId="0" xfId="1" applyNumberFormat="1" applyFont="1" applyFill="1" applyBorder="1" applyAlignment="1">
      <alignment vertical="center"/>
    </xf>
    <xf numFmtId="165" fontId="27" fillId="4" borderId="0" xfId="72" applyNumberFormat="1" applyFont="1" applyFill="1" applyBorder="1" applyAlignment="1">
      <alignment vertical="center"/>
    </xf>
    <xf numFmtId="0" fontId="35" fillId="0" borderId="0" xfId="0" applyFont="1" applyFill="1" applyBorder="1" applyAlignment="1">
      <alignment vertical="center"/>
    </xf>
    <xf numFmtId="175" fontId="11" fillId="0" borderId="0" xfId="1" applyNumberFormat="1" applyFont="1" applyFill="1" applyBorder="1" applyAlignment="1">
      <alignment vertical="center"/>
    </xf>
    <xf numFmtId="0" fontId="29" fillId="0" borderId="0" xfId="1" applyNumberFormat="1" applyFont="1" applyFill="1" applyBorder="1" applyAlignment="1">
      <alignment vertical="center"/>
    </xf>
    <xf numFmtId="0" fontId="21" fillId="2" borderId="0" xfId="0" applyFont="1" applyFill="1" applyAlignment="1">
      <alignment horizontal="left"/>
    </xf>
    <xf numFmtId="43" fontId="14" fillId="0" borderId="0" xfId="48" applyNumberFormat="1" applyFont="1" applyFill="1" applyBorder="1" applyAlignment="1">
      <alignment vertical="center"/>
    </xf>
    <xf numFmtId="165" fontId="27" fillId="4" borderId="0" xfId="74" applyNumberFormat="1" applyFont="1" applyFill="1" applyBorder="1" applyAlignment="1">
      <alignment vertical="center"/>
    </xf>
    <xf numFmtId="164" fontId="24" fillId="2" borderId="0" xfId="0" applyNumberFormat="1" applyFont="1" applyFill="1" applyBorder="1" applyAlignment="1">
      <alignment horizontal="center" vertical="center"/>
    </xf>
    <xf numFmtId="0" fontId="24" fillId="2" borderId="0" xfId="0" applyFont="1" applyFill="1" applyBorder="1" applyAlignment="1">
      <alignment horizontal="center" vertical="center" wrapText="1"/>
    </xf>
    <xf numFmtId="0" fontId="14" fillId="0" borderId="0" xfId="0" applyFont="1" applyFill="1" applyBorder="1" applyAlignment="1"/>
    <xf numFmtId="1" fontId="27" fillId="4" borderId="3" xfId="0" applyNumberFormat="1" applyFont="1" applyFill="1" applyBorder="1" applyAlignment="1">
      <alignment horizontal="right"/>
    </xf>
    <xf numFmtId="0" fontId="70" fillId="0" borderId="0" xfId="0" applyFont="1" applyAlignment="1">
      <alignment vertical="center"/>
    </xf>
    <xf numFmtId="0" fontId="27" fillId="2" borderId="0" xfId="0" applyFont="1" applyFill="1" applyAlignment="1">
      <alignment vertical="center"/>
    </xf>
    <xf numFmtId="0" fontId="25" fillId="2" borderId="0" xfId="0" applyFont="1" applyFill="1" applyBorder="1" applyAlignment="1">
      <alignment horizontal="center" vertical="center"/>
    </xf>
    <xf numFmtId="0" fontId="80" fillId="0" borderId="0" xfId="0" applyFont="1"/>
    <xf numFmtId="165" fontId="29" fillId="2" borderId="0" xfId="1" applyNumberFormat="1" applyFont="1" applyFill="1" applyAlignment="1"/>
    <xf numFmtId="170" fontId="29" fillId="2" borderId="0" xfId="1" applyNumberFormat="1" applyFont="1" applyFill="1" applyBorder="1" applyAlignment="1">
      <alignment horizontal="right"/>
    </xf>
    <xf numFmtId="171" fontId="29" fillId="0" borderId="4" xfId="1" applyNumberFormat="1" applyFont="1" applyBorder="1"/>
    <xf numFmtId="43" fontId="14" fillId="0" borderId="0" xfId="0" applyNumberFormat="1" applyFont="1" applyAlignment="1">
      <alignment horizontal="center"/>
    </xf>
    <xf numFmtId="171" fontId="11" fillId="0" borderId="0" xfId="1" applyNumberFormat="1" applyFont="1" applyAlignment="1">
      <alignment vertical="center"/>
    </xf>
    <xf numFmtId="171" fontId="29" fillId="0" borderId="0" xfId="1" applyNumberFormat="1" applyFont="1" applyAlignment="1">
      <alignment vertical="center"/>
    </xf>
    <xf numFmtId="171" fontId="11" fillId="0" borderId="0" xfId="1" applyNumberFormat="1" applyFont="1" applyFill="1" applyBorder="1" applyAlignment="1">
      <alignment horizontal="right" vertical="center"/>
    </xf>
    <xf numFmtId="171" fontId="11" fillId="0" borderId="0" xfId="1" applyNumberFormat="1" applyFont="1" applyAlignment="1">
      <alignment horizontal="right" vertical="center"/>
    </xf>
    <xf numFmtId="171" fontId="29" fillId="0" borderId="0" xfId="1" applyNumberFormat="1" applyFont="1" applyAlignment="1">
      <alignment horizontal="right" vertical="center"/>
    </xf>
    <xf numFmtId="165" fontId="27" fillId="4" borderId="13" xfId="1" applyNumberFormat="1" applyFont="1" applyFill="1" applyBorder="1" applyAlignment="1">
      <alignment horizontal="center" vertical="center"/>
    </xf>
    <xf numFmtId="171" fontId="27" fillId="4" borderId="13" xfId="1" applyNumberFormat="1" applyFont="1" applyFill="1" applyBorder="1" applyAlignment="1">
      <alignment horizontal="center" vertical="center"/>
    </xf>
    <xf numFmtId="165" fontId="27" fillId="4" borderId="14" xfId="1" applyNumberFormat="1" applyFont="1" applyFill="1" applyBorder="1" applyAlignment="1">
      <alignment horizontal="center"/>
    </xf>
    <xf numFmtId="0" fontId="27" fillId="4" borderId="0" xfId="0" applyFont="1" applyFill="1" applyAlignment="1">
      <alignment horizontal="right" vertical="center" wrapText="1"/>
    </xf>
    <xf numFmtId="0" fontId="12" fillId="4" borderId="0" xfId="0" applyFont="1" applyFill="1" applyAlignment="1">
      <alignment horizontal="right" vertical="center"/>
    </xf>
    <xf numFmtId="0" fontId="79" fillId="4" borderId="0" xfId="0" applyFont="1" applyFill="1" applyBorder="1" applyAlignment="1">
      <alignment horizontal="left" vertical="center"/>
    </xf>
    <xf numFmtId="0" fontId="27" fillId="4" borderId="0" xfId="0" applyFont="1" applyFill="1" applyBorder="1" applyAlignment="1">
      <alignment horizontal="left" vertical="center"/>
    </xf>
    <xf numFmtId="0" fontId="27" fillId="4" borderId="15" xfId="0" applyFont="1" applyFill="1" applyBorder="1" applyAlignment="1">
      <alignment horizontal="center" vertical="center" wrapText="1"/>
    </xf>
    <xf numFmtId="0" fontId="27" fillId="4" borderId="13" xfId="0" applyFont="1" applyFill="1" applyBorder="1" applyAlignment="1">
      <alignment horizontal="right" vertical="center"/>
    </xf>
    <xf numFmtId="0" fontId="27" fillId="4" borderId="13" xfId="0" applyFont="1" applyFill="1" applyBorder="1" applyAlignment="1">
      <alignment horizontal="center" vertical="center"/>
    </xf>
    <xf numFmtId="0" fontId="27" fillId="4" borderId="14" xfId="0" applyFont="1" applyFill="1" applyBorder="1" applyAlignment="1">
      <alignment horizontal="center"/>
    </xf>
    <xf numFmtId="165" fontId="29" fillId="0" borderId="0" xfId="1" applyNumberFormat="1" applyFont="1" applyBorder="1" applyAlignment="1">
      <alignment horizontal="right" vertical="center"/>
    </xf>
    <xf numFmtId="0" fontId="27" fillId="4" borderId="12" xfId="0" applyFont="1" applyFill="1" applyBorder="1" applyAlignment="1">
      <alignment horizontal="center" vertical="center"/>
    </xf>
    <xf numFmtId="164" fontId="27" fillId="4" borderId="12" xfId="0" applyNumberFormat="1" applyFont="1" applyFill="1" applyBorder="1" applyAlignment="1">
      <alignment vertical="center"/>
    </xf>
    <xf numFmtId="167" fontId="27" fillId="4" borderId="12" xfId="78" applyNumberFormat="1" applyFont="1" applyFill="1" applyBorder="1" applyAlignment="1">
      <alignment horizontal="right" vertical="center"/>
    </xf>
    <xf numFmtId="164" fontId="27" fillId="4" borderId="12" xfId="0" applyNumberFormat="1" applyFont="1" applyFill="1" applyBorder="1" applyAlignment="1">
      <alignment horizontal="right" vertical="center"/>
    </xf>
    <xf numFmtId="164" fontId="27" fillId="4" borderId="9" xfId="0" applyNumberFormat="1" applyFont="1" applyFill="1" applyBorder="1" applyAlignment="1">
      <alignment horizontal="right" vertical="center"/>
    </xf>
    <xf numFmtId="0" fontId="27" fillId="4" borderId="12" xfId="0" applyFont="1" applyFill="1" applyBorder="1" applyAlignment="1">
      <alignment horizontal="left" vertical="center"/>
    </xf>
    <xf numFmtId="0" fontId="27" fillId="4" borderId="12" xfId="0" applyFont="1" applyFill="1" applyBorder="1" applyAlignment="1">
      <alignment horizontal="left" vertical="top"/>
    </xf>
    <xf numFmtId="0" fontId="27" fillId="4" borderId="12" xfId="0" applyFont="1" applyFill="1" applyBorder="1" applyAlignment="1">
      <alignment horizontal="left"/>
    </xf>
    <xf numFmtId="0" fontId="12" fillId="4" borderId="15" xfId="0" applyFont="1" applyFill="1" applyBorder="1" applyAlignment="1">
      <alignment horizontal="left" vertical="center"/>
    </xf>
    <xf numFmtId="0" fontId="27" fillId="4" borderId="12" xfId="0" applyFont="1" applyFill="1" applyBorder="1" applyAlignment="1">
      <alignment horizontal="right" vertical="center"/>
    </xf>
    <xf numFmtId="0" fontId="11" fillId="2" borderId="0" xfId="0" applyFont="1" applyFill="1" applyAlignment="1">
      <alignment horizontal="left"/>
    </xf>
    <xf numFmtId="0" fontId="14" fillId="0" borderId="0" xfId="0" applyFont="1" applyAlignment="1"/>
    <xf numFmtId="165" fontId="27" fillId="4" borderId="12" xfId="1" applyNumberFormat="1" applyFont="1" applyFill="1" applyBorder="1" applyAlignment="1">
      <alignment vertical="center"/>
    </xf>
    <xf numFmtId="167" fontId="27" fillId="4" borderId="12" xfId="78" applyNumberFormat="1" applyFont="1" applyFill="1" applyBorder="1" applyAlignment="1">
      <alignment vertical="center"/>
    </xf>
    <xf numFmtId="0" fontId="27" fillId="4" borderId="13" xfId="46" applyFont="1" applyFill="1" applyBorder="1" applyAlignment="1">
      <alignment horizontal="center" vertical="center"/>
    </xf>
    <xf numFmtId="0" fontId="27" fillId="4" borderId="13" xfId="46" applyFont="1" applyFill="1" applyBorder="1" applyAlignment="1">
      <alignment horizontal="right" vertical="center"/>
    </xf>
    <xf numFmtId="0" fontId="27" fillId="4" borderId="14" xfId="0" applyFont="1" applyFill="1" applyBorder="1" applyAlignment="1">
      <alignment horizontal="center" vertical="center"/>
    </xf>
    <xf numFmtId="0" fontId="27" fillId="4" borderId="16" xfId="46" applyFont="1" applyFill="1" applyBorder="1" applyAlignment="1">
      <alignment horizontal="center" vertical="center"/>
    </xf>
    <xf numFmtId="0" fontId="27" fillId="4" borderId="15" xfId="46" applyFont="1" applyFill="1" applyBorder="1" applyAlignment="1">
      <alignment horizontal="right" vertical="center"/>
    </xf>
    <xf numFmtId="43" fontId="27" fillId="4" borderId="0" xfId="46" applyNumberFormat="1" applyFont="1" applyFill="1" applyBorder="1" applyAlignment="1">
      <alignment horizontal="left" vertical="center"/>
    </xf>
    <xf numFmtId="0" fontId="12" fillId="4" borderId="12" xfId="0" applyFont="1" applyFill="1" applyBorder="1" applyAlignment="1">
      <alignment horizontal="left" vertical="center"/>
    </xf>
    <xf numFmtId="43" fontId="27" fillId="4" borderId="0" xfId="47" applyNumberFormat="1" applyFont="1" applyFill="1" applyBorder="1" applyAlignment="1">
      <alignment horizontal="left" vertical="center"/>
    </xf>
    <xf numFmtId="0" fontId="27" fillId="4" borderId="15" xfId="47" applyFont="1" applyFill="1" applyBorder="1" applyAlignment="1">
      <alignment vertical="center"/>
    </xf>
    <xf numFmtId="0" fontId="27" fillId="4" borderId="14" xfId="0" applyFont="1" applyFill="1" applyBorder="1" applyAlignment="1">
      <alignment horizontal="right" vertical="center"/>
    </xf>
    <xf numFmtId="0" fontId="27" fillId="4" borderId="13" xfId="47" applyFont="1" applyFill="1" applyBorder="1" applyAlignment="1">
      <alignment horizontal="right" vertical="center"/>
    </xf>
    <xf numFmtId="0" fontId="27" fillId="4" borderId="0" xfId="48" applyFont="1" applyFill="1" applyBorder="1" applyAlignment="1">
      <alignment horizontal="right" vertical="center"/>
    </xf>
    <xf numFmtId="0" fontId="27" fillId="4" borderId="0" xfId="48" applyFont="1" applyFill="1" applyBorder="1" applyAlignment="1">
      <alignment horizontal="center"/>
    </xf>
    <xf numFmtId="43" fontId="27" fillId="4" borderId="0" xfId="48" applyNumberFormat="1" applyFont="1" applyFill="1" applyBorder="1" applyAlignment="1">
      <alignment horizontal="left" vertical="center"/>
    </xf>
    <xf numFmtId="43" fontId="27" fillId="4" borderId="0" xfId="49" applyNumberFormat="1" applyFont="1" applyFill="1" applyBorder="1" applyAlignment="1">
      <alignment horizontal="left" vertical="center"/>
    </xf>
    <xf numFmtId="43" fontId="27" fillId="4" borderId="0" xfId="50" applyNumberFormat="1" applyFont="1" applyFill="1" applyBorder="1" applyAlignment="1">
      <alignment horizontal="left" vertical="center"/>
    </xf>
    <xf numFmtId="0" fontId="27" fillId="4" borderId="0" xfId="50" applyFont="1" applyFill="1" applyBorder="1" applyAlignment="1">
      <alignment horizontal="right" vertical="center"/>
    </xf>
    <xf numFmtId="43" fontId="27" fillId="4" borderId="0" xfId="51" applyNumberFormat="1" applyFont="1" applyFill="1" applyBorder="1" applyAlignment="1">
      <alignment horizontal="left"/>
    </xf>
    <xf numFmtId="43" fontId="27" fillId="4" borderId="0" xfId="56" applyNumberFormat="1" applyFont="1" applyFill="1" applyBorder="1" applyAlignment="1"/>
    <xf numFmtId="43" fontId="27" fillId="4" borderId="0" xfId="57" applyNumberFormat="1" applyFont="1" applyFill="1" applyBorder="1" applyAlignment="1">
      <alignment horizontal="left"/>
    </xf>
    <xf numFmtId="43" fontId="27" fillId="4" borderId="0" xfId="58" applyNumberFormat="1" applyFont="1" applyFill="1" applyBorder="1" applyAlignment="1">
      <alignment horizontal="left"/>
    </xf>
    <xf numFmtId="164" fontId="29" fillId="2" borderId="0" xfId="0" applyNumberFormat="1" applyFont="1" applyFill="1" applyAlignment="1">
      <alignment horizontal="right"/>
    </xf>
    <xf numFmtId="164" fontId="11" fillId="2" borderId="0" xfId="0" applyNumberFormat="1" applyFont="1" applyFill="1" applyAlignment="1">
      <alignment horizontal="right"/>
    </xf>
    <xf numFmtId="165" fontId="11" fillId="2" borderId="0" xfId="1" applyNumberFormat="1" applyFont="1" applyFill="1" applyAlignment="1">
      <alignment horizontal="right"/>
    </xf>
    <xf numFmtId="165" fontId="29" fillId="2" borderId="0" xfId="1" applyNumberFormat="1" applyFont="1" applyFill="1" applyAlignment="1">
      <alignment horizontal="right"/>
    </xf>
    <xf numFmtId="165" fontId="11" fillId="0" borderId="0" xfId="1" applyNumberFormat="1" applyFont="1" applyBorder="1" applyAlignment="1">
      <alignment horizontal="right"/>
    </xf>
    <xf numFmtId="43" fontId="27" fillId="4" borderId="0" xfId="61" applyNumberFormat="1" applyFont="1" applyFill="1" applyBorder="1" applyAlignment="1">
      <alignment horizontal="left"/>
    </xf>
    <xf numFmtId="0" fontId="27" fillId="4" borderId="0" xfId="62" applyFont="1" applyFill="1" applyBorder="1" applyAlignment="1">
      <alignment horizontal="right" vertical="center"/>
    </xf>
    <xf numFmtId="165" fontId="27" fillId="4" borderId="13" xfId="1" applyNumberFormat="1" applyFont="1" applyFill="1" applyBorder="1"/>
    <xf numFmtId="165" fontId="27" fillId="4" borderId="14" xfId="1" applyNumberFormat="1" applyFont="1" applyFill="1" applyBorder="1"/>
    <xf numFmtId="0" fontId="27" fillId="4" borderId="15" xfId="0" applyFont="1" applyFill="1" applyBorder="1" applyAlignment="1">
      <alignment horizontal="left"/>
    </xf>
    <xf numFmtId="0" fontId="29" fillId="0" borderId="0" xfId="65" applyFont="1" applyFill="1" applyBorder="1"/>
    <xf numFmtId="43" fontId="29" fillId="0" borderId="0" xfId="65" applyNumberFormat="1" applyFont="1" applyFill="1" applyBorder="1"/>
    <xf numFmtId="43" fontId="27" fillId="4" borderId="15" xfId="65" applyNumberFormat="1" applyFont="1" applyFill="1" applyBorder="1" applyAlignment="1">
      <alignment horizontal="left" vertical="center"/>
    </xf>
    <xf numFmtId="0" fontId="27" fillId="4" borderId="0" xfId="65" applyFont="1" applyFill="1" applyBorder="1" applyAlignment="1">
      <alignment horizontal="center"/>
    </xf>
    <xf numFmtId="165" fontId="27" fillId="4" borderId="13" xfId="1" applyNumberFormat="1" applyFont="1" applyFill="1" applyBorder="1" applyAlignment="1">
      <alignment vertical="center"/>
    </xf>
    <xf numFmtId="165" fontId="27" fillId="4" borderId="13" xfId="1" applyNumberFormat="1" applyFont="1" applyFill="1" applyBorder="1" applyAlignment="1">
      <alignment horizontal="left" vertical="center"/>
    </xf>
    <xf numFmtId="165" fontId="27" fillId="4" borderId="13" xfId="0" applyNumberFormat="1" applyFont="1" applyFill="1" applyBorder="1" applyAlignment="1">
      <alignment vertical="center"/>
    </xf>
    <xf numFmtId="165" fontId="27" fillId="4" borderId="14" xfId="0" applyNumberFormat="1" applyFont="1" applyFill="1" applyBorder="1" applyAlignment="1">
      <alignment vertical="center"/>
    </xf>
    <xf numFmtId="43" fontId="27" fillId="4" borderId="0" xfId="66" applyNumberFormat="1" applyFont="1" applyFill="1" applyBorder="1" applyAlignment="1">
      <alignment horizontal="left"/>
    </xf>
    <xf numFmtId="0" fontId="27" fillId="4" borderId="0" xfId="67" applyFont="1" applyFill="1" applyBorder="1" applyAlignment="1">
      <alignment horizontal="right"/>
    </xf>
    <xf numFmtId="43" fontId="27" fillId="4" borderId="15" xfId="70" applyNumberFormat="1" applyFont="1" applyFill="1" applyBorder="1" applyAlignment="1">
      <alignment horizontal="left"/>
    </xf>
    <xf numFmtId="43" fontId="27" fillId="4" borderId="0" xfId="72" applyNumberFormat="1" applyFont="1" applyFill="1" applyBorder="1" applyAlignment="1">
      <alignment horizontal="left"/>
    </xf>
    <xf numFmtId="43" fontId="27" fillId="4" borderId="0" xfId="73" applyNumberFormat="1" applyFont="1" applyFill="1" applyBorder="1" applyAlignment="1">
      <alignment horizontal="left" vertical="center"/>
    </xf>
    <xf numFmtId="0" fontId="27" fillId="4" borderId="0" xfId="74" applyFont="1" applyFill="1" applyBorder="1" applyAlignment="1">
      <alignment horizontal="right"/>
    </xf>
    <xf numFmtId="43" fontId="27" fillId="4" borderId="0" xfId="74" applyNumberFormat="1" applyFont="1" applyFill="1" applyBorder="1" applyAlignment="1">
      <alignment horizontal="left"/>
    </xf>
    <xf numFmtId="0" fontId="27" fillId="4" borderId="15" xfId="22" applyFont="1" applyFill="1" applyBorder="1" applyAlignment="1">
      <alignment horizontal="center" vertical="center"/>
    </xf>
    <xf numFmtId="165" fontId="27" fillId="4" borderId="0" xfId="1" applyNumberFormat="1" applyFont="1" applyFill="1" applyAlignment="1">
      <alignment horizontal="right"/>
    </xf>
    <xf numFmtId="0" fontId="27" fillId="4" borderId="0" xfId="22" applyFont="1" applyFill="1" applyBorder="1" applyAlignment="1">
      <alignment horizontal="left"/>
    </xf>
    <xf numFmtId="0" fontId="27" fillId="4" borderId="15" xfId="0" applyFont="1" applyFill="1" applyBorder="1"/>
    <xf numFmtId="164" fontId="27" fillId="4" borderId="13" xfId="0" applyNumberFormat="1" applyFont="1" applyFill="1" applyBorder="1" applyAlignment="1">
      <alignment horizontal="right"/>
    </xf>
    <xf numFmtId="17" fontId="27" fillId="4" borderId="17" xfId="0" quotePrefix="1" applyNumberFormat="1" applyFont="1" applyFill="1" applyBorder="1" applyAlignment="1">
      <alignment horizontal="right"/>
    </xf>
    <xf numFmtId="0" fontId="27" fillId="4" borderId="11" xfId="0" applyFont="1" applyFill="1" applyBorder="1"/>
    <xf numFmtId="17" fontId="27" fillId="4" borderId="7" xfId="0" quotePrefix="1" applyNumberFormat="1" applyFont="1" applyFill="1" applyBorder="1" applyAlignment="1">
      <alignment horizontal="right"/>
    </xf>
    <xf numFmtId="17" fontId="27" fillId="4" borderId="10" xfId="0" quotePrefix="1" applyNumberFormat="1" applyFont="1" applyFill="1" applyBorder="1" applyAlignment="1">
      <alignment horizontal="right"/>
    </xf>
    <xf numFmtId="0" fontId="27" fillId="4" borderId="9" xfId="0" applyFont="1" applyFill="1" applyBorder="1"/>
    <xf numFmtId="164" fontId="27" fillId="4" borderId="12" xfId="0" applyNumberFormat="1" applyFont="1" applyFill="1" applyBorder="1" applyAlignment="1"/>
    <xf numFmtId="0" fontId="27" fillId="4" borderId="12" xfId="0" applyFont="1" applyFill="1" applyBorder="1"/>
    <xf numFmtId="174" fontId="47" fillId="4" borderId="0" xfId="0" applyNumberFormat="1" applyFont="1" applyFill="1" applyBorder="1" applyAlignment="1">
      <alignment horizontal="left"/>
    </xf>
    <xf numFmtId="164" fontId="27" fillId="4" borderId="13" xfId="0" applyNumberFormat="1" applyFont="1" applyFill="1" applyBorder="1" applyAlignment="1"/>
    <xf numFmtId="1" fontId="27" fillId="4" borderId="0" xfId="1" applyNumberFormat="1" applyFont="1" applyFill="1" applyAlignment="1">
      <alignment horizontal="right"/>
    </xf>
    <xf numFmtId="1" fontId="27" fillId="4" borderId="0" xfId="0" applyNumberFormat="1" applyFont="1" applyFill="1" applyAlignment="1">
      <alignment horizontal="right"/>
    </xf>
    <xf numFmtId="0" fontId="27" fillId="4" borderId="18" xfId="0" applyFont="1" applyFill="1" applyBorder="1"/>
    <xf numFmtId="0" fontId="27" fillId="4" borderId="18" xfId="0" applyFont="1" applyFill="1" applyBorder="1" applyAlignment="1">
      <alignment horizontal="right"/>
    </xf>
    <xf numFmtId="165" fontId="41" fillId="2" borderId="6" xfId="1" applyNumberFormat="1" applyFont="1" applyFill="1" applyBorder="1"/>
    <xf numFmtId="0" fontId="27" fillId="6" borderId="19" xfId="0" applyFont="1" applyFill="1" applyBorder="1" applyAlignment="1">
      <alignment horizontal="left"/>
    </xf>
    <xf numFmtId="0" fontId="14" fillId="4" borderId="12" xfId="0" applyFont="1" applyFill="1" applyBorder="1"/>
    <xf numFmtId="0" fontId="14" fillId="4" borderId="12" xfId="0" applyFont="1" applyFill="1" applyBorder="1" applyAlignment="1">
      <alignment horizontal="center"/>
    </xf>
    <xf numFmtId="0" fontId="27" fillId="4" borderId="15" xfId="0" applyFont="1" applyFill="1" applyBorder="1" applyAlignment="1">
      <alignment horizontal="left" vertical="center"/>
    </xf>
    <xf numFmtId="174" fontId="27" fillId="4" borderId="13" xfId="0" applyNumberFormat="1" applyFont="1" applyFill="1" applyBorder="1" applyAlignment="1">
      <alignment vertical="center"/>
    </xf>
    <xf numFmtId="167" fontId="27" fillId="4" borderId="14" xfId="78" applyNumberFormat="1" applyFont="1" applyFill="1" applyBorder="1" applyAlignment="1">
      <alignment horizontal="right" vertical="center"/>
    </xf>
    <xf numFmtId="165" fontId="27" fillId="4" borderId="0" xfId="1" applyNumberFormat="1" applyFont="1" applyFill="1" applyAlignment="1">
      <alignment horizontal="right" vertical="center"/>
    </xf>
    <xf numFmtId="43" fontId="27" fillId="4" borderId="12" xfId="45" applyNumberFormat="1" applyFont="1" applyFill="1" applyBorder="1" applyAlignment="1">
      <alignment horizontal="left" vertical="center"/>
    </xf>
    <xf numFmtId="0" fontId="27" fillId="4" borderId="12" xfId="45" applyFont="1" applyFill="1" applyBorder="1" applyAlignment="1">
      <alignment horizontal="center" vertical="center"/>
    </xf>
    <xf numFmtId="0" fontId="27" fillId="4" borderId="12" xfId="45" applyFont="1" applyFill="1" applyBorder="1" applyAlignment="1">
      <alignment horizontal="right" vertical="center"/>
    </xf>
    <xf numFmtId="0" fontId="29" fillId="0" borderId="0" xfId="45" applyFont="1" applyFill="1" applyBorder="1" applyAlignment="1">
      <alignment horizontal="left" vertical="top"/>
    </xf>
    <xf numFmtId="165" fontId="27" fillId="4" borderId="12" xfId="1" applyNumberFormat="1" applyFont="1" applyFill="1" applyBorder="1"/>
    <xf numFmtId="165" fontId="27" fillId="4" borderId="12" xfId="1" applyNumberFormat="1" applyFont="1" applyFill="1" applyBorder="1" applyAlignment="1"/>
    <xf numFmtId="165" fontId="27" fillId="4" borderId="12" xfId="1" applyNumberFormat="1" applyFont="1" applyFill="1" applyBorder="1" applyAlignment="1">
      <alignment vertical="top"/>
    </xf>
    <xf numFmtId="165" fontId="27" fillId="4" borderId="8" xfId="1" applyNumberFormat="1" applyFont="1" applyFill="1" applyBorder="1" applyAlignment="1"/>
    <xf numFmtId="165" fontId="11" fillId="0" borderId="0" xfId="1" applyNumberFormat="1" applyFont="1" applyBorder="1" applyAlignment="1">
      <alignment horizontal="right" vertical="center"/>
    </xf>
    <xf numFmtId="43" fontId="27" fillId="4" borderId="12" xfId="0" applyNumberFormat="1" applyFont="1" applyFill="1" applyBorder="1" applyAlignment="1">
      <alignment horizontal="left" vertical="center"/>
    </xf>
    <xf numFmtId="165" fontId="27" fillId="4" borderId="12" xfId="0" applyNumberFormat="1" applyFont="1" applyFill="1" applyBorder="1" applyAlignment="1">
      <alignment vertical="center"/>
    </xf>
    <xf numFmtId="43" fontId="27" fillId="4" borderId="12" xfId="52" applyNumberFormat="1" applyFont="1" applyFill="1" applyBorder="1" applyAlignment="1">
      <alignment horizontal="left"/>
    </xf>
    <xf numFmtId="165" fontId="27" fillId="4" borderId="12" xfId="52" applyNumberFormat="1" applyFont="1" applyFill="1" applyBorder="1" applyAlignment="1">
      <alignment vertical="center"/>
    </xf>
    <xf numFmtId="43" fontId="27" fillId="4" borderId="12" xfId="54" applyNumberFormat="1" applyFont="1" applyFill="1" applyBorder="1" applyAlignment="1">
      <alignment horizontal="left"/>
    </xf>
    <xf numFmtId="165" fontId="27" fillId="4" borderId="12" xfId="54" applyNumberFormat="1" applyFont="1" applyFill="1" applyBorder="1" applyAlignment="1">
      <alignment vertical="center"/>
    </xf>
    <xf numFmtId="43" fontId="27" fillId="4" borderId="12" xfId="55" applyNumberFormat="1" applyFont="1" applyFill="1" applyBorder="1" applyAlignment="1">
      <alignment horizontal="left"/>
    </xf>
    <xf numFmtId="165" fontId="27" fillId="4" borderId="12" xfId="55" applyNumberFormat="1" applyFont="1" applyFill="1" applyBorder="1" applyAlignment="1">
      <alignment vertical="center"/>
    </xf>
    <xf numFmtId="164" fontId="27" fillId="4" borderId="13" xfId="1" applyNumberFormat="1" applyFont="1" applyFill="1" applyBorder="1"/>
    <xf numFmtId="165" fontId="27" fillId="4" borderId="13" xfId="0" applyNumberFormat="1" applyFont="1" applyFill="1" applyBorder="1"/>
    <xf numFmtId="165" fontId="27" fillId="4" borderId="14" xfId="0" applyNumberFormat="1" applyFont="1" applyFill="1" applyBorder="1"/>
    <xf numFmtId="165" fontId="27" fillId="4" borderId="13" xfId="1" applyNumberFormat="1" applyFont="1" applyFill="1" applyBorder="1" applyAlignment="1">
      <alignment horizontal="right"/>
    </xf>
    <xf numFmtId="165" fontId="27" fillId="4" borderId="14" xfId="0" applyNumberFormat="1" applyFont="1" applyFill="1" applyBorder="1" applyAlignment="1">
      <alignment horizontal="right"/>
    </xf>
    <xf numFmtId="43" fontId="27" fillId="4" borderId="15" xfId="59" applyNumberFormat="1" applyFont="1" applyFill="1" applyBorder="1" applyAlignment="1">
      <alignment horizontal="left"/>
    </xf>
    <xf numFmtId="43" fontId="27" fillId="4" borderId="15" xfId="67" applyNumberFormat="1" applyFont="1" applyFill="1" applyBorder="1" applyAlignment="1">
      <alignment horizontal="left"/>
    </xf>
    <xf numFmtId="165" fontId="27" fillId="4" borderId="13" xfId="43" applyNumberFormat="1" applyFont="1" applyFill="1" applyBorder="1"/>
    <xf numFmtId="43" fontId="27" fillId="4" borderId="15" xfId="71" applyNumberFormat="1" applyFont="1" applyFill="1" applyBorder="1" applyAlignment="1">
      <alignment horizontal="left"/>
    </xf>
    <xf numFmtId="0" fontId="27" fillId="4" borderId="0" xfId="0" quotePrefix="1" applyFont="1" applyFill="1" applyBorder="1" applyAlignment="1">
      <alignment horizontal="center"/>
    </xf>
    <xf numFmtId="2" fontId="27" fillId="4" borderId="13" xfId="0" applyNumberFormat="1" applyFont="1" applyFill="1" applyBorder="1" applyAlignment="1"/>
    <xf numFmtId="165" fontId="11" fillId="2" borderId="0" xfId="0" applyNumberFormat="1" applyFont="1" applyFill="1" applyBorder="1" applyAlignment="1">
      <alignment horizontal="center"/>
    </xf>
    <xf numFmtId="173" fontId="11" fillId="2" borderId="0" xfId="0" applyNumberFormat="1" applyFont="1" applyFill="1" applyBorder="1" applyAlignment="1">
      <alignment horizontal="center"/>
    </xf>
    <xf numFmtId="165" fontId="27" fillId="4" borderId="0" xfId="0" applyNumberFormat="1" applyFont="1" applyFill="1" applyBorder="1" applyAlignment="1">
      <alignment horizontal="center"/>
    </xf>
    <xf numFmtId="165" fontId="27" fillId="4" borderId="12" xfId="1" applyNumberFormat="1" applyFont="1" applyFill="1" applyBorder="1" applyAlignment="1">
      <alignment horizontal="right" vertical="top"/>
    </xf>
    <xf numFmtId="165" fontId="27" fillId="4" borderId="12" xfId="0" applyNumberFormat="1" applyFont="1" applyFill="1" applyBorder="1" applyAlignment="1">
      <alignment horizontal="right" vertical="top"/>
    </xf>
    <xf numFmtId="165" fontId="11" fillId="2" borderId="0" xfId="1" applyNumberFormat="1" applyFont="1" applyFill="1" applyAlignment="1">
      <alignment horizontal="right" vertical="center"/>
    </xf>
    <xf numFmtId="165" fontId="29" fillId="2" borderId="0" xfId="1" applyNumberFormat="1" applyFont="1" applyFill="1" applyAlignment="1">
      <alignment horizontal="right" vertical="center"/>
    </xf>
    <xf numFmtId="165" fontId="27" fillId="4" borderId="12" xfId="0" applyNumberFormat="1" applyFont="1" applyFill="1" applyBorder="1" applyAlignment="1">
      <alignment vertical="top"/>
    </xf>
    <xf numFmtId="43" fontId="35" fillId="2" borderId="0" xfId="0" applyNumberFormat="1" applyFont="1" applyFill="1"/>
    <xf numFmtId="0" fontId="27" fillId="4" borderId="20" xfId="0" applyFont="1" applyFill="1" applyBorder="1"/>
    <xf numFmtId="165" fontId="11" fillId="0" borderId="0" xfId="1" applyNumberFormat="1" applyFont="1" applyFill="1" applyBorder="1" applyAlignment="1"/>
    <xf numFmtId="167" fontId="11" fillId="0" borderId="0" xfId="78" applyNumberFormat="1" applyFont="1" applyAlignment="1"/>
    <xf numFmtId="167" fontId="14" fillId="0" borderId="0" xfId="0" applyNumberFormat="1" applyFont="1"/>
    <xf numFmtId="165" fontId="27" fillId="4" borderId="12" xfId="1" applyNumberFormat="1" applyFont="1" applyFill="1" applyBorder="1" applyAlignment="1">
      <alignment horizontal="center" vertical="center"/>
    </xf>
    <xf numFmtId="0" fontId="27" fillId="4" borderId="21" xfId="0" applyFont="1" applyFill="1" applyBorder="1" applyAlignment="1">
      <alignment horizontal="center" vertical="center"/>
    </xf>
    <xf numFmtId="165" fontId="27" fillId="4" borderId="23" xfId="0" applyNumberFormat="1" applyFont="1" applyFill="1" applyBorder="1" applyAlignment="1"/>
    <xf numFmtId="165" fontId="27" fillId="4" borderId="24" xfId="1" applyNumberFormat="1" applyFont="1" applyFill="1" applyBorder="1" applyAlignment="1">
      <alignment horizontal="right" vertical="top"/>
    </xf>
    <xf numFmtId="43" fontId="29" fillId="0" borderId="0" xfId="1" applyNumberFormat="1" applyFont="1" applyFill="1" applyBorder="1"/>
    <xf numFmtId="165" fontId="27" fillId="4" borderId="24" xfId="1" applyNumberFormat="1" applyFont="1" applyFill="1" applyBorder="1"/>
    <xf numFmtId="165" fontId="27" fillId="4" borderId="24" xfId="0" applyNumberFormat="1" applyFont="1" applyFill="1" applyBorder="1" applyAlignment="1">
      <alignment vertical="top"/>
    </xf>
    <xf numFmtId="0" fontId="11" fillId="2" borderId="0" xfId="45" applyFont="1" applyFill="1" applyBorder="1" applyAlignment="1">
      <alignment vertical="center"/>
    </xf>
    <xf numFmtId="165" fontId="27" fillId="4" borderId="24" xfId="0" applyNumberFormat="1" applyFont="1" applyFill="1" applyBorder="1" applyAlignment="1">
      <alignment horizontal="right" vertical="top"/>
    </xf>
    <xf numFmtId="165" fontId="27" fillId="4" borderId="24" xfId="1" applyNumberFormat="1" applyFont="1" applyFill="1" applyBorder="1" applyAlignment="1">
      <alignment vertical="center"/>
    </xf>
    <xf numFmtId="165" fontId="27" fillId="4" borderId="26" xfId="69" applyNumberFormat="1" applyFont="1" applyFill="1" applyBorder="1" applyAlignment="1">
      <alignment vertical="center"/>
    </xf>
    <xf numFmtId="43" fontId="11" fillId="2" borderId="0" xfId="1" applyFont="1" applyFill="1" applyBorder="1" applyAlignment="1">
      <alignment vertical="center"/>
    </xf>
    <xf numFmtId="43" fontId="27" fillId="4" borderId="21" xfId="68" applyNumberFormat="1" applyFont="1" applyFill="1" applyBorder="1" applyAlignment="1">
      <alignment horizontal="left"/>
    </xf>
    <xf numFmtId="0" fontId="27" fillId="4" borderId="21" xfId="0" applyFont="1" applyFill="1" applyBorder="1" applyAlignment="1">
      <alignment horizontal="left"/>
    </xf>
    <xf numFmtId="165" fontId="27" fillId="4" borderId="22" xfId="0" applyNumberFormat="1" applyFont="1" applyFill="1" applyBorder="1" applyAlignment="1"/>
    <xf numFmtId="0" fontId="27" fillId="4" borderId="22" xfId="0" applyFont="1" applyFill="1" applyBorder="1" applyAlignment="1">
      <alignment horizontal="center" vertical="center"/>
    </xf>
    <xf numFmtId="43" fontId="27" fillId="4" borderId="26" xfId="69" applyNumberFormat="1" applyFont="1" applyFill="1" applyBorder="1" applyAlignment="1">
      <alignment horizontal="left"/>
    </xf>
    <xf numFmtId="165" fontId="11" fillId="2" borderId="0" xfId="26" applyNumberFormat="1" applyFont="1" applyFill="1" applyBorder="1" applyAlignment="1">
      <alignment horizontal="center" vertical="center"/>
    </xf>
    <xf numFmtId="165" fontId="11" fillId="2" borderId="0" xfId="26" applyNumberFormat="1" applyFont="1" applyFill="1" applyBorder="1" applyAlignment="1">
      <alignment horizontal="right" vertical="center"/>
    </xf>
    <xf numFmtId="165" fontId="29" fillId="2" borderId="0" xfId="26" applyNumberFormat="1" applyFont="1" applyFill="1" applyAlignment="1">
      <alignment vertical="center"/>
    </xf>
    <xf numFmtId="165" fontId="29" fillId="2" borderId="0" xfId="26" applyNumberFormat="1" applyFont="1" applyFill="1" applyBorder="1" applyAlignment="1">
      <alignment vertical="center"/>
    </xf>
    <xf numFmtId="165" fontId="11" fillId="2" borderId="0" xfId="26" applyNumberFormat="1" applyFont="1" applyFill="1" applyBorder="1" applyAlignment="1">
      <alignment vertical="center"/>
    </xf>
    <xf numFmtId="165" fontId="29" fillId="2" borderId="0" xfId="2" applyNumberFormat="1" applyFont="1" applyFill="1" applyAlignment="1">
      <alignment vertical="center"/>
    </xf>
    <xf numFmtId="165" fontId="29" fillId="2" borderId="0" xfId="2" applyNumberFormat="1" applyFont="1" applyFill="1" applyBorder="1" applyAlignment="1">
      <alignment horizontal="center" vertical="center"/>
    </xf>
    <xf numFmtId="165" fontId="11" fillId="2" borderId="0" xfId="2" applyNumberFormat="1" applyFont="1" applyFill="1" applyBorder="1" applyAlignment="1">
      <alignment horizontal="right" vertical="center"/>
    </xf>
    <xf numFmtId="165" fontId="27" fillId="4" borderId="22" xfId="1" applyNumberFormat="1" applyFont="1" applyFill="1" applyBorder="1" applyAlignment="1"/>
    <xf numFmtId="165" fontId="11" fillId="2" borderId="0" xfId="2" applyNumberFormat="1" applyFont="1" applyFill="1" applyBorder="1" applyAlignment="1">
      <alignment vertical="center"/>
    </xf>
    <xf numFmtId="0" fontId="27" fillId="4" borderId="26" xfId="0" applyFont="1" applyFill="1" applyBorder="1" applyAlignment="1">
      <alignment horizontal="left" vertical="top"/>
    </xf>
    <xf numFmtId="165" fontId="27" fillId="4" borderId="26" xfId="1" applyNumberFormat="1" applyFont="1" applyFill="1" applyBorder="1" applyAlignment="1">
      <alignment vertical="top"/>
    </xf>
    <xf numFmtId="165" fontId="27" fillId="4" borderId="27" xfId="1" applyNumberFormat="1" applyFont="1" applyFill="1" applyBorder="1" applyAlignment="1">
      <alignment vertical="top"/>
    </xf>
    <xf numFmtId="0" fontId="11" fillId="0" borderId="0" xfId="74" applyFont="1" applyBorder="1" applyAlignment="1">
      <alignment horizontal="left" indent="1"/>
    </xf>
    <xf numFmtId="0" fontId="11" fillId="0" borderId="0" xfId="75" applyFont="1" applyBorder="1" applyAlignment="1">
      <alignment horizontal="left" indent="1"/>
    </xf>
    <xf numFmtId="0" fontId="27" fillId="4" borderId="25" xfId="0" quotePrefix="1" applyFont="1" applyFill="1" applyBorder="1" applyAlignment="1">
      <alignment horizontal="right"/>
    </xf>
    <xf numFmtId="43" fontId="36" fillId="2" borderId="0" xfId="1" applyFont="1" applyFill="1"/>
    <xf numFmtId="0" fontId="27" fillId="4" borderId="12" xfId="0" applyFont="1" applyFill="1" applyBorder="1" applyAlignment="1">
      <alignment vertical="center"/>
    </xf>
    <xf numFmtId="2" fontId="27" fillId="4" borderId="12" xfId="0" applyNumberFormat="1" applyFont="1" applyFill="1" applyBorder="1" applyAlignment="1">
      <alignment horizontal="right" vertical="center"/>
    </xf>
    <xf numFmtId="174" fontId="27" fillId="4" borderId="26" xfId="0" applyNumberFormat="1" applyFont="1" applyFill="1" applyBorder="1" applyAlignment="1">
      <alignment vertical="center"/>
    </xf>
    <xf numFmtId="171" fontId="27" fillId="4" borderId="26" xfId="0" applyNumberFormat="1" applyFont="1" applyFill="1" applyBorder="1" applyAlignment="1">
      <alignment vertical="center"/>
    </xf>
    <xf numFmtId="171" fontId="27" fillId="6" borderId="26" xfId="0" applyNumberFormat="1" applyFont="1" applyFill="1" applyBorder="1" applyAlignment="1">
      <alignment vertical="center"/>
    </xf>
    <xf numFmtId="165" fontId="27" fillId="6" borderId="27" xfId="1" applyNumberFormat="1" applyFont="1" applyFill="1" applyBorder="1" applyAlignment="1">
      <alignment horizontal="center" vertical="center"/>
    </xf>
    <xf numFmtId="174" fontId="14" fillId="2" borderId="0" xfId="0" applyNumberFormat="1" applyFont="1" applyFill="1"/>
    <xf numFmtId="0" fontId="0" fillId="4" borderId="26" xfId="0" applyFill="1" applyBorder="1"/>
    <xf numFmtId="0" fontId="29" fillId="0" borderId="0" xfId="0" applyFont="1" applyAlignment="1">
      <alignment horizontal="left" vertical="center"/>
    </xf>
    <xf numFmtId="0" fontId="11" fillId="0" borderId="0" xfId="0" applyFont="1" applyAlignment="1">
      <alignment horizontal="left" vertical="center"/>
    </xf>
    <xf numFmtId="174" fontId="26" fillId="0" borderId="0" xfId="0" applyNumberFormat="1" applyFont="1" applyFill="1" applyBorder="1"/>
    <xf numFmtId="0" fontId="27" fillId="4" borderId="28" xfId="0" applyFont="1" applyFill="1" applyBorder="1" applyAlignment="1">
      <alignment horizontal="left"/>
    </xf>
    <xf numFmtId="43" fontId="27" fillId="4" borderId="15" xfId="62" applyNumberFormat="1" applyFont="1" applyFill="1" applyBorder="1" applyAlignment="1">
      <alignment horizontal="left" vertical="center"/>
    </xf>
    <xf numFmtId="0" fontId="27" fillId="4" borderId="15" xfId="0" applyFont="1" applyFill="1" applyBorder="1" applyAlignment="1">
      <alignment horizontal="left" vertical="top"/>
    </xf>
    <xf numFmtId="0" fontId="27" fillId="4" borderId="29" xfId="0" applyFont="1" applyFill="1" applyBorder="1" applyAlignment="1"/>
    <xf numFmtId="0" fontId="27" fillId="4" borderId="30" xfId="0" applyFont="1" applyFill="1" applyBorder="1" applyAlignment="1"/>
    <xf numFmtId="174" fontId="29" fillId="0" borderId="0" xfId="0" applyNumberFormat="1" applyFont="1" applyFill="1"/>
    <xf numFmtId="43" fontId="11" fillId="0" borderId="0" xfId="1" applyNumberFormat="1" applyFont="1" applyFill="1" applyBorder="1"/>
    <xf numFmtId="0" fontId="81" fillId="2" borderId="0" xfId="0" applyFont="1" applyFill="1"/>
    <xf numFmtId="0" fontId="36" fillId="0" borderId="0" xfId="0" applyFont="1" applyFill="1" applyBorder="1" applyAlignment="1">
      <alignment vertical="center"/>
    </xf>
    <xf numFmtId="165" fontId="14" fillId="0" borderId="0" xfId="0" applyNumberFormat="1" applyFont="1" applyAlignment="1">
      <alignment horizontal="center"/>
    </xf>
    <xf numFmtId="0" fontId="36" fillId="0" borderId="0" xfId="0" applyNumberFormat="1" applyFont="1" applyBorder="1" applyAlignment="1">
      <alignment horizontal="left"/>
    </xf>
    <xf numFmtId="2" fontId="11" fillId="0" borderId="0" xfId="1" applyNumberFormat="1" applyFont="1" applyFill="1"/>
    <xf numFmtId="167" fontId="11" fillId="2" borderId="0" xfId="78" applyNumberFormat="1" applyFont="1" applyFill="1" applyBorder="1"/>
    <xf numFmtId="167" fontId="27" fillId="4" borderId="0" xfId="78" applyNumberFormat="1" applyFont="1" applyFill="1" applyBorder="1" applyAlignment="1">
      <alignment horizontal="right"/>
    </xf>
    <xf numFmtId="167" fontId="41" fillId="0" borderId="0" xfId="78" applyNumberFormat="1" applyFont="1" applyFill="1" applyBorder="1" applyAlignment="1">
      <alignment horizontal="right"/>
    </xf>
    <xf numFmtId="0" fontId="36" fillId="0" borderId="0" xfId="0" applyFont="1" applyFill="1" applyBorder="1"/>
    <xf numFmtId="167" fontId="27" fillId="4" borderId="13" xfId="78" applyNumberFormat="1" applyFont="1" applyFill="1" applyBorder="1" applyAlignment="1">
      <alignment horizontal="right" vertical="top"/>
    </xf>
    <xf numFmtId="165" fontId="11" fillId="2" borderId="0" xfId="1" applyNumberFormat="1" applyFont="1" applyFill="1" applyAlignment="1">
      <alignment horizontal="center" vertical="center"/>
    </xf>
    <xf numFmtId="167" fontId="27" fillId="4" borderId="0" xfId="78" applyNumberFormat="1" applyFont="1" applyFill="1" applyBorder="1" applyAlignment="1">
      <alignment horizontal="center"/>
    </xf>
    <xf numFmtId="167" fontId="27" fillId="4" borderId="13" xfId="78" applyNumberFormat="1" applyFont="1" applyFill="1" applyBorder="1" applyAlignment="1"/>
    <xf numFmtId="167" fontId="27" fillId="4" borderId="0" xfId="78" applyNumberFormat="1" applyFont="1" applyFill="1" applyBorder="1" applyAlignment="1"/>
    <xf numFmtId="167" fontId="27" fillId="4" borderId="12" xfId="78" applyNumberFormat="1" applyFont="1" applyFill="1" applyBorder="1" applyAlignment="1"/>
    <xf numFmtId="165" fontId="29" fillId="0" borderId="0" xfId="0" applyNumberFormat="1" applyFont="1" applyFill="1" applyBorder="1"/>
    <xf numFmtId="43" fontId="14" fillId="2" borderId="0" xfId="1" applyFont="1" applyFill="1"/>
    <xf numFmtId="0" fontId="14" fillId="2" borderId="0" xfId="0" applyFont="1" applyFill="1" applyAlignment="1">
      <alignment horizontal="left" vertical="top"/>
    </xf>
    <xf numFmtId="0" fontId="14" fillId="2" borderId="0" xfId="0" applyFont="1" applyFill="1" applyAlignment="1">
      <alignment horizontal="justify" vertical="top"/>
    </xf>
    <xf numFmtId="164" fontId="11" fillId="0" borderId="0" xfId="78" applyNumberFormat="1" applyFont="1" applyAlignment="1">
      <alignment horizontal="right" vertical="top"/>
    </xf>
    <xf numFmtId="0" fontId="82" fillId="0" borderId="0" xfId="0" applyFont="1"/>
    <xf numFmtId="0" fontId="83" fillId="4" borderId="0" xfId="0" applyFont="1" applyFill="1"/>
    <xf numFmtId="165" fontId="29" fillId="0" borderId="0" xfId="1" applyNumberFormat="1" applyFont="1" applyFill="1" applyBorder="1" applyAlignment="1"/>
    <xf numFmtId="165" fontId="29" fillId="0" borderId="0" xfId="1" applyNumberFormat="1" applyFont="1" applyFill="1" applyBorder="1" applyAlignment="1">
      <alignment horizontal="right"/>
    </xf>
    <xf numFmtId="43" fontId="29" fillId="0" borderId="0" xfId="1" applyFont="1" applyFill="1" applyBorder="1" applyAlignment="1">
      <alignment horizontal="right"/>
    </xf>
    <xf numFmtId="165" fontId="29" fillId="0" borderId="0" xfId="54" applyNumberFormat="1" applyFont="1" applyFill="1" applyBorder="1"/>
    <xf numFmtId="2" fontId="29" fillId="0" borderId="0" xfId="1" applyNumberFormat="1" applyFont="1" applyFill="1" applyBorder="1"/>
    <xf numFmtId="164" fontId="11" fillId="0" borderId="0" xfId="0" applyNumberFormat="1" applyFont="1" applyFill="1" applyBorder="1"/>
    <xf numFmtId="4" fontId="11" fillId="0" borderId="0" xfId="0" applyNumberFormat="1" applyFont="1" applyFill="1" applyBorder="1"/>
    <xf numFmtId="4" fontId="29" fillId="0" borderId="0" xfId="0" applyNumberFormat="1" applyFont="1" applyFill="1" applyBorder="1"/>
    <xf numFmtId="4" fontId="11" fillId="0" borderId="0" xfId="0" applyNumberFormat="1" applyFont="1" applyFill="1"/>
    <xf numFmtId="4" fontId="14" fillId="0" borderId="0" xfId="0" applyNumberFormat="1" applyFont="1" applyAlignment="1">
      <alignment horizontal="center"/>
    </xf>
    <xf numFmtId="0" fontId="7" fillId="0" borderId="0" xfId="0" applyFont="1" applyFill="1" applyBorder="1" applyAlignment="1">
      <alignment horizontal="left"/>
    </xf>
    <xf numFmtId="0" fontId="7" fillId="0" borderId="0" xfId="0" applyFont="1" applyFill="1" applyBorder="1"/>
    <xf numFmtId="0" fontId="86" fillId="2" borderId="0" xfId="0" applyFont="1" applyFill="1" applyBorder="1" applyAlignment="1">
      <alignment vertical="center"/>
    </xf>
    <xf numFmtId="165" fontId="14" fillId="2" borderId="0" xfId="0" applyNumberFormat="1" applyFont="1" applyFill="1" applyBorder="1" applyAlignment="1">
      <alignment vertical="center"/>
    </xf>
    <xf numFmtId="0" fontId="11" fillId="0" borderId="0" xfId="47" applyFont="1" applyFill="1" applyBorder="1" applyAlignment="1">
      <alignment vertical="center"/>
    </xf>
    <xf numFmtId="0" fontId="11" fillId="8" borderId="0" xfId="0" applyFont="1" applyFill="1" applyBorder="1" applyAlignment="1">
      <alignment vertical="center"/>
    </xf>
    <xf numFmtId="1" fontId="29" fillId="2" borderId="0" xfId="1" applyNumberFormat="1" applyFont="1" applyFill="1" applyBorder="1"/>
    <xf numFmtId="165" fontId="11" fillId="0" borderId="0" xfId="54" applyNumberFormat="1" applyFont="1" applyFill="1" applyBorder="1"/>
    <xf numFmtId="181" fontId="11" fillId="2" borderId="0" xfId="1" applyNumberFormat="1" applyFont="1" applyFill="1" applyBorder="1"/>
    <xf numFmtId="165" fontId="29" fillId="0" borderId="0" xfId="59" applyNumberFormat="1" applyFont="1" applyFill="1" applyBorder="1"/>
    <xf numFmtId="165" fontId="11" fillId="0" borderId="0" xfId="59" applyNumberFormat="1" applyFont="1" applyFill="1" applyBorder="1"/>
    <xf numFmtId="43" fontId="11" fillId="0" borderId="0" xfId="1" applyNumberFormat="1" applyFont="1" applyFill="1" applyBorder="1" applyAlignment="1">
      <alignment vertical="center"/>
    </xf>
    <xf numFmtId="0" fontId="11" fillId="2" borderId="0" xfId="1" applyNumberFormat="1" applyFont="1" applyFill="1" applyBorder="1"/>
    <xf numFmtId="165" fontId="27" fillId="4" borderId="12" xfId="62" applyNumberFormat="1" applyFont="1" applyFill="1" applyBorder="1" applyAlignment="1">
      <alignment vertical="center"/>
    </xf>
    <xf numFmtId="0" fontId="87" fillId="2" borderId="0" xfId="0" applyFont="1" applyFill="1" applyBorder="1"/>
    <xf numFmtId="0" fontId="88" fillId="2" borderId="0" xfId="0" applyFont="1" applyFill="1" applyBorder="1"/>
    <xf numFmtId="165" fontId="27" fillId="4" borderId="12" xfId="63" applyNumberFormat="1" applyFont="1" applyFill="1" applyBorder="1" applyAlignment="1">
      <alignment vertical="center"/>
    </xf>
    <xf numFmtId="0" fontId="14" fillId="0" borderId="0" xfId="1" applyNumberFormat="1" applyFont="1" applyFill="1" applyBorder="1"/>
    <xf numFmtId="165" fontId="14" fillId="0" borderId="0" xfId="1" applyNumberFormat="1" applyFont="1" applyFill="1" applyBorder="1"/>
    <xf numFmtId="165" fontId="27" fillId="4" borderId="12" xfId="65" applyNumberFormat="1" applyFont="1" applyFill="1" applyBorder="1" applyAlignment="1">
      <alignment vertical="center"/>
    </xf>
    <xf numFmtId="0" fontId="29" fillId="2" borderId="0" xfId="1" applyNumberFormat="1" applyFont="1" applyFill="1" applyBorder="1"/>
    <xf numFmtId="0" fontId="29" fillId="0" borderId="0" xfId="1" applyNumberFormat="1" applyFont="1" applyFill="1" applyBorder="1"/>
    <xf numFmtId="165" fontId="27" fillId="4" borderId="12" xfId="67" applyNumberFormat="1" applyFont="1" applyFill="1" applyBorder="1" applyAlignment="1">
      <alignment vertical="center"/>
    </xf>
    <xf numFmtId="165" fontId="27" fillId="4" borderId="26" xfId="68" applyNumberFormat="1" applyFont="1" applyFill="1" applyBorder="1" applyAlignment="1">
      <alignment vertical="center"/>
    </xf>
    <xf numFmtId="165" fontId="27" fillId="4" borderId="12" xfId="71" applyNumberFormat="1" applyFont="1" applyFill="1" applyBorder="1"/>
    <xf numFmtId="43" fontId="11" fillId="2" borderId="0" xfId="1" applyNumberFormat="1" applyFont="1" applyFill="1" applyBorder="1"/>
    <xf numFmtId="183" fontId="11" fillId="0" borderId="0" xfId="1" applyNumberFormat="1" applyFont="1" applyFill="1" applyBorder="1"/>
    <xf numFmtId="183" fontId="29" fillId="2" borderId="0" xfId="1" applyNumberFormat="1" applyFont="1" applyFill="1" applyBorder="1"/>
    <xf numFmtId="182" fontId="11" fillId="2" borderId="0" xfId="1" applyNumberFormat="1" applyFont="1" applyFill="1" applyBorder="1"/>
    <xf numFmtId="0" fontId="11" fillId="0" borderId="0" xfId="1" applyNumberFormat="1" applyFont="1" applyFill="1" applyBorder="1" applyAlignment="1">
      <alignment vertical="center"/>
    </xf>
    <xf numFmtId="0" fontId="89" fillId="4" borderId="0" xfId="0" applyFont="1" applyFill="1" applyBorder="1" applyAlignment="1">
      <alignment horizontal="center" vertical="center"/>
    </xf>
    <xf numFmtId="165" fontId="89" fillId="4" borderId="0" xfId="1" applyNumberFormat="1" applyFont="1" applyFill="1" applyBorder="1" applyAlignment="1">
      <alignment vertical="center"/>
    </xf>
    <xf numFmtId="0" fontId="89" fillId="0" borderId="0" xfId="0" applyFont="1" applyFill="1" applyBorder="1"/>
    <xf numFmtId="0" fontId="88" fillId="2" borderId="0" xfId="0" applyFont="1" applyFill="1"/>
    <xf numFmtId="0" fontId="88" fillId="2" borderId="0" xfId="0" applyFont="1" applyFill="1" applyAlignment="1">
      <alignment vertical="center"/>
    </xf>
    <xf numFmtId="165" fontId="53" fillId="2" borderId="0" xfId="1" applyNumberFormat="1" applyFont="1" applyFill="1"/>
    <xf numFmtId="0" fontId="86" fillId="2" borderId="0" xfId="0" applyFont="1" applyFill="1"/>
    <xf numFmtId="166" fontId="89" fillId="2" borderId="0" xfId="1" applyNumberFormat="1" applyFont="1" applyFill="1"/>
    <xf numFmtId="3" fontId="89" fillId="2" borderId="0" xfId="0" applyNumberFormat="1" applyFont="1" applyFill="1"/>
    <xf numFmtId="167" fontId="11" fillId="2" borderId="0" xfId="78" applyNumberFormat="1" applyFont="1" applyFill="1"/>
    <xf numFmtId="167" fontId="27" fillId="4" borderId="0" xfId="78" applyNumberFormat="1" applyFont="1" applyFill="1" applyBorder="1" applyAlignment="1">
      <alignment vertical="center"/>
    </xf>
    <xf numFmtId="165" fontId="90" fillId="0" borderId="0" xfId="1" applyNumberFormat="1" applyFont="1" applyAlignment="1">
      <alignment vertical="center"/>
    </xf>
    <xf numFmtId="43" fontId="90" fillId="0" borderId="0" xfId="0" applyNumberFormat="1" applyFont="1" applyAlignment="1">
      <alignment vertical="center"/>
    </xf>
    <xf numFmtId="174" fontId="30" fillId="0" borderId="0" xfId="0" applyNumberFormat="1" applyFont="1"/>
    <xf numFmtId="165" fontId="29" fillId="2" borderId="31" xfId="0" applyNumberFormat="1" applyFont="1" applyFill="1" applyBorder="1"/>
    <xf numFmtId="165" fontId="14" fillId="2" borderId="0" xfId="1" applyNumberFormat="1" applyFont="1" applyFill="1"/>
    <xf numFmtId="43" fontId="0" fillId="0" borderId="0" xfId="1" applyFont="1"/>
    <xf numFmtId="43" fontId="15" fillId="0" borderId="0" xfId="1" applyFont="1"/>
    <xf numFmtId="43" fontId="15" fillId="2" borderId="0" xfId="1" applyFont="1" applyFill="1"/>
    <xf numFmtId="43" fontId="58" fillId="0" borderId="0" xfId="1" applyFont="1"/>
    <xf numFmtId="165" fontId="14" fillId="2" borderId="0" xfId="0" applyNumberFormat="1" applyFont="1" applyFill="1"/>
    <xf numFmtId="165" fontId="89" fillId="8" borderId="0" xfId="1" applyNumberFormat="1" applyFont="1" applyFill="1" applyBorder="1" applyAlignment="1">
      <alignment horizontal="center"/>
    </xf>
    <xf numFmtId="174" fontId="27" fillId="4" borderId="0" xfId="1" applyNumberFormat="1" applyFont="1" applyFill="1" applyBorder="1" applyAlignment="1">
      <alignment horizontal="center" vertical="center"/>
    </xf>
    <xf numFmtId="0" fontId="27" fillId="4" borderId="0" xfId="0" quotePrefix="1" applyFont="1" applyFill="1" applyAlignment="1">
      <alignment horizontal="center" vertical="center"/>
    </xf>
    <xf numFmtId="0" fontId="27" fillId="4" borderId="0" xfId="0" applyFont="1" applyFill="1" applyAlignment="1">
      <alignment horizontal="center" vertical="top"/>
    </xf>
    <xf numFmtId="165" fontId="29" fillId="2" borderId="0" xfId="1" applyNumberFormat="1" applyFont="1" applyFill="1" applyBorder="1" applyAlignment="1">
      <alignment vertical="top"/>
    </xf>
    <xf numFmtId="165" fontId="11" fillId="2" borderId="0" xfId="1" applyNumberFormat="1" applyFont="1" applyFill="1" applyBorder="1" applyAlignment="1">
      <alignment vertical="top"/>
    </xf>
    <xf numFmtId="174" fontId="29" fillId="2" borderId="0" xfId="1" applyNumberFormat="1" applyFont="1" applyFill="1" applyBorder="1" applyAlignment="1">
      <alignment horizontal="center" vertical="center"/>
    </xf>
    <xf numFmtId="174" fontId="11" fillId="2" borderId="0" xfId="1" applyNumberFormat="1" applyFont="1" applyFill="1" applyBorder="1" applyAlignment="1">
      <alignment horizontal="center" vertical="center"/>
    </xf>
    <xf numFmtId="167" fontId="27" fillId="4" borderId="0" xfId="78" applyNumberFormat="1" applyFont="1" applyFill="1" applyAlignment="1"/>
    <xf numFmtId="165" fontId="89" fillId="4" borderId="0" xfId="1" applyNumberFormat="1" applyFont="1" applyFill="1" applyBorder="1" applyAlignment="1">
      <alignment horizontal="center" vertical="center"/>
    </xf>
    <xf numFmtId="167" fontId="89" fillId="4" borderId="0" xfId="78" applyNumberFormat="1" applyFont="1" applyFill="1" applyAlignment="1">
      <alignment vertical="center"/>
    </xf>
    <xf numFmtId="0" fontId="93" fillId="0" borderId="0" xfId="0" applyFont="1"/>
    <xf numFmtId="171" fontId="93" fillId="0" borderId="0" xfId="1" applyNumberFormat="1" applyFont="1"/>
    <xf numFmtId="0" fontId="92" fillId="0" borderId="0" xfId="0" applyFont="1"/>
    <xf numFmtId="0" fontId="92" fillId="0" borderId="0" xfId="0" applyFont="1" applyAlignment="1">
      <alignment horizontal="left" indent="1"/>
    </xf>
    <xf numFmtId="0" fontId="92" fillId="0" borderId="0" xfId="0" applyFont="1" applyFill="1" applyBorder="1"/>
    <xf numFmtId="171" fontId="87" fillId="0" borderId="0" xfId="1" applyNumberFormat="1" applyFont="1"/>
    <xf numFmtId="166" fontId="92" fillId="0" borderId="0" xfId="1" applyNumberFormat="1" applyFont="1" applyFill="1" applyBorder="1" applyAlignment="1">
      <alignment horizontal="center"/>
    </xf>
    <xf numFmtId="184" fontId="41" fillId="0" borderId="0" xfId="1" applyNumberFormat="1" applyFont="1"/>
    <xf numFmtId="0" fontId="83" fillId="4" borderId="0" xfId="0" applyFont="1" applyFill="1" applyAlignment="1">
      <alignment horizontal="center"/>
    </xf>
    <xf numFmtId="0" fontId="0" fillId="0" borderId="0" xfId="0" applyAlignment="1">
      <alignment horizontal="center"/>
    </xf>
    <xf numFmtId="0" fontId="94" fillId="4" borderId="0" xfId="0" applyFont="1" applyFill="1"/>
    <xf numFmtId="165" fontId="27" fillId="0" borderId="0" xfId="74" applyNumberFormat="1" applyFont="1" applyFill="1" applyBorder="1"/>
    <xf numFmtId="165" fontId="27" fillId="0" borderId="0" xfId="74" applyNumberFormat="1" applyFont="1" applyFill="1" applyBorder="1" applyAlignment="1">
      <alignment vertical="center"/>
    </xf>
    <xf numFmtId="0" fontId="30" fillId="0" borderId="0" xfId="24" applyFont="1" applyAlignment="1">
      <alignment horizontal="left" indent="2"/>
    </xf>
    <xf numFmtId="0" fontId="11" fillId="0" borderId="0" xfId="0" applyFont="1" applyAlignment="1">
      <alignment horizontal="justify" vertical="top" wrapText="1"/>
    </xf>
    <xf numFmtId="0" fontId="11" fillId="0" borderId="0" xfId="0" applyFont="1" applyAlignment="1">
      <alignment wrapText="1"/>
    </xf>
    <xf numFmtId="0" fontId="11" fillId="0" borderId="0" xfId="0" applyFont="1" applyAlignment="1">
      <alignment vertical="top" wrapText="1"/>
    </xf>
    <xf numFmtId="0" fontId="7" fillId="0" borderId="0" xfId="0" applyFont="1" applyBorder="1" applyAlignment="1">
      <alignment horizontal="left"/>
    </xf>
    <xf numFmtId="165" fontId="29" fillId="0" borderId="0" xfId="0" applyNumberFormat="1" applyFont="1" applyBorder="1" applyAlignment="1">
      <alignment vertical="center"/>
    </xf>
    <xf numFmtId="165" fontId="27" fillId="4" borderId="0" xfId="1" applyNumberFormat="1" applyFont="1" applyFill="1" applyAlignment="1">
      <alignment horizontal="center" vertical="center"/>
    </xf>
    <xf numFmtId="165" fontId="11" fillId="8" borderId="0" xfId="1" applyNumberFormat="1" applyFont="1" applyFill="1" applyBorder="1" applyAlignment="1">
      <alignment horizontal="right" vertical="center"/>
    </xf>
    <xf numFmtId="164" fontId="11" fillId="8" borderId="0" xfId="1" applyNumberFormat="1" applyFont="1" applyFill="1" applyBorder="1" applyAlignment="1">
      <alignment horizontal="right" vertical="center"/>
    </xf>
    <xf numFmtId="164" fontId="29" fillId="8" borderId="0" xfId="1" applyNumberFormat="1" applyFont="1" applyFill="1" applyBorder="1" applyAlignment="1">
      <alignment horizontal="right" vertical="center"/>
    </xf>
    <xf numFmtId="165" fontId="29" fillId="8" borderId="0" xfId="1" applyNumberFormat="1" applyFont="1" applyFill="1" applyBorder="1" applyAlignment="1">
      <alignment horizontal="right" vertical="center"/>
    </xf>
    <xf numFmtId="165" fontId="27" fillId="4" borderId="0" xfId="0" applyNumberFormat="1" applyFont="1" applyFill="1" applyBorder="1" applyAlignment="1">
      <alignment horizontal="left" vertical="center"/>
    </xf>
    <xf numFmtId="0" fontId="90" fillId="0" borderId="0" xfId="0" applyFont="1" applyFill="1" applyBorder="1"/>
    <xf numFmtId="0" fontId="91" fillId="0" borderId="0" xfId="0" applyFont="1" applyFill="1" applyBorder="1"/>
    <xf numFmtId="166" fontId="14" fillId="0" borderId="0" xfId="0" applyNumberFormat="1" applyFont="1" applyFill="1"/>
    <xf numFmtId="0" fontId="95" fillId="0" borderId="0" xfId="0" applyFont="1"/>
    <xf numFmtId="43" fontId="95" fillId="0" borderId="0" xfId="0" applyNumberFormat="1" applyFont="1"/>
    <xf numFmtId="0" fontId="95" fillId="0" borderId="0" xfId="0" applyFont="1" applyFill="1"/>
    <xf numFmtId="165" fontId="11" fillId="8" borderId="0" xfId="1" applyNumberFormat="1" applyFont="1" applyFill="1" applyBorder="1" applyAlignment="1">
      <alignment vertical="center"/>
    </xf>
    <xf numFmtId="165" fontId="20" fillId="8" borderId="0" xfId="1" applyNumberFormat="1" applyFont="1" applyFill="1" applyBorder="1"/>
    <xf numFmtId="171" fontId="29" fillId="0" borderId="0" xfId="0" applyNumberFormat="1" applyFont="1" applyBorder="1" applyAlignment="1">
      <alignment horizontal="right"/>
    </xf>
    <xf numFmtId="171" fontId="29" fillId="0" borderId="0" xfId="0" applyNumberFormat="1" applyFont="1" applyFill="1" applyBorder="1" applyAlignment="1">
      <alignment horizontal="right"/>
    </xf>
    <xf numFmtId="0" fontId="27" fillId="8" borderId="0" xfId="0" applyFont="1" applyFill="1" applyBorder="1"/>
    <xf numFmtId="165" fontId="91" fillId="0" borderId="0" xfId="1" applyNumberFormat="1" applyFont="1" applyFill="1" applyBorder="1"/>
    <xf numFmtId="43" fontId="11" fillId="2" borderId="0" xfId="1" applyNumberFormat="1" applyFont="1" applyFill="1" applyBorder="1" applyAlignment="1">
      <alignment vertical="center"/>
    </xf>
    <xf numFmtId="0" fontId="11" fillId="8" borderId="0" xfId="0" applyFont="1" applyFill="1" applyBorder="1"/>
    <xf numFmtId="171" fontId="87" fillId="8" borderId="31" xfId="0" applyNumberFormat="1" applyFont="1" applyFill="1" applyBorder="1"/>
    <xf numFmtId="171" fontId="87" fillId="8" borderId="6" xfId="0" applyNumberFormat="1" applyFont="1" applyFill="1" applyBorder="1"/>
    <xf numFmtId="171" fontId="87" fillId="8" borderId="0" xfId="0" applyNumberFormat="1" applyFont="1" applyFill="1" applyBorder="1"/>
    <xf numFmtId="179" fontId="11" fillId="0" borderId="0" xfId="0" applyNumberFormat="1" applyFont="1"/>
    <xf numFmtId="171" fontId="87" fillId="8" borderId="0" xfId="0" applyNumberFormat="1" applyFont="1" applyFill="1"/>
    <xf numFmtId="164" fontId="11" fillId="2" borderId="0" xfId="1" applyNumberFormat="1" applyFont="1" applyFill="1" applyBorder="1" applyAlignment="1">
      <alignment vertical="center"/>
    </xf>
    <xf numFmtId="165" fontId="87" fillId="0" borderId="0" xfId="1" applyNumberFormat="1" applyFont="1" applyFill="1" applyBorder="1" applyAlignment="1">
      <alignment vertical="center"/>
    </xf>
    <xf numFmtId="170" fontId="87" fillId="0" borderId="0" xfId="1" applyNumberFormat="1" applyFont="1" applyFill="1" applyBorder="1" applyAlignment="1">
      <alignment vertical="center"/>
    </xf>
    <xf numFmtId="171" fontId="88" fillId="0" borderId="0" xfId="1" applyNumberFormat="1" applyFont="1" applyFill="1" applyBorder="1" applyAlignment="1">
      <alignment vertical="center"/>
    </xf>
    <xf numFmtId="0" fontId="29" fillId="8" borderId="0" xfId="0" applyFont="1" applyFill="1" applyBorder="1"/>
    <xf numFmtId="0" fontId="29" fillId="8" borderId="0" xfId="74" applyFont="1" applyFill="1" applyBorder="1"/>
    <xf numFmtId="165" fontId="29" fillId="8" borderId="0" xfId="1" applyNumberFormat="1" applyFont="1" applyFill="1" applyBorder="1" applyAlignment="1">
      <alignment vertical="center"/>
    </xf>
    <xf numFmtId="0" fontId="29" fillId="8" borderId="0" xfId="74" applyFont="1" applyFill="1" applyBorder="1" applyAlignment="1">
      <alignment horizontal="left" indent="1"/>
    </xf>
    <xf numFmtId="0" fontId="11" fillId="8" borderId="0" xfId="74" applyFont="1" applyFill="1" applyBorder="1" applyAlignment="1">
      <alignment horizontal="left" indent="1"/>
    </xf>
    <xf numFmtId="0" fontId="11" fillId="8" borderId="0" xfId="0" applyFont="1" applyFill="1" applyBorder="1" applyAlignment="1">
      <alignment horizontal="left" indent="1"/>
    </xf>
    <xf numFmtId="0" fontId="11" fillId="8" borderId="0" xfId="0" applyFont="1" applyFill="1" applyBorder="1" applyAlignment="1"/>
    <xf numFmtId="0" fontId="11" fillId="8" borderId="0" xfId="74" applyFont="1" applyFill="1" applyBorder="1" applyAlignment="1">
      <alignment horizontal="left" indent="2"/>
    </xf>
    <xf numFmtId="0" fontId="11" fillId="8" borderId="0" xfId="68" applyFont="1" applyFill="1" applyBorder="1" applyAlignment="1">
      <alignment horizontal="left" indent="1"/>
    </xf>
    <xf numFmtId="0" fontId="29" fillId="8" borderId="0" xfId="0" applyFont="1" applyFill="1" applyBorder="1" applyAlignment="1">
      <alignment horizontal="left" indent="1"/>
    </xf>
    <xf numFmtId="0" fontId="11" fillId="8" borderId="0" xfId="45" applyFont="1" applyFill="1" applyBorder="1" applyAlignment="1">
      <alignment vertical="center"/>
    </xf>
    <xf numFmtId="0" fontId="11" fillId="8" borderId="0" xfId="75" applyFont="1" applyFill="1" applyBorder="1" applyAlignment="1">
      <alignment horizontal="left" indent="1"/>
    </xf>
    <xf numFmtId="43" fontId="29" fillId="8" borderId="0" xfId="74" applyNumberFormat="1" applyFont="1" applyFill="1" applyBorder="1"/>
    <xf numFmtId="165" fontId="27" fillId="8" borderId="0" xfId="74" applyNumberFormat="1" applyFont="1" applyFill="1" applyBorder="1" applyAlignment="1">
      <alignment vertical="center"/>
    </xf>
    <xf numFmtId="43" fontId="14" fillId="8" borderId="0" xfId="48" applyNumberFormat="1" applyFont="1" applyFill="1" applyBorder="1" applyAlignment="1">
      <alignment horizontal="left"/>
    </xf>
    <xf numFmtId="170" fontId="29" fillId="8" borderId="0" xfId="1" applyNumberFormat="1" applyFont="1" applyFill="1" applyBorder="1" applyAlignment="1">
      <alignment vertical="center"/>
    </xf>
    <xf numFmtId="0" fontId="21" fillId="8" borderId="0" xfId="0" applyFont="1" applyFill="1" applyBorder="1"/>
    <xf numFmtId="170" fontId="29" fillId="8" borderId="0" xfId="1" applyNumberFormat="1" applyFont="1" applyFill="1" applyBorder="1"/>
    <xf numFmtId="0" fontId="14" fillId="8" borderId="0" xfId="0" applyFont="1" applyFill="1" applyBorder="1" applyAlignment="1">
      <alignment horizontal="left"/>
    </xf>
    <xf numFmtId="170" fontId="11" fillId="8" borderId="0" xfId="1" applyNumberFormat="1" applyFont="1" applyFill="1" applyBorder="1"/>
    <xf numFmtId="165" fontId="11" fillId="8" borderId="0" xfId="1" applyNumberFormat="1" applyFont="1" applyFill="1" applyBorder="1"/>
    <xf numFmtId="4" fontId="29" fillId="8" borderId="0" xfId="1" applyNumberFormat="1" applyFont="1" applyFill="1" applyBorder="1"/>
    <xf numFmtId="0" fontId="30" fillId="0" borderId="0" xfId="24" applyFont="1" applyAlignment="1">
      <alignment horizontal="left" indent="1"/>
    </xf>
    <xf numFmtId="43" fontId="14" fillId="8" borderId="0" xfId="1" applyFont="1" applyFill="1"/>
    <xf numFmtId="165" fontId="29" fillId="8" borderId="0" xfId="1" applyNumberFormat="1" applyFont="1" applyFill="1" applyBorder="1" applyAlignment="1">
      <alignment horizontal="center"/>
    </xf>
    <xf numFmtId="165" fontId="11" fillId="8" borderId="0" xfId="1" applyNumberFormat="1" applyFont="1" applyFill="1" applyBorder="1" applyAlignment="1">
      <alignment horizontal="center"/>
    </xf>
    <xf numFmtId="165" fontId="6" fillId="8" borderId="0" xfId="1" applyNumberFormat="1" applyFont="1" applyFill="1" applyBorder="1"/>
    <xf numFmtId="165" fontId="11" fillId="8" borderId="0" xfId="1" applyNumberFormat="1" applyFont="1" applyFill="1" applyAlignment="1">
      <alignment horizontal="center" vertical="center"/>
    </xf>
    <xf numFmtId="165" fontId="11" fillId="8" borderId="0" xfId="1" applyNumberFormat="1" applyFont="1" applyFill="1" applyAlignment="1">
      <alignment vertical="center"/>
    </xf>
    <xf numFmtId="165" fontId="11" fillId="8" borderId="0" xfId="0" applyNumberFormat="1" applyFont="1" applyFill="1"/>
    <xf numFmtId="0" fontId="11" fillId="8" borderId="0" xfId="0" applyFont="1" applyFill="1"/>
    <xf numFmtId="0" fontId="27" fillId="4" borderId="0" xfId="0" applyFont="1" applyFill="1" applyAlignment="1">
      <alignment horizontal="center"/>
    </xf>
    <xf numFmtId="0" fontId="27" fillId="4" borderId="0" xfId="0" applyFont="1" applyFill="1" applyAlignment="1">
      <alignment horizontal="right" vertical="center"/>
    </xf>
    <xf numFmtId="171" fontId="91" fillId="2" borderId="0" xfId="1" applyNumberFormat="1" applyFont="1" applyFill="1" applyBorder="1" applyAlignment="1">
      <alignment vertical="center"/>
    </xf>
    <xf numFmtId="164" fontId="91" fillId="2" borderId="0" xfId="0" applyNumberFormat="1" applyFont="1" applyFill="1" applyBorder="1" applyAlignment="1">
      <alignment horizontal="left"/>
    </xf>
    <xf numFmtId="43" fontId="11" fillId="2" borderId="0" xfId="1" applyFont="1" applyFill="1"/>
    <xf numFmtId="0" fontId="11" fillId="0" borderId="0" xfId="0" applyFont="1" applyFill="1" applyAlignment="1">
      <alignment horizontal="left"/>
    </xf>
    <xf numFmtId="0" fontId="30" fillId="2" borderId="0" xfId="0" applyFont="1" applyFill="1"/>
    <xf numFmtId="43" fontId="30" fillId="2" borderId="0" xfId="1" applyFont="1" applyFill="1"/>
    <xf numFmtId="165" fontId="0" fillId="0" borderId="0" xfId="1" applyNumberFormat="1" applyFont="1" applyFill="1" applyAlignment="1">
      <alignment horizontal="center"/>
    </xf>
    <xf numFmtId="43" fontId="11" fillId="0" borderId="0" xfId="0" applyNumberFormat="1" applyFont="1" applyFill="1" applyAlignment="1"/>
    <xf numFmtId="0" fontId="83" fillId="0" borderId="0" xfId="0" applyFont="1" applyFill="1" applyAlignment="1">
      <alignment horizontal="center"/>
    </xf>
    <xf numFmtId="185" fontId="27" fillId="4" borderId="0" xfId="1" applyNumberFormat="1" applyFont="1" applyFill="1" applyAlignment="1">
      <alignment horizontal="center"/>
    </xf>
    <xf numFmtId="0" fontId="83" fillId="0" borderId="0" xfId="0" applyFont="1" applyFill="1"/>
    <xf numFmtId="0" fontId="43" fillId="0" borderId="0" xfId="0" applyFont="1" applyAlignment="1">
      <alignment horizontal="justify" vertical="center" wrapText="1"/>
    </xf>
    <xf numFmtId="43" fontId="99" fillId="0" borderId="0" xfId="1" applyFont="1" applyFill="1"/>
    <xf numFmtId="164" fontId="27" fillId="0" borderId="0" xfId="0" applyNumberFormat="1" applyFont="1" applyFill="1" applyBorder="1" applyAlignment="1">
      <alignment horizontal="right"/>
    </xf>
    <xf numFmtId="0" fontId="12" fillId="4" borderId="0" xfId="0" applyFont="1" applyFill="1" applyAlignment="1">
      <alignment horizontal="center" vertical="center"/>
    </xf>
    <xf numFmtId="0" fontId="27" fillId="4" borderId="0" xfId="0" applyFont="1" applyFill="1" applyAlignment="1">
      <alignment horizontal="center"/>
    </xf>
    <xf numFmtId="0" fontId="52" fillId="0" borderId="0" xfId="0" applyFont="1"/>
    <xf numFmtId="0" fontId="11" fillId="0" borderId="0" xfId="0" applyFont="1" applyBorder="1" applyAlignment="1">
      <alignment horizontal="center" vertical="center"/>
    </xf>
    <xf numFmtId="0" fontId="11" fillId="8" borderId="0" xfId="0" applyFont="1" applyFill="1" applyAlignment="1">
      <alignment horizontal="center" vertical="center"/>
    </xf>
    <xf numFmtId="0" fontId="11" fillId="8" borderId="0" xfId="0" applyFont="1" applyFill="1" applyBorder="1" applyAlignment="1">
      <alignment horizontal="center" vertical="center"/>
    </xf>
    <xf numFmtId="164" fontId="11" fillId="0" borderId="0" xfId="1" applyNumberFormat="1" applyFont="1" applyAlignment="1">
      <alignment vertical="center"/>
    </xf>
    <xf numFmtId="0" fontId="12" fillId="4" borderId="0" xfId="0" applyFont="1" applyFill="1" applyAlignment="1">
      <alignment horizontal="center" vertical="center"/>
    </xf>
    <xf numFmtId="0" fontId="27" fillId="4" borderId="1" xfId="0" applyFont="1" applyFill="1" applyBorder="1" applyAlignment="1">
      <alignment horizontal="center" vertical="center" wrapText="1"/>
    </xf>
    <xf numFmtId="0" fontId="47" fillId="4" borderId="1" xfId="0" applyFont="1" applyFill="1" applyBorder="1" applyAlignment="1">
      <alignment horizontal="center" wrapText="1"/>
    </xf>
    <xf numFmtId="3" fontId="48" fillId="0" borderId="0" xfId="0" applyNumberFormat="1" applyFont="1" applyFill="1" applyAlignment="1">
      <alignment horizontal="center"/>
    </xf>
    <xf numFmtId="3" fontId="47" fillId="4" borderId="0" xfId="0" applyNumberFormat="1" applyFont="1" applyFill="1" applyBorder="1" applyAlignment="1">
      <alignment horizontal="center"/>
    </xf>
    <xf numFmtId="0" fontId="27" fillId="4" borderId="1" xfId="0" applyFont="1" applyFill="1" applyBorder="1" applyAlignment="1">
      <alignment horizontal="center" wrapText="1"/>
    </xf>
    <xf numFmtId="167" fontId="11" fillId="2" borderId="0" xfId="1" applyNumberFormat="1" applyFont="1" applyFill="1" applyBorder="1" applyAlignment="1">
      <alignment horizontal="center"/>
    </xf>
    <xf numFmtId="0" fontId="35" fillId="4" borderId="0" xfId="0" applyFont="1" applyFill="1" applyAlignment="1">
      <alignment horizontal="center"/>
    </xf>
    <xf numFmtId="167" fontId="14" fillId="0" borderId="0" xfId="78" applyNumberFormat="1" applyFont="1" applyAlignment="1">
      <alignment horizontal="center" vertical="center"/>
    </xf>
    <xf numFmtId="167" fontId="12" fillId="4" borderId="12" xfId="78" applyNumberFormat="1" applyFont="1" applyFill="1" applyBorder="1" applyAlignment="1">
      <alignment horizontal="center" vertical="center"/>
    </xf>
    <xf numFmtId="167" fontId="12" fillId="0" borderId="0" xfId="78" applyNumberFormat="1" applyFont="1" applyFill="1" applyBorder="1" applyAlignment="1">
      <alignment vertical="center"/>
    </xf>
    <xf numFmtId="0" fontId="90" fillId="2" borderId="0" xfId="0" applyFont="1" applyFill="1" applyBorder="1" applyAlignment="1">
      <alignment vertical="center"/>
    </xf>
    <xf numFmtId="171" fontId="90" fillId="2" borderId="0" xfId="1" applyNumberFormat="1" applyFont="1" applyFill="1" applyBorder="1" applyAlignment="1">
      <alignment vertical="center"/>
    </xf>
    <xf numFmtId="0" fontId="90" fillId="2" borderId="0" xfId="0" applyFont="1" applyFill="1" applyAlignment="1">
      <alignment vertical="center"/>
    </xf>
    <xf numFmtId="0" fontId="88" fillId="2" borderId="0" xfId="0" applyFont="1" applyFill="1" applyBorder="1" applyAlignment="1">
      <alignment vertical="center"/>
    </xf>
    <xf numFmtId="165" fontId="88" fillId="2" borderId="0" xfId="1" applyNumberFormat="1" applyFont="1" applyFill="1" applyBorder="1" applyAlignment="1">
      <alignment vertical="center"/>
    </xf>
    <xf numFmtId="0" fontId="87" fillId="2" borderId="0" xfId="0" applyFont="1" applyFill="1" applyBorder="1" applyAlignment="1">
      <alignment vertical="center"/>
    </xf>
    <xf numFmtId="165" fontId="87" fillId="2" borderId="0" xfId="1" applyNumberFormat="1" applyFont="1" applyFill="1" applyBorder="1" applyAlignment="1">
      <alignment vertical="center"/>
    </xf>
    <xf numFmtId="171" fontId="87" fillId="2" borderId="0" xfId="1" applyNumberFormat="1" applyFont="1" applyFill="1" applyBorder="1" applyAlignment="1">
      <alignment vertical="center"/>
    </xf>
    <xf numFmtId="165" fontId="14" fillId="2" borderId="0" xfId="1" applyNumberFormat="1" applyFont="1" applyFill="1" applyAlignment="1">
      <alignment vertical="center"/>
    </xf>
    <xf numFmtId="43" fontId="14" fillId="2" borderId="0" xfId="0" applyNumberFormat="1" applyFont="1" applyFill="1" applyAlignment="1">
      <alignment vertical="center"/>
    </xf>
    <xf numFmtId="165" fontId="11" fillId="0" borderId="0" xfId="0" applyNumberFormat="1" applyFont="1" applyFill="1" applyBorder="1" applyAlignment="1">
      <alignment horizontal="center" vertical="center"/>
    </xf>
    <xf numFmtId="171" fontId="29" fillId="0" borderId="0" xfId="1" applyNumberFormat="1" applyFont="1" applyFill="1" applyBorder="1" applyAlignment="1">
      <alignment horizontal="right" vertical="center"/>
    </xf>
    <xf numFmtId="4" fontId="11" fillId="2" borderId="0" xfId="0" applyNumberFormat="1" applyFont="1" applyFill="1" applyBorder="1"/>
    <xf numFmtId="4" fontId="11" fillId="2" borderId="0" xfId="0" applyNumberFormat="1" applyFont="1" applyFill="1"/>
    <xf numFmtId="0" fontId="87" fillId="0" borderId="0" xfId="0" applyFont="1" applyFill="1" applyBorder="1" applyAlignment="1">
      <alignment horizontal="center" vertical="center"/>
    </xf>
    <xf numFmtId="165" fontId="87" fillId="0" borderId="0" xfId="1" applyNumberFormat="1" applyFont="1" applyFill="1" applyBorder="1" applyAlignment="1">
      <alignment horizontal="right" vertical="center"/>
    </xf>
    <xf numFmtId="43" fontId="87" fillId="0" borderId="0" xfId="1" applyFont="1" applyFill="1" applyBorder="1" applyAlignment="1">
      <alignment horizontal="right" vertical="center"/>
    </xf>
    <xf numFmtId="0" fontId="88" fillId="0" borderId="0" xfId="0" applyFont="1" applyFill="1" applyBorder="1" applyAlignment="1">
      <alignment vertical="center"/>
    </xf>
    <xf numFmtId="4" fontId="88" fillId="0" borderId="0" xfId="0" applyNumberFormat="1" applyFont="1" applyFill="1" applyBorder="1" applyAlignment="1">
      <alignment vertical="center"/>
    </xf>
    <xf numFmtId="0" fontId="87" fillId="0" borderId="0" xfId="0" applyFont="1" applyFill="1" applyBorder="1" applyAlignment="1">
      <alignment horizontal="center"/>
    </xf>
    <xf numFmtId="165" fontId="87" fillId="0" borderId="0" xfId="1" applyNumberFormat="1" applyFont="1" applyFill="1" applyBorder="1"/>
    <xf numFmtId="165" fontId="88" fillId="0" borderId="0" xfId="1" applyNumberFormat="1" applyFont="1" applyFill="1" applyBorder="1"/>
    <xf numFmtId="165" fontId="88" fillId="2" borderId="0" xfId="1" applyNumberFormat="1" applyFont="1" applyFill="1" applyBorder="1" applyAlignment="1">
      <alignment horizontal="right"/>
    </xf>
    <xf numFmtId="171" fontId="88" fillId="2" borderId="0" xfId="1" applyNumberFormat="1" applyFont="1" applyFill="1" applyBorder="1" applyAlignment="1">
      <alignment horizontal="right"/>
    </xf>
    <xf numFmtId="0" fontId="88" fillId="0" borderId="0" xfId="0" applyFont="1" applyFill="1"/>
    <xf numFmtId="4" fontId="88" fillId="0" borderId="0" xfId="0" applyNumberFormat="1" applyFont="1" applyFill="1"/>
    <xf numFmtId="166" fontId="87" fillId="0" borderId="0" xfId="1" applyNumberFormat="1" applyFont="1" applyFill="1" applyBorder="1"/>
    <xf numFmtId="166" fontId="88" fillId="0" borderId="0" xfId="0" applyNumberFormat="1" applyFont="1" applyFill="1" applyBorder="1"/>
    <xf numFmtId="43" fontId="87" fillId="0" borderId="0" xfId="1" applyNumberFormat="1" applyFont="1" applyFill="1" applyBorder="1"/>
    <xf numFmtId="43" fontId="11" fillId="2" borderId="0" xfId="1" applyNumberFormat="1" applyFont="1" applyFill="1" applyBorder="1" applyAlignment="1">
      <alignment horizontal="right"/>
    </xf>
    <xf numFmtId="174" fontId="27" fillId="0" borderId="0" xfId="0" applyNumberFormat="1" applyFont="1" applyFill="1" applyBorder="1" applyAlignment="1">
      <alignment vertical="center"/>
    </xf>
    <xf numFmtId="164" fontId="11" fillId="0" borderId="0" xfId="0" applyNumberFormat="1" applyFont="1" applyFill="1"/>
    <xf numFmtId="43" fontId="11" fillId="2" borderId="0" xfId="0" applyNumberFormat="1" applyFont="1" applyFill="1" applyBorder="1" applyAlignment="1">
      <alignment horizontal="right" vertical="center"/>
    </xf>
    <xf numFmtId="43" fontId="81" fillId="2" borderId="0" xfId="1" applyFont="1" applyFill="1" applyBorder="1"/>
    <xf numFmtId="43" fontId="29" fillId="0" borderId="0" xfId="43" applyNumberFormat="1" applyFont="1" applyFill="1" applyBorder="1"/>
    <xf numFmtId="4" fontId="29" fillId="8" borderId="0" xfId="0" applyNumberFormat="1" applyFont="1" applyFill="1" applyBorder="1"/>
    <xf numFmtId="0" fontId="30" fillId="8" borderId="0" xfId="0" applyFont="1" applyFill="1" applyBorder="1" applyAlignment="1">
      <alignment horizontal="center" vertical="center"/>
    </xf>
    <xf numFmtId="174" fontId="11" fillId="2" borderId="0" xfId="0" applyNumberFormat="1" applyFont="1" applyFill="1" applyAlignment="1">
      <alignment vertical="center"/>
    </xf>
    <xf numFmtId="0" fontId="101" fillId="0" borderId="0" xfId="0" applyFont="1" applyFill="1" applyAlignment="1">
      <alignment horizontal="center"/>
    </xf>
    <xf numFmtId="43" fontId="87" fillId="0" borderId="0" xfId="1" applyFont="1" applyFill="1" applyBorder="1"/>
    <xf numFmtId="0" fontId="88" fillId="0" borderId="0" xfId="0" applyFont="1" applyFill="1" applyBorder="1"/>
    <xf numFmtId="165" fontId="88" fillId="0" borderId="0" xfId="0" applyNumberFormat="1" applyFont="1" applyFill="1"/>
    <xf numFmtId="165" fontId="27" fillId="4" borderId="0" xfId="1" applyNumberFormat="1" applyFont="1" applyFill="1" applyBorder="1" applyAlignment="1">
      <alignment vertical="top"/>
    </xf>
    <xf numFmtId="165" fontId="27" fillId="0" borderId="0" xfId="1" applyNumberFormat="1" applyFont="1" applyFill="1" applyBorder="1" applyAlignment="1">
      <alignment vertical="top"/>
    </xf>
    <xf numFmtId="165" fontId="27" fillId="4" borderId="0" xfId="0" applyNumberFormat="1" applyFont="1" applyFill="1" applyBorder="1" applyAlignment="1">
      <alignment vertical="top"/>
    </xf>
    <xf numFmtId="165" fontId="27" fillId="0" borderId="0" xfId="0" applyNumberFormat="1" applyFont="1" applyFill="1" applyBorder="1" applyAlignment="1">
      <alignment vertical="top"/>
    </xf>
    <xf numFmtId="164" fontId="27" fillId="4" borderId="0" xfId="0" applyNumberFormat="1" applyFont="1" applyFill="1" applyAlignment="1">
      <alignment horizontal="right"/>
    </xf>
    <xf numFmtId="0" fontId="102" fillId="0" borderId="0" xfId="0" applyFont="1"/>
    <xf numFmtId="4" fontId="88" fillId="2" borderId="0" xfId="0" applyNumberFormat="1" applyFont="1" applyFill="1"/>
    <xf numFmtId="165" fontId="90" fillId="0" borderId="0" xfId="1" applyNumberFormat="1" applyFont="1" applyFill="1"/>
    <xf numFmtId="0" fontId="99" fillId="0" borderId="0" xfId="0" applyFont="1"/>
    <xf numFmtId="43" fontId="98" fillId="0" borderId="0" xfId="0" applyNumberFormat="1" applyFont="1"/>
    <xf numFmtId="43" fontId="99" fillId="0" borderId="0" xfId="0" applyNumberFormat="1" applyFont="1"/>
    <xf numFmtId="165" fontId="99" fillId="0" borderId="0" xfId="1" applyNumberFormat="1" applyFont="1"/>
    <xf numFmtId="0" fontId="98" fillId="0" borderId="0" xfId="0" applyFont="1"/>
    <xf numFmtId="0" fontId="105" fillId="0" borderId="0" xfId="0" applyFont="1"/>
    <xf numFmtId="0" fontId="41" fillId="2" borderId="0" xfId="0" applyFont="1" applyFill="1" applyAlignment="1"/>
    <xf numFmtId="0" fontId="87" fillId="2" borderId="0" xfId="0" applyFont="1" applyFill="1" applyAlignment="1"/>
    <xf numFmtId="0" fontId="88" fillId="2" borderId="0" xfId="0" applyFont="1" applyFill="1" applyAlignment="1"/>
    <xf numFmtId="0" fontId="44" fillId="0" borderId="0" xfId="0" applyFont="1"/>
    <xf numFmtId="171" fontId="11" fillId="2" borderId="0" xfId="1" applyNumberFormat="1" applyFont="1" applyFill="1" applyBorder="1" applyAlignment="1">
      <alignment horizontal="center"/>
    </xf>
    <xf numFmtId="4" fontId="11" fillId="2" borderId="0" xfId="0" applyNumberFormat="1" applyFont="1" applyFill="1" applyAlignment="1">
      <alignment vertical="center"/>
    </xf>
    <xf numFmtId="165" fontId="29" fillId="8" borderId="0" xfId="1" applyNumberFormat="1" applyFont="1" applyFill="1" applyBorder="1"/>
    <xf numFmtId="186" fontId="11" fillId="0" borderId="0" xfId="0" applyNumberFormat="1" applyFont="1"/>
    <xf numFmtId="0" fontId="27" fillId="4" borderId="0" xfId="0" applyFont="1" applyFill="1" applyAlignment="1">
      <alignment horizontal="center"/>
    </xf>
    <xf numFmtId="0" fontId="12" fillId="4" borderId="0" xfId="0" applyFont="1" applyFill="1" applyAlignment="1">
      <alignment horizontal="center"/>
    </xf>
    <xf numFmtId="0" fontId="18" fillId="0" borderId="0" xfId="0" applyFont="1" applyFill="1"/>
    <xf numFmtId="0" fontId="95" fillId="8" borderId="0" xfId="0" applyFont="1" applyFill="1" applyBorder="1"/>
    <xf numFmtId="0" fontId="14" fillId="8" borderId="0" xfId="0" applyFont="1" applyFill="1"/>
    <xf numFmtId="0" fontId="21" fillId="8" borderId="0" xfId="0" applyFont="1" applyFill="1"/>
    <xf numFmtId="0" fontId="12" fillId="4" borderId="0" xfId="0" quotePrefix="1" applyFont="1" applyFill="1" applyAlignment="1">
      <alignment horizontal="center"/>
    </xf>
    <xf numFmtId="164" fontId="27" fillId="4" borderId="8" xfId="0" applyNumberFormat="1" applyFont="1" applyFill="1" applyBorder="1" applyAlignment="1">
      <alignment horizontal="right" vertical="center"/>
    </xf>
    <xf numFmtId="164" fontId="11" fillId="0" borderId="32" xfId="0" applyNumberFormat="1" applyFont="1" applyBorder="1" applyAlignment="1">
      <alignment horizontal="right" vertical="center"/>
    </xf>
    <xf numFmtId="0" fontId="11" fillId="0" borderId="32" xfId="0" applyFont="1" applyBorder="1" applyAlignment="1">
      <alignment vertical="center"/>
    </xf>
    <xf numFmtId="0" fontId="0" fillId="8" borderId="0" xfId="0" applyFill="1"/>
    <xf numFmtId="0" fontId="27" fillId="4" borderId="23" xfId="0" applyFont="1" applyFill="1" applyBorder="1" applyAlignment="1">
      <alignment horizontal="center" vertical="center"/>
    </xf>
    <xf numFmtId="0" fontId="12" fillId="4" borderId="32" xfId="0" applyFont="1" applyFill="1" applyBorder="1" applyAlignment="1">
      <alignment horizontal="center" vertical="center"/>
    </xf>
    <xf numFmtId="0" fontId="11" fillId="0" borderId="0" xfId="0" applyFont="1" applyFill="1" applyAlignment="1"/>
    <xf numFmtId="165" fontId="27" fillId="4" borderId="12" xfId="1" applyNumberFormat="1" applyFont="1" applyFill="1" applyBorder="1" applyAlignment="1">
      <alignment horizontal="right" vertical="center"/>
    </xf>
    <xf numFmtId="165" fontId="27" fillId="4" borderId="24" xfId="0" applyNumberFormat="1" applyFont="1" applyFill="1" applyBorder="1" applyAlignment="1">
      <alignment horizontal="right" vertical="center"/>
    </xf>
    <xf numFmtId="165" fontId="11" fillId="8" borderId="0" xfId="0" applyNumberFormat="1" applyFont="1" applyFill="1" applyAlignment="1">
      <alignment vertical="center"/>
    </xf>
    <xf numFmtId="165" fontId="89" fillId="8" borderId="0" xfId="0" applyNumberFormat="1" applyFont="1" applyFill="1" applyAlignment="1">
      <alignment vertical="center"/>
    </xf>
    <xf numFmtId="0" fontId="11" fillId="2" borderId="0" xfId="0" applyFont="1" applyFill="1" applyBorder="1" applyAlignment="1">
      <alignment horizontal="left" vertical="top" indent="1"/>
    </xf>
    <xf numFmtId="165" fontId="27" fillId="4" borderId="32" xfId="1" applyNumberFormat="1" applyFont="1" applyFill="1" applyBorder="1" applyAlignment="1">
      <alignment horizontal="right"/>
    </xf>
    <xf numFmtId="0" fontId="27" fillId="4" borderId="32" xfId="0" applyFont="1" applyFill="1" applyBorder="1"/>
    <xf numFmtId="17" fontId="27" fillId="4" borderId="36" xfId="0" quotePrefix="1" applyNumberFormat="1" applyFont="1" applyFill="1" applyBorder="1" applyAlignment="1">
      <alignment horizontal="right"/>
    </xf>
    <xf numFmtId="167" fontId="27" fillId="4" borderId="37" xfId="78" applyNumberFormat="1" applyFont="1" applyFill="1" applyBorder="1" applyAlignment="1">
      <alignment horizontal="right" vertical="top"/>
    </xf>
    <xf numFmtId="17" fontId="27" fillId="4" borderId="38" xfId="0" quotePrefix="1" applyNumberFormat="1" applyFont="1" applyFill="1" applyBorder="1" applyAlignment="1">
      <alignment horizontal="right"/>
    </xf>
    <xf numFmtId="167" fontId="27" fillId="4" borderId="35" xfId="78" applyNumberFormat="1" applyFont="1" applyFill="1" applyBorder="1" applyAlignment="1"/>
    <xf numFmtId="0" fontId="35" fillId="4" borderId="32" xfId="0" applyFont="1" applyFill="1" applyBorder="1"/>
    <xf numFmtId="0" fontId="35" fillId="4" borderId="33" xfId="0" applyFont="1" applyFill="1" applyBorder="1"/>
    <xf numFmtId="0" fontId="35" fillId="4" borderId="34" xfId="0" applyFont="1" applyFill="1" applyBorder="1"/>
    <xf numFmtId="0" fontId="11" fillId="0" borderId="32" xfId="0" applyFont="1" applyBorder="1"/>
    <xf numFmtId="174" fontId="11" fillId="0" borderId="32" xfId="0" applyNumberFormat="1" applyFont="1" applyBorder="1"/>
    <xf numFmtId="0" fontId="47" fillId="4" borderId="32" xfId="0" applyFont="1" applyFill="1" applyBorder="1" applyAlignment="1">
      <alignment horizontal="left"/>
    </xf>
    <xf numFmtId="165" fontId="47" fillId="4" borderId="32" xfId="1" applyNumberFormat="1" applyFont="1" applyFill="1" applyBorder="1" applyAlignment="1">
      <alignment horizontal="right"/>
    </xf>
    <xf numFmtId="0" fontId="27" fillId="4" borderId="36" xfId="0" quotePrefix="1" applyFont="1" applyFill="1" applyBorder="1" applyAlignment="1">
      <alignment horizontal="right"/>
    </xf>
    <xf numFmtId="167" fontId="27" fillId="4" borderId="35" xfId="78" applyNumberFormat="1" applyFont="1" applyFill="1" applyBorder="1" applyAlignment="1">
      <alignment horizontal="right" vertical="center"/>
    </xf>
    <xf numFmtId="167" fontId="27" fillId="4" borderId="37" xfId="78" applyNumberFormat="1" applyFont="1" applyFill="1" applyBorder="1" applyAlignment="1"/>
    <xf numFmtId="185" fontId="11" fillId="0" borderId="0" xfId="1" applyNumberFormat="1" applyFont="1" applyFill="1" applyAlignment="1">
      <alignment horizontal="center" vertical="center"/>
    </xf>
    <xf numFmtId="185" fontId="11" fillId="0" borderId="0" xfId="1" applyNumberFormat="1" applyFont="1" applyAlignment="1">
      <alignment horizontal="center" vertical="center"/>
    </xf>
    <xf numFmtId="171" fontId="11" fillId="0" borderId="0" xfId="1" applyNumberFormat="1" applyFont="1"/>
    <xf numFmtId="171" fontId="29" fillId="0" borderId="0" xfId="1" applyNumberFormat="1" applyFont="1"/>
    <xf numFmtId="0" fontId="30" fillId="0" borderId="0" xfId="0" applyFont="1" applyAlignment="1">
      <alignment vertical="center"/>
    </xf>
    <xf numFmtId="0" fontId="30" fillId="0" borderId="0" xfId="0" applyFont="1" applyAlignment="1"/>
    <xf numFmtId="0" fontId="30" fillId="2" borderId="0" xfId="0" applyFont="1" applyFill="1" applyAlignment="1"/>
    <xf numFmtId="171" fontId="88" fillId="8" borderId="0" xfId="0" applyNumberFormat="1" applyFont="1" applyFill="1" applyBorder="1"/>
    <xf numFmtId="171" fontId="27" fillId="4" borderId="0" xfId="1" applyNumberFormat="1" applyFont="1" applyFill="1"/>
    <xf numFmtId="171" fontId="27" fillId="4" borderId="0" xfId="0" applyNumberFormat="1" applyFont="1" applyFill="1"/>
    <xf numFmtId="165" fontId="108" fillId="0" borderId="0" xfId="1" applyNumberFormat="1" applyFont="1"/>
    <xf numFmtId="43" fontId="108" fillId="0" borderId="0" xfId="0" applyNumberFormat="1" applyFont="1"/>
    <xf numFmtId="165" fontId="95" fillId="0" borderId="0" xfId="1" applyNumberFormat="1" applyFont="1" applyFill="1" applyBorder="1" applyAlignment="1">
      <alignment horizontal="right"/>
    </xf>
    <xf numFmtId="165" fontId="108" fillId="0" borderId="0" xfId="1" applyNumberFormat="1" applyFont="1" applyFill="1" applyBorder="1" applyAlignment="1">
      <alignment horizontal="right"/>
    </xf>
    <xf numFmtId="165" fontId="95" fillId="0" borderId="0" xfId="1" applyNumberFormat="1" applyFont="1" applyFill="1" applyBorder="1" applyAlignment="1">
      <alignment horizontal="center"/>
    </xf>
    <xf numFmtId="43" fontId="95" fillId="0" borderId="0" xfId="1" applyFont="1"/>
    <xf numFmtId="165" fontId="95" fillId="0" borderId="0" xfId="1" applyNumberFormat="1" applyFont="1"/>
    <xf numFmtId="165" fontId="87" fillId="0" borderId="0" xfId="1" applyNumberFormat="1" applyFont="1" applyFill="1" applyBorder="1" applyAlignment="1">
      <alignment horizontal="center" vertical="center"/>
    </xf>
    <xf numFmtId="171" fontId="11" fillId="0" borderId="0" xfId="1" applyNumberFormat="1" applyFont="1" applyFill="1"/>
    <xf numFmtId="165" fontId="30" fillId="0" borderId="0" xfId="1" applyNumberFormat="1" applyFont="1" applyBorder="1" applyAlignment="1">
      <alignment vertical="center"/>
    </xf>
    <xf numFmtId="165" fontId="30" fillId="2" borderId="0" xfId="6" applyNumberFormat="1" applyFont="1" applyFill="1"/>
    <xf numFmtId="165" fontId="81" fillId="2" borderId="0" xfId="1" applyNumberFormat="1" applyFont="1" applyFill="1" applyBorder="1" applyAlignment="1">
      <alignment horizontal="center" vertical="center"/>
    </xf>
    <xf numFmtId="164" fontId="35" fillId="0" borderId="0" xfId="0" applyNumberFormat="1" applyFont="1" applyFill="1" applyBorder="1" applyAlignment="1">
      <alignment horizontal="right"/>
    </xf>
    <xf numFmtId="0" fontId="11" fillId="0" borderId="0" xfId="0" applyFont="1" applyFill="1" applyBorder="1" applyAlignment="1">
      <alignment horizontal="right"/>
    </xf>
    <xf numFmtId="164" fontId="90" fillId="0" borderId="0" xfId="0" applyNumberFormat="1" applyFont="1" applyFill="1"/>
    <xf numFmtId="167" fontId="27" fillId="4" borderId="0" xfId="78" applyNumberFormat="1" applyFont="1" applyFill="1"/>
    <xf numFmtId="174" fontId="88" fillId="2" borderId="0" xfId="0" applyNumberFormat="1" applyFont="1" applyFill="1" applyBorder="1" applyAlignment="1">
      <alignment vertical="center"/>
    </xf>
    <xf numFmtId="165" fontId="21" fillId="2" borderId="0" xfId="1" applyNumberFormat="1" applyFont="1" applyFill="1"/>
    <xf numFmtId="165" fontId="63" fillId="0" borderId="0" xfId="1" applyNumberFormat="1" applyFont="1"/>
    <xf numFmtId="171" fontId="63" fillId="2" borderId="0" xfId="0" applyNumberFormat="1" applyFont="1" applyFill="1"/>
    <xf numFmtId="165" fontId="29" fillId="8" borderId="0" xfId="1" applyNumberFormat="1" applyFont="1" applyFill="1"/>
    <xf numFmtId="165" fontId="11" fillId="8" borderId="0" xfId="1" applyNumberFormat="1" applyFont="1" applyFill="1"/>
    <xf numFmtId="0" fontId="11" fillId="0" borderId="0" xfId="24" applyFont="1" applyAlignment="1">
      <alignment horizontal="left" indent="2"/>
    </xf>
    <xf numFmtId="167" fontId="30" fillId="0" borderId="0" xfId="78" applyNumberFormat="1" applyFont="1"/>
    <xf numFmtId="10" fontId="11" fillId="0" borderId="0" xfId="78" applyNumberFormat="1" applyFont="1"/>
    <xf numFmtId="0" fontId="27" fillId="4" borderId="0" xfId="0" applyFont="1" applyFill="1" applyBorder="1" applyAlignment="1">
      <alignment horizontal="center" vertical="center" wrapText="1"/>
    </xf>
    <xf numFmtId="0" fontId="109" fillId="0" borderId="0" xfId="0" applyFont="1" applyAlignment="1">
      <alignment horizontal="justify" vertical="center"/>
    </xf>
    <xf numFmtId="0" fontId="27" fillId="4" borderId="0" xfId="0" applyFont="1" applyFill="1" applyBorder="1" applyAlignment="1">
      <alignment horizontal="center" vertical="center"/>
    </xf>
    <xf numFmtId="0" fontId="27" fillId="4" borderId="0" xfId="0" applyFont="1" applyFill="1" applyAlignment="1">
      <alignment horizontal="center" vertical="center" wrapText="1"/>
    </xf>
    <xf numFmtId="0" fontId="27" fillId="4" borderId="0" xfId="0" applyFont="1" applyFill="1" applyAlignment="1">
      <alignment horizontal="center" vertical="center"/>
    </xf>
    <xf numFmtId="0" fontId="29" fillId="8" borderId="0" xfId="0" applyFont="1" applyFill="1"/>
    <xf numFmtId="0" fontId="18" fillId="8" borderId="0" xfId="0" applyFont="1" applyFill="1"/>
    <xf numFmtId="165" fontId="27" fillId="8" borderId="0" xfId="1" applyNumberFormat="1" applyFont="1" applyFill="1" applyBorder="1" applyAlignment="1">
      <alignment horizontal="center" vertical="center"/>
    </xf>
    <xf numFmtId="171" fontId="27" fillId="8" borderId="0" xfId="1" applyNumberFormat="1" applyFont="1" applyFill="1" applyBorder="1" applyAlignment="1">
      <alignment horizontal="center" vertical="center"/>
    </xf>
    <xf numFmtId="165" fontId="27" fillId="8" borderId="0" xfId="1" applyNumberFormat="1" applyFont="1" applyFill="1" applyBorder="1" applyAlignment="1">
      <alignment horizontal="center"/>
    </xf>
    <xf numFmtId="174" fontId="11" fillId="8" borderId="0" xfId="0" applyNumberFormat="1" applyFont="1" applyFill="1" applyAlignment="1">
      <alignment horizontal="center" vertical="center"/>
    </xf>
    <xf numFmtId="0" fontId="36" fillId="8" borderId="0" xfId="0" applyFont="1" applyFill="1" applyAlignment="1">
      <alignment horizontal="center" vertical="center"/>
    </xf>
    <xf numFmtId="174" fontId="36" fillId="8" borderId="0" xfId="0" applyNumberFormat="1" applyFont="1" applyFill="1" applyAlignment="1">
      <alignment horizontal="center" vertical="center"/>
    </xf>
    <xf numFmtId="0" fontId="22" fillId="8" borderId="0" xfId="0" applyFont="1" applyFill="1"/>
    <xf numFmtId="0" fontId="27" fillId="4" borderId="32" xfId="0" applyFont="1" applyFill="1" applyBorder="1" applyAlignment="1">
      <alignment horizontal="left" vertical="center"/>
    </xf>
    <xf numFmtId="171" fontId="27" fillId="4" borderId="32" xfId="0" applyNumberFormat="1" applyFont="1" applyFill="1" applyBorder="1"/>
    <xf numFmtId="167" fontId="27" fillId="4" borderId="32" xfId="78" applyNumberFormat="1" applyFont="1" applyFill="1" applyBorder="1" applyAlignment="1">
      <alignment vertical="center"/>
    </xf>
    <xf numFmtId="165" fontId="27" fillId="8" borderId="0" xfId="1" applyNumberFormat="1" applyFont="1" applyFill="1" applyBorder="1" applyAlignment="1">
      <alignment vertical="center"/>
    </xf>
    <xf numFmtId="0" fontId="11" fillId="8" borderId="25" xfId="0" applyFont="1" applyFill="1" applyBorder="1" applyAlignment="1">
      <alignment vertical="center"/>
    </xf>
    <xf numFmtId="165" fontId="87" fillId="8" borderId="0" xfId="1" applyNumberFormat="1" applyFont="1" applyFill="1" applyBorder="1" applyAlignment="1">
      <alignment vertical="center"/>
    </xf>
    <xf numFmtId="0" fontId="88" fillId="8" borderId="0" xfId="0" applyFont="1" applyFill="1" applyBorder="1" applyAlignment="1">
      <alignment vertical="center"/>
    </xf>
    <xf numFmtId="165" fontId="87" fillId="8" borderId="0" xfId="1" applyNumberFormat="1" applyFont="1" applyFill="1" applyBorder="1"/>
    <xf numFmtId="0" fontId="88" fillId="8" borderId="0" xfId="0" applyFont="1" applyFill="1" applyBorder="1"/>
    <xf numFmtId="0" fontId="27" fillId="8" borderId="0" xfId="0" applyFont="1" applyFill="1" applyBorder="1" applyAlignment="1">
      <alignment horizontal="center"/>
    </xf>
    <xf numFmtId="165" fontId="27" fillId="8" borderId="0" xfId="1" applyNumberFormat="1" applyFont="1" applyFill="1" applyBorder="1"/>
    <xf numFmtId="171" fontId="11" fillId="0" borderId="0" xfId="2" applyNumberFormat="1" applyFont="1" applyFill="1"/>
    <xf numFmtId="171" fontId="27" fillId="0" borderId="0" xfId="18" applyNumberFormat="1" applyFont="1" applyFill="1"/>
    <xf numFmtId="171" fontId="11" fillId="0" borderId="0" xfId="18" applyNumberFormat="1" applyFont="1" applyFill="1"/>
    <xf numFmtId="0" fontId="27" fillId="4" borderId="41" xfId="0" applyFont="1" applyFill="1" applyBorder="1"/>
    <xf numFmtId="167" fontId="27" fillId="4" borderId="42" xfId="78" applyNumberFormat="1" applyFont="1" applyFill="1" applyBorder="1"/>
    <xf numFmtId="171" fontId="11" fillId="0" borderId="32" xfId="1" applyNumberFormat="1" applyFont="1" applyFill="1" applyBorder="1"/>
    <xf numFmtId="171" fontId="11" fillId="0" borderId="32" xfId="0" applyNumberFormat="1" applyFont="1" applyBorder="1"/>
    <xf numFmtId="167" fontId="11" fillId="0" borderId="32" xfId="78" applyNumberFormat="1" applyFont="1" applyBorder="1"/>
    <xf numFmtId="167" fontId="27" fillId="4" borderId="32" xfId="78" applyNumberFormat="1" applyFont="1" applyFill="1" applyBorder="1"/>
    <xf numFmtId="171" fontId="88" fillId="0" borderId="0" xfId="0" applyNumberFormat="1" applyFont="1" applyAlignment="1">
      <alignment horizontal="right"/>
    </xf>
    <xf numFmtId="0" fontId="62" fillId="0" borderId="0" xfId="0" applyFont="1" applyAlignment="1">
      <alignment vertical="center"/>
    </xf>
    <xf numFmtId="0" fontId="30" fillId="0" borderId="0" xfId="0" applyFont="1" applyFill="1" applyBorder="1" applyAlignment="1">
      <alignment vertical="center"/>
    </xf>
    <xf numFmtId="0" fontId="27" fillId="4" borderId="0" xfId="0" applyFont="1" applyFill="1" applyBorder="1" applyAlignment="1">
      <alignment horizontal="right" vertical="center"/>
    </xf>
    <xf numFmtId="167" fontId="11" fillId="0" borderId="0" xfId="78" applyNumberFormat="1" applyFont="1" applyFill="1"/>
    <xf numFmtId="2" fontId="14" fillId="2" borderId="0" xfId="0" applyNumberFormat="1" applyFont="1" applyFill="1" applyBorder="1" applyAlignment="1">
      <alignment vertical="center"/>
    </xf>
    <xf numFmtId="0" fontId="11" fillId="8" borderId="0" xfId="47" applyFont="1" applyFill="1" applyBorder="1" applyAlignment="1">
      <alignment vertical="center"/>
    </xf>
    <xf numFmtId="43" fontId="11" fillId="0" borderId="0" xfId="0" applyNumberFormat="1" applyFont="1" applyFill="1"/>
    <xf numFmtId="187" fontId="11" fillId="0" borderId="0" xfId="0" applyNumberFormat="1" applyFont="1" applyFill="1" applyBorder="1"/>
    <xf numFmtId="166" fontId="7" fillId="0" borderId="0" xfId="1" applyNumberFormat="1" applyFont="1" applyBorder="1" applyAlignment="1">
      <alignment horizontal="center"/>
    </xf>
    <xf numFmtId="0" fontId="29" fillId="0" borderId="0" xfId="0" applyNumberFormat="1" applyFont="1" applyFill="1" applyBorder="1"/>
    <xf numFmtId="0" fontId="29" fillId="0" borderId="0" xfId="61" applyFont="1" applyBorder="1" applyAlignment="1">
      <alignment horizontal="left" indent="1"/>
    </xf>
    <xf numFmtId="43" fontId="29" fillId="0" borderId="0" xfId="1" applyNumberFormat="1" applyFont="1" applyFill="1" applyBorder="1" applyAlignment="1">
      <alignment vertical="center"/>
    </xf>
    <xf numFmtId="43" fontId="14" fillId="0" borderId="0" xfId="1" applyFont="1" applyFill="1" applyBorder="1"/>
    <xf numFmtId="165" fontId="108" fillId="8" borderId="0" xfId="1" applyNumberFormat="1" applyFont="1" applyFill="1" applyBorder="1" applyAlignment="1">
      <alignment horizontal="center"/>
    </xf>
    <xf numFmtId="165" fontId="87" fillId="0" borderId="0" xfId="54" applyNumberFormat="1" applyFont="1" applyFill="1" applyBorder="1" applyAlignment="1">
      <alignment vertical="center"/>
    </xf>
    <xf numFmtId="165" fontId="87" fillId="0" borderId="0" xfId="54" applyNumberFormat="1" applyFont="1" applyFill="1" applyBorder="1"/>
    <xf numFmtId="0" fontId="88" fillId="0" borderId="0" xfId="62" applyFont="1" applyFill="1" applyBorder="1"/>
    <xf numFmtId="0" fontId="88" fillId="0" borderId="0" xfId="59" applyFont="1" applyFill="1" applyBorder="1" applyAlignment="1">
      <alignment horizontal="left" indent="1"/>
    </xf>
    <xf numFmtId="0" fontId="88" fillId="0" borderId="0" xfId="62" applyFont="1" applyFill="1" applyBorder="1" applyAlignment="1">
      <alignment horizontal="left" indent="1"/>
    </xf>
    <xf numFmtId="3" fontId="7" fillId="0" borderId="0" xfId="0" applyNumberFormat="1" applyFont="1" applyBorder="1" applyAlignment="1">
      <alignment horizontal="left"/>
    </xf>
    <xf numFmtId="166" fontId="7" fillId="0" borderId="0" xfId="0" applyNumberFormat="1" applyFont="1" applyBorder="1"/>
    <xf numFmtId="0" fontId="95" fillId="2" borderId="0" xfId="0" applyFont="1" applyFill="1" applyAlignment="1">
      <alignment vertical="center"/>
    </xf>
    <xf numFmtId="0" fontId="95" fillId="8" borderId="0" xfId="0" applyFont="1" applyFill="1"/>
    <xf numFmtId="43" fontId="63" fillId="2" borderId="0" xfId="1" applyFont="1" applyFill="1"/>
    <xf numFmtId="165" fontId="30" fillId="2" borderId="0" xfId="1" applyNumberFormat="1" applyFont="1" applyFill="1"/>
    <xf numFmtId="171" fontId="11" fillId="2" borderId="0" xfId="1" applyNumberFormat="1" applyFont="1" applyFill="1" applyAlignment="1"/>
    <xf numFmtId="165" fontId="11" fillId="0" borderId="0" xfId="1" applyNumberFormat="1" applyFont="1" applyAlignment="1">
      <alignment horizontal="right" vertical="top"/>
    </xf>
    <xf numFmtId="0" fontId="46" fillId="0" borderId="0" xfId="0" applyFont="1" applyBorder="1"/>
    <xf numFmtId="0" fontId="41" fillId="0" borderId="0" xfId="0" applyFont="1" applyBorder="1"/>
    <xf numFmtId="1" fontId="27" fillId="4" borderId="0" xfId="0" applyNumberFormat="1" applyFont="1" applyFill="1" applyBorder="1" applyAlignment="1">
      <alignment horizontal="right" vertical="center"/>
    </xf>
    <xf numFmtId="165" fontId="41" fillId="0" borderId="0" xfId="1" applyNumberFormat="1" applyFont="1" applyBorder="1"/>
    <xf numFmtId="174" fontId="87" fillId="0" borderId="0" xfId="1" applyNumberFormat="1" applyFont="1" applyBorder="1"/>
    <xf numFmtId="3" fontId="27" fillId="4" borderId="0" xfId="1" applyNumberFormat="1" applyFont="1" applyFill="1" applyBorder="1" applyAlignment="1"/>
    <xf numFmtId="166" fontId="27" fillId="4" borderId="0" xfId="1" applyNumberFormat="1" applyFont="1" applyFill="1" applyBorder="1"/>
    <xf numFmtId="171" fontId="92" fillId="0" borderId="0" xfId="1" applyNumberFormat="1" applyFont="1"/>
    <xf numFmtId="171" fontId="41" fillId="0" borderId="0" xfId="0" applyNumberFormat="1" applyFont="1" applyBorder="1" applyAlignment="1">
      <alignment vertical="center"/>
    </xf>
    <xf numFmtId="0" fontId="93" fillId="0" borderId="0" xfId="0" applyFont="1" applyAlignment="1">
      <alignment horizontal="left" indent="1"/>
    </xf>
    <xf numFmtId="0" fontId="92" fillId="0" borderId="0" xfId="0" applyFont="1" applyAlignment="1">
      <alignment horizontal="left" indent="2"/>
    </xf>
    <xf numFmtId="171" fontId="92" fillId="0" borderId="0" xfId="0" applyNumberFormat="1" applyFont="1"/>
    <xf numFmtId="171" fontId="93" fillId="0" borderId="0" xfId="0" applyNumberFormat="1" applyFont="1"/>
    <xf numFmtId="171" fontId="93" fillId="0" borderId="0" xfId="0" applyNumberFormat="1" applyFont="1" applyBorder="1"/>
    <xf numFmtId="0" fontId="93" fillId="0" borderId="0" xfId="0" applyFont="1" applyBorder="1" applyAlignment="1">
      <alignment horizontal="left" indent="1"/>
    </xf>
    <xf numFmtId="0" fontId="93" fillId="0" borderId="0" xfId="0" applyFont="1" applyBorder="1"/>
    <xf numFmtId="0" fontId="110" fillId="0" borderId="0" xfId="0" applyFont="1" applyAlignment="1">
      <alignment horizontal="left" vertical="center"/>
    </xf>
    <xf numFmtId="0" fontId="111" fillId="0" borderId="0" xfId="0" applyFont="1" applyAlignment="1">
      <alignment horizontal="left" vertical="center" indent="3"/>
    </xf>
    <xf numFmtId="0" fontId="110" fillId="0" borderId="0" xfId="0" applyFont="1" applyBorder="1" applyAlignment="1">
      <alignment horizontal="left" vertical="center"/>
    </xf>
    <xf numFmtId="0" fontId="27" fillId="4" borderId="0" xfId="0" applyFont="1" applyFill="1" applyAlignment="1">
      <alignment horizontal="center"/>
    </xf>
    <xf numFmtId="0" fontId="0" fillId="0" borderId="0" xfId="0" applyFill="1" applyAlignment="1">
      <alignment horizontal="center"/>
    </xf>
    <xf numFmtId="164" fontId="11" fillId="0" borderId="0" xfId="1" applyNumberFormat="1" applyFont="1" applyFill="1" applyAlignment="1">
      <alignment horizontal="center" vertical="center"/>
    </xf>
    <xf numFmtId="164" fontId="27" fillId="4" borderId="0" xfId="1" applyNumberFormat="1" applyFont="1" applyFill="1" applyAlignment="1">
      <alignment horizontal="center"/>
    </xf>
    <xf numFmtId="165" fontId="0" fillId="0" borderId="0" xfId="1" applyNumberFormat="1" applyFont="1"/>
    <xf numFmtId="164" fontId="88" fillId="0" borderId="0" xfId="1" applyNumberFormat="1" applyFont="1" applyFill="1" applyAlignment="1">
      <alignment horizontal="center" vertical="center"/>
    </xf>
    <xf numFmtId="165" fontId="112" fillId="0" borderId="0" xfId="1" applyNumberFormat="1" applyFont="1"/>
    <xf numFmtId="171" fontId="88" fillId="2" borderId="0" xfId="1" applyNumberFormat="1" applyFont="1" applyFill="1" applyAlignment="1"/>
    <xf numFmtId="171" fontId="88" fillId="2" borderId="0" xfId="0" applyNumberFormat="1" applyFont="1" applyFill="1" applyAlignment="1"/>
    <xf numFmtId="43" fontId="97" fillId="0" borderId="0" xfId="0" applyNumberFormat="1" applyFont="1" applyFill="1" applyBorder="1"/>
    <xf numFmtId="165" fontId="29" fillId="0" borderId="0" xfId="1" applyNumberFormat="1" applyFont="1"/>
    <xf numFmtId="165" fontId="88" fillId="0" borderId="0" xfId="1" applyNumberFormat="1" applyFont="1" applyFill="1" applyBorder="1" applyAlignment="1">
      <alignment horizontal="center" vertical="center"/>
    </xf>
    <xf numFmtId="165" fontId="27" fillId="4" borderId="0" xfId="0" applyNumberFormat="1" applyFont="1" applyFill="1" applyBorder="1" applyAlignment="1">
      <alignment horizontal="left"/>
    </xf>
    <xf numFmtId="165" fontId="27" fillId="4" borderId="0" xfId="1" applyNumberFormat="1" applyFont="1" applyFill="1" applyBorder="1" applyAlignment="1">
      <alignment horizontal="left"/>
    </xf>
    <xf numFmtId="43" fontId="0" fillId="8" borderId="0" xfId="1" applyFont="1" applyFill="1"/>
    <xf numFmtId="0" fontId="11" fillId="0" borderId="0" xfId="0" applyFont="1" applyFill="1" applyAlignment="1">
      <alignment horizontal="justify" vertical="top" wrapText="1"/>
    </xf>
    <xf numFmtId="9" fontId="11" fillId="0" borderId="0" xfId="78" applyFont="1" applyAlignment="1">
      <alignment vertical="center"/>
    </xf>
    <xf numFmtId="0" fontId="95" fillId="0" borderId="0" xfId="0" applyFont="1" applyAlignment="1">
      <alignment horizontal="left"/>
    </xf>
    <xf numFmtId="180" fontId="95" fillId="0" borderId="0" xfId="0" applyNumberFormat="1" applyFont="1"/>
    <xf numFmtId="0" fontId="83" fillId="8" borderId="0" xfId="0" applyFont="1" applyFill="1"/>
    <xf numFmtId="0" fontId="29" fillId="0" borderId="0" xfId="0" applyFont="1" applyFill="1" applyBorder="1" applyAlignment="1"/>
    <xf numFmtId="167" fontId="29" fillId="2" borderId="0" xfId="78" applyNumberFormat="1" applyFont="1" applyFill="1"/>
    <xf numFmtId="0" fontId="11" fillId="2" borderId="0" xfId="0" applyFont="1" applyFill="1" applyBorder="1" applyAlignment="1">
      <alignment vertical="top"/>
    </xf>
    <xf numFmtId="0" fontId="29" fillId="2" borderId="0" xfId="0" applyFont="1" applyFill="1" applyBorder="1" applyAlignment="1">
      <alignment vertical="top"/>
    </xf>
    <xf numFmtId="0" fontId="11" fillId="0" borderId="0" xfId="0" applyFont="1" applyFill="1" applyBorder="1" applyAlignment="1">
      <alignment vertical="top"/>
    </xf>
    <xf numFmtId="0" fontId="27" fillId="4" borderId="0" xfId="74" applyFont="1" applyFill="1" applyBorder="1" applyAlignment="1">
      <alignment horizontal="right" vertical="center"/>
    </xf>
    <xf numFmtId="165" fontId="27" fillId="4" borderId="0" xfId="1" applyNumberFormat="1" applyFont="1" applyFill="1" applyAlignment="1">
      <alignment horizontal="center"/>
    </xf>
    <xf numFmtId="0" fontId="27" fillId="4" borderId="0" xfId="1" applyNumberFormat="1" applyFont="1" applyFill="1" applyBorder="1" applyAlignment="1">
      <alignment horizontal="right"/>
    </xf>
    <xf numFmtId="0" fontId="14" fillId="8" borderId="0" xfId="0" applyFont="1" applyFill="1" applyBorder="1" applyAlignment="1">
      <alignment horizontal="left" vertical="center"/>
    </xf>
    <xf numFmtId="165" fontId="29" fillId="2" borderId="0" xfId="0" applyNumberFormat="1" applyFont="1" applyFill="1" applyAlignment="1">
      <alignment horizontal="right" vertical="center"/>
    </xf>
    <xf numFmtId="165" fontId="29" fillId="0" borderId="0" xfId="1" applyNumberFormat="1" applyFont="1" applyAlignment="1">
      <alignment horizontal="center"/>
    </xf>
    <xf numFmtId="164" fontId="11" fillId="0" borderId="0" xfId="1" applyNumberFormat="1" applyFont="1" applyFill="1" applyBorder="1" applyAlignment="1">
      <alignment horizontal="right"/>
    </xf>
    <xf numFmtId="2" fontId="11" fillId="0" borderId="0" xfId="31" applyNumberFormat="1" applyFont="1" applyBorder="1"/>
    <xf numFmtId="0" fontId="35" fillId="4" borderId="43" xfId="0" applyFont="1" applyFill="1" applyBorder="1"/>
    <xf numFmtId="0" fontId="11" fillId="2" borderId="32" xfId="0" applyFont="1" applyFill="1" applyBorder="1"/>
    <xf numFmtId="0" fontId="11" fillId="2" borderId="39" xfId="0" applyFont="1" applyFill="1" applyBorder="1"/>
    <xf numFmtId="174" fontId="27" fillId="4" borderId="32" xfId="0" applyNumberFormat="1" applyFont="1" applyFill="1" applyBorder="1"/>
    <xf numFmtId="174" fontId="27" fillId="4" borderId="44" xfId="0" applyNumberFormat="1" applyFont="1" applyFill="1" applyBorder="1"/>
    <xf numFmtId="174" fontId="27" fillId="4" borderId="43" xfId="0" applyNumberFormat="1" applyFont="1" applyFill="1" applyBorder="1"/>
    <xf numFmtId="171" fontId="11" fillId="0" borderId="32" xfId="1" applyNumberFormat="1" applyFont="1" applyBorder="1"/>
    <xf numFmtId="166" fontId="27" fillId="4" borderId="33" xfId="1" applyNumberFormat="1" applyFont="1" applyFill="1" applyBorder="1" applyAlignment="1">
      <alignment vertical="center"/>
    </xf>
    <xf numFmtId="0" fontId="27" fillId="4" borderId="33" xfId="0" applyFont="1" applyFill="1" applyBorder="1" applyAlignment="1">
      <alignment vertical="center"/>
    </xf>
    <xf numFmtId="164" fontId="11" fillId="2" borderId="0" xfId="0" applyNumberFormat="1" applyFont="1" applyFill="1" applyBorder="1" applyAlignment="1">
      <alignment horizontal="right" vertical="center"/>
    </xf>
    <xf numFmtId="171" fontId="29" fillId="2" borderId="0" xfId="0" applyNumberFormat="1" applyFont="1" applyFill="1" applyBorder="1" applyAlignment="1">
      <alignment horizontal="right" vertical="center"/>
    </xf>
    <xf numFmtId="164" fontId="29" fillId="2" borderId="0" xfId="0" applyNumberFormat="1" applyFont="1" applyFill="1" applyBorder="1" applyAlignment="1">
      <alignment horizontal="right" vertical="center"/>
    </xf>
    <xf numFmtId="165" fontId="27" fillId="4" borderId="13" xfId="1" applyNumberFormat="1" applyFont="1" applyFill="1" applyBorder="1" applyAlignment="1">
      <alignment horizontal="right" vertical="top"/>
    </xf>
    <xf numFmtId="165" fontId="27" fillId="4" borderId="14" xfId="1" applyNumberFormat="1" applyFont="1" applyFill="1" applyBorder="1" applyAlignment="1">
      <alignment horizontal="right" vertical="top"/>
    </xf>
    <xf numFmtId="43" fontId="27" fillId="4" borderId="45" xfId="63" applyNumberFormat="1" applyFont="1" applyFill="1" applyBorder="1" applyAlignment="1">
      <alignment horizontal="left"/>
    </xf>
    <xf numFmtId="165" fontId="27" fillId="4" borderId="32" xfId="63" applyNumberFormat="1" applyFont="1" applyFill="1" applyBorder="1" applyAlignment="1">
      <alignment vertical="center"/>
    </xf>
    <xf numFmtId="165" fontId="11" fillId="2" borderId="32" xfId="1" applyNumberFormat="1" applyFont="1" applyFill="1" applyBorder="1" applyAlignment="1">
      <alignment vertical="center"/>
    </xf>
    <xf numFmtId="165" fontId="11" fillId="0" borderId="32" xfId="1" applyNumberFormat="1" applyFont="1" applyFill="1" applyBorder="1" applyAlignment="1">
      <alignment vertical="center"/>
    </xf>
    <xf numFmtId="0" fontId="11" fillId="0" borderId="32" xfId="64" applyFont="1" applyBorder="1" applyAlignment="1">
      <alignment horizontal="left" indent="1"/>
    </xf>
    <xf numFmtId="165" fontId="29" fillId="0" borderId="32" xfId="1" applyNumberFormat="1" applyFont="1" applyFill="1" applyBorder="1"/>
    <xf numFmtId="43" fontId="27" fillId="4" borderId="46" xfId="64" applyNumberFormat="1" applyFont="1" applyFill="1" applyBorder="1" applyAlignment="1">
      <alignment horizontal="left"/>
    </xf>
    <xf numFmtId="165" fontId="27" fillId="4" borderId="33" xfId="64" applyNumberFormat="1" applyFont="1" applyFill="1" applyBorder="1"/>
    <xf numFmtId="165" fontId="27" fillId="4" borderId="34" xfId="64" applyNumberFormat="1" applyFont="1" applyFill="1" applyBorder="1"/>
    <xf numFmtId="164" fontId="11" fillId="8" borderId="0" xfId="0" applyNumberFormat="1" applyFont="1" applyFill="1" applyAlignment="1">
      <alignment vertical="center"/>
    </xf>
    <xf numFmtId="164" fontId="41" fillId="2" borderId="0" xfId="0" applyNumberFormat="1" applyFont="1" applyFill="1"/>
    <xf numFmtId="49" fontId="14" fillId="0" borderId="0" xfId="0" applyNumberFormat="1" applyFont="1"/>
    <xf numFmtId="49" fontId="21" fillId="2" borderId="0" xfId="0" applyNumberFormat="1" applyFont="1" applyFill="1"/>
    <xf numFmtId="0" fontId="21" fillId="0" borderId="0" xfId="0" applyFont="1" applyAlignment="1">
      <alignment horizontal="left"/>
    </xf>
    <xf numFmtId="0" fontId="30" fillId="0" borderId="0" xfId="0" applyFont="1" applyAlignment="1">
      <alignment horizontal="left"/>
    </xf>
    <xf numFmtId="0" fontId="114" fillId="0" borderId="0" xfId="0" applyFont="1" applyAlignment="1">
      <alignment vertical="center"/>
    </xf>
    <xf numFmtId="43" fontId="0" fillId="0" borderId="0" xfId="0" applyNumberFormat="1"/>
    <xf numFmtId="43" fontId="7" fillId="0" borderId="0" xfId="1" applyFont="1" applyBorder="1" applyAlignment="1">
      <alignment horizontal="center"/>
    </xf>
    <xf numFmtId="0" fontId="0" fillId="0" borderId="0" xfId="0" applyFill="1" applyBorder="1"/>
    <xf numFmtId="0" fontId="88" fillId="0" borderId="0" xfId="0" applyFont="1" applyFill="1" applyBorder="1" applyAlignment="1">
      <alignment vertical="center" wrapText="1"/>
    </xf>
    <xf numFmtId="0" fontId="95" fillId="0" borderId="0" xfId="0" applyFont="1" applyFill="1" applyBorder="1" applyAlignment="1">
      <alignment vertical="top"/>
    </xf>
    <xf numFmtId="165" fontId="12" fillId="4" borderId="15" xfId="1" applyNumberFormat="1" applyFont="1" applyFill="1" applyBorder="1" applyAlignment="1">
      <alignment horizontal="left" vertical="center" wrapText="1"/>
    </xf>
    <xf numFmtId="43" fontId="53" fillId="2" borderId="0" xfId="1" applyFont="1" applyFill="1"/>
    <xf numFmtId="0" fontId="89" fillId="2" borderId="0" xfId="0" applyFont="1" applyFill="1"/>
    <xf numFmtId="0" fontId="39" fillId="0" borderId="0" xfId="0" applyFont="1" applyFill="1" applyBorder="1"/>
    <xf numFmtId="165" fontId="6" fillId="0" borderId="0" xfId="1" applyNumberFormat="1" applyFont="1" applyBorder="1"/>
    <xf numFmtId="0" fontId="30" fillId="0" borderId="32" xfId="0" applyFont="1" applyBorder="1"/>
    <xf numFmtId="0" fontId="27" fillId="4" borderId="11" xfId="0" applyFont="1" applyFill="1" applyBorder="1" applyAlignment="1">
      <alignment horizontal="center" vertical="center" wrapText="1"/>
    </xf>
    <xf numFmtId="9" fontId="27" fillId="4" borderId="7" xfId="78" applyFont="1" applyFill="1" applyBorder="1" applyAlignment="1">
      <alignment horizontal="center" vertical="center"/>
    </xf>
    <xf numFmtId="0" fontId="117" fillId="0" borderId="0" xfId="0" applyFont="1" applyFill="1"/>
    <xf numFmtId="0" fontId="33" fillId="4" borderId="0" xfId="0" applyFont="1" applyFill="1"/>
    <xf numFmtId="174" fontId="95" fillId="0" borderId="0" xfId="0" applyNumberFormat="1" applyFont="1" applyFill="1" applyBorder="1" applyAlignment="1">
      <alignment horizontal="left"/>
    </xf>
    <xf numFmtId="0" fontId="27" fillId="4" borderId="0" xfId="0" applyFont="1" applyFill="1" applyBorder="1" applyAlignment="1">
      <alignment horizontal="center" vertical="center"/>
    </xf>
    <xf numFmtId="0" fontId="27" fillId="4" borderId="0" xfId="0" applyFont="1" applyFill="1" applyAlignment="1">
      <alignment horizontal="center" vertical="center" wrapText="1"/>
    </xf>
    <xf numFmtId="0" fontId="27" fillId="4" borderId="0" xfId="0" applyFont="1" applyFill="1" applyAlignment="1">
      <alignment horizontal="center"/>
    </xf>
    <xf numFmtId="0" fontId="27" fillId="4" borderId="0" xfId="0" applyFont="1" applyFill="1" applyBorder="1" applyAlignment="1">
      <alignment horizontal="right" vertical="center"/>
    </xf>
    <xf numFmtId="0" fontId="27" fillId="4" borderId="0" xfId="0" applyFont="1" applyFill="1" applyAlignment="1">
      <alignment horizontal="right" vertical="center" wrapText="1"/>
    </xf>
    <xf numFmtId="0" fontId="35" fillId="4" borderId="0" xfId="0" applyFont="1" applyFill="1"/>
    <xf numFmtId="0" fontId="30" fillId="0" borderId="0" xfId="0" applyFont="1" applyAlignment="1">
      <alignment horizontal="left" readingOrder="2"/>
    </xf>
    <xf numFmtId="0" fontId="30" fillId="0" borderId="0" xfId="0" applyFont="1" applyAlignment="1">
      <alignment horizontal="center" readingOrder="2"/>
    </xf>
    <xf numFmtId="0" fontId="27" fillId="4" borderId="0" xfId="0" applyFont="1" applyFill="1" applyAlignment="1">
      <alignment horizontal="center" vertical="center"/>
    </xf>
    <xf numFmtId="0" fontId="27" fillId="4" borderId="0" xfId="0" applyFont="1" applyFill="1" applyAlignment="1">
      <alignment horizontal="center"/>
    </xf>
    <xf numFmtId="0" fontId="11" fillId="0" borderId="0" xfId="0" applyFont="1" applyAlignment="1">
      <alignment horizontal="center" vertical="center" wrapText="1" shrinkToFit="1"/>
    </xf>
    <xf numFmtId="0" fontId="27" fillId="4" borderId="0" xfId="0" applyFont="1" applyFill="1" applyAlignment="1">
      <alignment horizontal="right" vertical="center"/>
    </xf>
    <xf numFmtId="0" fontId="35" fillId="4" borderId="0" xfId="0" applyFont="1" applyFill="1"/>
    <xf numFmtId="0" fontId="30" fillId="2" borderId="0" xfId="0" applyFont="1" applyFill="1" applyAlignment="1">
      <alignment horizontal="left"/>
    </xf>
    <xf numFmtId="0" fontId="11" fillId="2" borderId="0" xfId="41" applyFont="1" applyFill="1" applyBorder="1" applyAlignment="1">
      <alignment vertical="center" wrapText="1"/>
    </xf>
    <xf numFmtId="0" fontId="11" fillId="2" borderId="0" xfId="41" applyFont="1" applyFill="1" applyBorder="1" applyAlignment="1">
      <alignment horizontal="center"/>
    </xf>
    <xf numFmtId="0" fontId="11" fillId="2" borderId="0" xfId="41" applyFont="1" applyFill="1" applyBorder="1" applyAlignment="1">
      <alignment horizontal="center" vertical="center"/>
    </xf>
    <xf numFmtId="171" fontId="29" fillId="0" borderId="0" xfId="1" applyNumberFormat="1" applyFont="1" applyBorder="1" applyAlignment="1">
      <alignment vertical="center"/>
    </xf>
    <xf numFmtId="171" fontId="29" fillId="0" borderId="0" xfId="1" applyNumberFormat="1" applyFont="1" applyBorder="1" applyAlignment="1">
      <alignment horizontal="right" vertical="center"/>
    </xf>
    <xf numFmtId="171" fontId="11" fillId="0" borderId="0" xfId="1" applyNumberFormat="1" applyFont="1" applyBorder="1" applyAlignment="1">
      <alignment vertical="center"/>
    </xf>
    <xf numFmtId="171" fontId="30" fillId="0" borderId="0" xfId="1" applyNumberFormat="1" applyFont="1" applyBorder="1" applyAlignment="1">
      <alignment vertical="center"/>
    </xf>
    <xf numFmtId="171" fontId="89" fillId="4" borderId="0" xfId="1" applyNumberFormat="1" applyFont="1" applyFill="1" applyBorder="1" applyAlignment="1">
      <alignment vertical="center"/>
    </xf>
    <xf numFmtId="171" fontId="30" fillId="0" borderId="0" xfId="1" applyNumberFormat="1" applyFont="1" applyBorder="1" applyAlignment="1">
      <alignment horizontal="right" vertical="center"/>
    </xf>
    <xf numFmtId="0" fontId="11" fillId="0" borderId="0" xfId="0" applyFont="1" applyFill="1" applyAlignment="1">
      <alignment horizontal="left" indent="2"/>
    </xf>
    <xf numFmtId="167" fontId="29" fillId="0" borderId="47" xfId="78" applyNumberFormat="1" applyFont="1" applyBorder="1"/>
    <xf numFmtId="167" fontId="11" fillId="0" borderId="0" xfId="78" applyNumberFormat="1" applyFont="1" applyBorder="1"/>
    <xf numFmtId="167" fontId="29" fillId="0" borderId="48" xfId="78" applyNumberFormat="1" applyFont="1" applyBorder="1"/>
    <xf numFmtId="167" fontId="29" fillId="0" borderId="0" xfId="78" applyNumberFormat="1" applyFont="1" applyBorder="1"/>
    <xf numFmtId="0" fontId="87" fillId="0" borderId="47" xfId="0" applyFont="1" applyFill="1" applyBorder="1" applyAlignment="1">
      <alignment horizontal="left"/>
    </xf>
    <xf numFmtId="0" fontId="87" fillId="0" borderId="0" xfId="0" applyFont="1" applyFill="1" applyAlignment="1">
      <alignment horizontal="left" indent="1"/>
    </xf>
    <xf numFmtId="0" fontId="87" fillId="0" borderId="0" xfId="0" applyFont="1" applyFill="1" applyBorder="1" applyAlignment="1">
      <alignment horizontal="left"/>
    </xf>
    <xf numFmtId="0" fontId="87" fillId="0" borderId="49" xfId="0" applyFont="1" applyFill="1" applyBorder="1" applyAlignment="1">
      <alignment horizontal="left" indent="1"/>
    </xf>
    <xf numFmtId="0" fontId="87" fillId="0" borderId="0" xfId="0" applyFont="1" applyFill="1"/>
    <xf numFmtId="0" fontId="27" fillId="4" borderId="0" xfId="0" applyFont="1" applyFill="1" applyAlignment="1">
      <alignment horizontal="right" wrapText="1"/>
    </xf>
    <xf numFmtId="2" fontId="86" fillId="2" borderId="0" xfId="0" applyNumberFormat="1" applyFont="1" applyFill="1" applyAlignment="1">
      <alignment vertical="center"/>
    </xf>
    <xf numFmtId="0" fontId="86" fillId="2" borderId="0" xfId="0" applyFont="1" applyFill="1" applyAlignment="1">
      <alignment vertical="center"/>
    </xf>
    <xf numFmtId="0" fontId="11" fillId="0" borderId="0" xfId="70" applyFont="1" applyBorder="1"/>
    <xf numFmtId="0" fontId="11" fillId="0" borderId="0" xfId="91" applyFont="1" applyBorder="1"/>
    <xf numFmtId="164" fontId="11" fillId="8" borderId="0" xfId="0" applyNumberFormat="1" applyFont="1" applyFill="1" applyAlignment="1">
      <alignment horizontal="right"/>
    </xf>
    <xf numFmtId="165" fontId="11" fillId="8" borderId="0" xfId="0" applyNumberFormat="1" applyFont="1" applyFill="1" applyBorder="1" applyAlignment="1">
      <alignment horizontal="right"/>
    </xf>
    <xf numFmtId="165" fontId="11" fillId="8" borderId="0" xfId="0" applyNumberFormat="1" applyFont="1" applyFill="1" applyBorder="1" applyAlignment="1">
      <alignment horizontal="right" vertical="center"/>
    </xf>
    <xf numFmtId="164" fontId="29" fillId="8" borderId="0" xfId="0" applyNumberFormat="1" applyFont="1" applyFill="1" applyAlignment="1">
      <alignment horizontal="right"/>
    </xf>
    <xf numFmtId="165" fontId="29" fillId="8" borderId="0" xfId="0" applyNumberFormat="1" applyFont="1" applyFill="1" applyAlignment="1">
      <alignment horizontal="right"/>
    </xf>
    <xf numFmtId="165" fontId="11" fillId="8" borderId="0" xfId="1" applyNumberFormat="1" applyFont="1" applyFill="1" applyBorder="1" applyAlignment="1">
      <alignment horizontal="right"/>
    </xf>
    <xf numFmtId="165" fontId="29" fillId="8" borderId="0" xfId="1" applyNumberFormat="1" applyFont="1" applyFill="1" applyAlignment="1">
      <alignment horizontal="right"/>
    </xf>
    <xf numFmtId="165" fontId="29" fillId="8" borderId="0" xfId="1" applyNumberFormat="1" applyFont="1" applyFill="1" applyBorder="1" applyAlignment="1">
      <alignment horizontal="right"/>
    </xf>
    <xf numFmtId="165" fontId="11" fillId="0" borderId="0" xfId="92" applyNumberFormat="1" applyFont="1" applyBorder="1"/>
    <xf numFmtId="164" fontId="11" fillId="0" borderId="0" xfId="1" applyNumberFormat="1" applyFont="1" applyBorder="1" applyAlignment="1"/>
    <xf numFmtId="43" fontId="11" fillId="0" borderId="0" xfId="101" applyNumberFormat="1" applyFont="1"/>
    <xf numFmtId="43" fontId="29" fillId="8" borderId="0" xfId="1" applyFont="1" applyFill="1" applyBorder="1"/>
    <xf numFmtId="178" fontId="11" fillId="2" borderId="0" xfId="0" applyNumberFormat="1" applyFont="1" applyFill="1" applyBorder="1"/>
    <xf numFmtId="43" fontId="11" fillId="0" borderId="0" xfId="69" applyNumberFormat="1" applyFont="1"/>
    <xf numFmtId="0" fontId="11" fillId="0" borderId="0" xfId="90" applyFont="1" applyBorder="1"/>
    <xf numFmtId="0" fontId="29" fillId="8" borderId="0" xfId="90" applyFont="1" applyFill="1" applyBorder="1"/>
    <xf numFmtId="43" fontId="11" fillId="0" borderId="0" xfId="90" applyNumberFormat="1" applyFont="1" applyBorder="1"/>
    <xf numFmtId="166" fontId="43" fillId="0" borderId="0" xfId="1" applyNumberFormat="1" applyFont="1" applyBorder="1" applyAlignment="1">
      <alignment horizontal="center"/>
    </xf>
    <xf numFmtId="43" fontId="11" fillId="0" borderId="0" xfId="103" applyNumberFormat="1" applyFont="1"/>
    <xf numFmtId="0" fontId="43" fillId="0" borderId="0" xfId="0" applyFont="1" applyFill="1" applyBorder="1" applyAlignment="1">
      <alignment horizontal="left"/>
    </xf>
    <xf numFmtId="0" fontId="43" fillId="0" borderId="0" xfId="0" applyFont="1" applyFill="1" applyBorder="1"/>
    <xf numFmtId="166" fontId="11" fillId="0" borderId="0" xfId="1" applyNumberFormat="1" applyFont="1" applyBorder="1" applyAlignment="1">
      <alignment horizontal="center" vertical="center"/>
    </xf>
    <xf numFmtId="165" fontId="11" fillId="0" borderId="0" xfId="1" applyNumberFormat="1" applyFont="1" applyBorder="1" applyAlignment="1">
      <alignment horizontal="center" vertical="center"/>
    </xf>
    <xf numFmtId="43" fontId="11" fillId="0" borderId="0" xfId="1" applyFont="1" applyBorder="1" applyAlignment="1">
      <alignment horizontal="center" vertical="center"/>
    </xf>
    <xf numFmtId="0" fontId="119" fillId="0" borderId="0" xfId="0" applyFont="1" applyAlignment="1">
      <alignment vertical="center"/>
    </xf>
    <xf numFmtId="165" fontId="29" fillId="0" borderId="0" xfId="1" applyNumberFormat="1" applyFont="1" applyFill="1" applyBorder="1" applyAlignment="1">
      <alignment horizontal="left" vertical="center"/>
    </xf>
    <xf numFmtId="165" fontId="27" fillId="4" borderId="12" xfId="1" applyNumberFormat="1" applyFont="1" applyFill="1" applyBorder="1" applyAlignment="1">
      <alignment horizontal="left" vertical="center"/>
    </xf>
    <xf numFmtId="43" fontId="11" fillId="0" borderId="0" xfId="104" applyNumberFormat="1" applyFont="1"/>
    <xf numFmtId="0" fontId="11" fillId="0" borderId="0" xfId="89" applyFont="1" applyBorder="1"/>
    <xf numFmtId="43" fontId="35" fillId="2" borderId="0" xfId="0" applyNumberFormat="1" applyFont="1" applyFill="1" applyBorder="1" applyAlignment="1">
      <alignment vertical="center"/>
    </xf>
    <xf numFmtId="43" fontId="35" fillId="2" borderId="0" xfId="0" applyNumberFormat="1" applyFont="1" applyFill="1" applyBorder="1"/>
    <xf numFmtId="43" fontId="11" fillId="0" borderId="0" xfId="86" applyNumberFormat="1" applyFont="1"/>
    <xf numFmtId="43" fontId="11" fillId="0" borderId="0" xfId="102" applyNumberFormat="1" applyFont="1"/>
    <xf numFmtId="43" fontId="11" fillId="0" borderId="0" xfId="51" applyNumberFormat="1" applyFont="1"/>
    <xf numFmtId="0" fontId="11" fillId="0" borderId="0" xfId="92" applyFont="1" applyBorder="1"/>
    <xf numFmtId="43" fontId="29" fillId="0" borderId="0" xfId="100" applyNumberFormat="1" applyFont="1" applyFill="1" applyBorder="1"/>
    <xf numFmtId="0" fontId="43" fillId="0" borderId="0" xfId="73" applyFont="1" applyBorder="1" applyAlignment="1">
      <alignment horizontal="left"/>
    </xf>
    <xf numFmtId="0" fontId="11" fillId="0" borderId="0" xfId="56" applyFont="1" applyBorder="1"/>
    <xf numFmtId="43" fontId="29" fillId="0" borderId="0" xfId="93" applyNumberFormat="1" applyFont="1" applyFill="1" applyBorder="1"/>
    <xf numFmtId="0" fontId="35" fillId="2" borderId="0" xfId="0" applyFont="1" applyFill="1" applyAlignment="1">
      <alignment vertical="center"/>
    </xf>
    <xf numFmtId="166" fontId="105" fillId="0" borderId="0" xfId="1" applyNumberFormat="1" applyFont="1" applyFill="1" applyBorder="1" applyAlignment="1">
      <alignment horizontal="center"/>
    </xf>
    <xf numFmtId="166" fontId="43" fillId="0" borderId="0" xfId="1" applyNumberFormat="1" applyFont="1" applyFill="1" applyBorder="1" applyAlignment="1">
      <alignment horizontal="center"/>
    </xf>
    <xf numFmtId="0" fontId="27" fillId="4" borderId="0" xfId="0" applyFont="1" applyFill="1" applyAlignment="1">
      <alignment horizontal="center"/>
    </xf>
    <xf numFmtId="0" fontId="30" fillId="4" borderId="0" xfId="0" applyFont="1" applyFill="1"/>
    <xf numFmtId="0" fontId="27" fillId="4" borderId="32" xfId="1" applyNumberFormat="1" applyFont="1" applyFill="1" applyBorder="1"/>
    <xf numFmtId="171" fontId="27" fillId="4" borderId="32" xfId="0" applyNumberFormat="1" applyFont="1" applyFill="1" applyBorder="1" applyAlignment="1">
      <alignment horizontal="center"/>
    </xf>
    <xf numFmtId="171" fontId="27" fillId="4" borderId="32" xfId="0" applyNumberFormat="1" applyFont="1" applyFill="1" applyBorder="1" applyAlignment="1"/>
    <xf numFmtId="0" fontId="11" fillId="0" borderId="0" xfId="0" applyFont="1" applyAlignment="1">
      <alignment horizontal="left"/>
    </xf>
    <xf numFmtId="171" fontId="30" fillId="2" borderId="0" xfId="1" applyNumberFormat="1" applyFont="1" applyFill="1" applyAlignment="1"/>
    <xf numFmtId="43" fontId="21" fillId="0" borderId="0" xfId="1" applyFont="1"/>
    <xf numFmtId="43" fontId="21" fillId="0" borderId="0" xfId="0" applyNumberFormat="1" applyFont="1"/>
    <xf numFmtId="174" fontId="27" fillId="4" borderId="0" xfId="0" applyNumberFormat="1" applyFont="1" applyFill="1" applyBorder="1" applyAlignment="1">
      <alignment horizontal="left"/>
    </xf>
    <xf numFmtId="171" fontId="27" fillId="4" borderId="0" xfId="0" applyNumberFormat="1" applyFont="1" applyFill="1" applyBorder="1"/>
    <xf numFmtId="167" fontId="27" fillId="4" borderId="0" xfId="78" applyNumberFormat="1" applyFont="1" applyFill="1" applyBorder="1"/>
    <xf numFmtId="189" fontId="21" fillId="0" borderId="0" xfId="0" applyNumberFormat="1" applyFont="1"/>
    <xf numFmtId="180" fontId="21" fillId="0" borderId="0" xfId="0" applyNumberFormat="1" applyFont="1"/>
    <xf numFmtId="0" fontId="120" fillId="0" borderId="0" xfId="0" applyFont="1" applyAlignment="1">
      <alignment vertical="center" wrapText="1"/>
    </xf>
    <xf numFmtId="0" fontId="27" fillId="4" borderId="0" xfId="1" applyNumberFormat="1" applyFont="1" applyFill="1" applyBorder="1"/>
    <xf numFmtId="171" fontId="27" fillId="4" borderId="0" xfId="0" applyNumberFormat="1" applyFont="1" applyFill="1" applyBorder="1" applyAlignment="1">
      <alignment horizontal="center"/>
    </xf>
    <xf numFmtId="171" fontId="27" fillId="4" borderId="0" xfId="0" applyNumberFormat="1" applyFont="1" applyFill="1" applyBorder="1" applyAlignment="1"/>
    <xf numFmtId="170" fontId="30" fillId="2" borderId="0" xfId="1" applyNumberFormat="1" applyFont="1" applyFill="1" applyAlignment="1"/>
    <xf numFmtId="170" fontId="27" fillId="4" borderId="0" xfId="0" applyNumberFormat="1" applyFont="1" applyFill="1" applyBorder="1"/>
    <xf numFmtId="0" fontId="30" fillId="0" borderId="0" xfId="0" applyFont="1" applyBorder="1"/>
    <xf numFmtId="0" fontId="30" fillId="8" borderId="0" xfId="0" applyFont="1" applyFill="1" applyBorder="1"/>
    <xf numFmtId="171" fontId="121" fillId="8" borderId="0" xfId="1" applyNumberFormat="1" applyFont="1" applyFill="1" applyBorder="1"/>
    <xf numFmtId="165" fontId="30" fillId="0" borderId="0" xfId="1" applyNumberFormat="1" applyFont="1" applyBorder="1"/>
    <xf numFmtId="171" fontId="122" fillId="8" borderId="0" xfId="1" applyNumberFormat="1" applyFont="1" applyFill="1" applyBorder="1"/>
    <xf numFmtId="166" fontId="121" fillId="8" borderId="0" xfId="1" applyNumberFormat="1" applyFont="1" applyFill="1" applyBorder="1"/>
    <xf numFmtId="10" fontId="30" fillId="0" borderId="0" xfId="0" applyNumberFormat="1" applyFont="1" applyBorder="1"/>
    <xf numFmtId="171" fontId="11" fillId="0" borderId="0" xfId="1" applyNumberFormat="1" applyFont="1" applyBorder="1" applyAlignment="1">
      <alignment horizontal="right"/>
    </xf>
    <xf numFmtId="0" fontId="122" fillId="0" borderId="0" xfId="0" applyFont="1"/>
    <xf numFmtId="188" fontId="122" fillId="0" borderId="0" xfId="1" applyNumberFormat="1" applyFont="1" applyAlignment="1">
      <alignment horizontal="center"/>
    </xf>
    <xf numFmtId="188" fontId="121" fillId="0" borderId="0" xfId="1" applyNumberFormat="1" applyFont="1" applyAlignment="1">
      <alignment horizontal="center"/>
    </xf>
    <xf numFmtId="0" fontId="121" fillId="0" borderId="0" xfId="0" applyFont="1"/>
    <xf numFmtId="0" fontId="30" fillId="0" borderId="0" xfId="0" applyFont="1" applyAlignment="1">
      <alignment horizontal="left" indent="1"/>
    </xf>
    <xf numFmtId="0" fontId="121" fillId="0" borderId="0" xfId="0" applyFont="1" applyAlignment="1">
      <alignment horizontal="left" indent="1"/>
    </xf>
    <xf numFmtId="188" fontId="121" fillId="0" borderId="0" xfId="1" applyNumberFormat="1" applyFont="1" applyFill="1" applyBorder="1" applyAlignment="1">
      <alignment horizontal="center"/>
    </xf>
    <xf numFmtId="0" fontId="121" fillId="8" borderId="0" xfId="0" applyFont="1" applyFill="1" applyBorder="1"/>
    <xf numFmtId="166" fontId="89" fillId="0" borderId="0" xfId="1" applyNumberFormat="1" applyFont="1" applyFill="1" applyBorder="1"/>
    <xf numFmtId="0" fontId="123" fillId="0" borderId="0" xfId="0" applyFont="1" applyAlignment="1">
      <alignment horizontal="left" vertical="center"/>
    </xf>
    <xf numFmtId="171" fontId="30" fillId="0" borderId="0" xfId="1" applyNumberFormat="1" applyFont="1"/>
    <xf numFmtId="0" fontId="124" fillId="0" borderId="0" xfId="0" applyFont="1" applyAlignment="1">
      <alignment horizontal="left" vertical="center" indent="2"/>
    </xf>
    <xf numFmtId="0" fontId="30" fillId="0" borderId="0" xfId="0" applyFont="1" applyFill="1" applyAlignment="1">
      <alignment vertical="center"/>
    </xf>
    <xf numFmtId="0" fontId="123" fillId="0" borderId="0" xfId="0" applyFont="1" applyBorder="1" applyAlignment="1">
      <alignment horizontal="left" vertical="center"/>
    </xf>
    <xf numFmtId="166" fontId="121" fillId="0" borderId="0" xfId="1" applyNumberFormat="1" applyFont="1" applyFill="1" applyBorder="1" applyAlignment="1">
      <alignment horizontal="center"/>
    </xf>
    <xf numFmtId="165" fontId="30" fillId="0" borderId="0" xfId="1" applyNumberFormat="1" applyFont="1"/>
    <xf numFmtId="0" fontId="19" fillId="2" borderId="0" xfId="0" applyFont="1" applyFill="1" applyAlignment="1"/>
    <xf numFmtId="171" fontId="27" fillId="4" borderId="0" xfId="0" applyNumberFormat="1" applyFont="1" applyFill="1" applyBorder="1" applyAlignment="1">
      <alignment horizontal="right"/>
    </xf>
    <xf numFmtId="165" fontId="21" fillId="0" borderId="0" xfId="1" applyNumberFormat="1" applyFont="1"/>
    <xf numFmtId="174" fontId="27" fillId="4" borderId="0" xfId="0" applyNumberFormat="1" applyFont="1" applyFill="1" applyBorder="1" applyAlignment="1">
      <alignment horizontal="center"/>
    </xf>
    <xf numFmtId="165" fontId="21" fillId="8" borderId="0" xfId="1" applyNumberFormat="1" applyFont="1" applyFill="1"/>
    <xf numFmtId="190" fontId="21" fillId="0" borderId="0" xfId="0" applyNumberFormat="1" applyFont="1"/>
    <xf numFmtId="2" fontId="30" fillId="2" borderId="0" xfId="0" applyNumberFormat="1" applyFont="1" applyFill="1" applyBorder="1" applyAlignment="1">
      <alignment horizontal="center" wrapText="1"/>
    </xf>
    <xf numFmtId="2" fontId="30" fillId="2" borderId="0" xfId="0" applyNumberFormat="1" applyFont="1" applyFill="1" applyBorder="1" applyAlignment="1">
      <alignment horizontal="center" vertical="center" wrapText="1"/>
    </xf>
    <xf numFmtId="2" fontId="30" fillId="2" borderId="0" xfId="29" applyNumberFormat="1" applyFont="1" applyFill="1" applyBorder="1" applyAlignment="1">
      <alignment horizontal="center" wrapText="1"/>
    </xf>
    <xf numFmtId="2" fontId="30" fillId="0" borderId="0" xfId="29" applyNumberFormat="1" applyFont="1" applyBorder="1"/>
    <xf numFmtId="165" fontId="30" fillId="2" borderId="0" xfId="1" applyNumberFormat="1" applyFont="1" applyFill="1" applyAlignment="1">
      <alignment vertical="center"/>
    </xf>
    <xf numFmtId="165" fontId="30" fillId="2" borderId="0" xfId="1" applyNumberFormat="1" applyFont="1" applyFill="1" applyAlignment="1">
      <alignment horizontal="right" vertical="center"/>
    </xf>
    <xf numFmtId="0" fontId="95" fillId="0" borderId="0" xfId="0" applyFont="1" applyFill="1" applyBorder="1" applyAlignment="1">
      <alignment vertical="center" wrapText="1"/>
    </xf>
    <xf numFmtId="0" fontId="42" fillId="0" borderId="0" xfId="0" applyFont="1" applyAlignment="1">
      <alignment vertical="center"/>
    </xf>
    <xf numFmtId="167" fontId="11" fillId="0" borderId="0" xfId="0" applyNumberFormat="1" applyFont="1" applyAlignment="1">
      <alignment horizontal="right" vertical="center"/>
    </xf>
    <xf numFmtId="43" fontId="11" fillId="0" borderId="0" xfId="1" applyFont="1" applyAlignment="1">
      <alignment horizontal="right" vertical="center"/>
    </xf>
    <xf numFmtId="167" fontId="11" fillId="0" borderId="0" xfId="78" applyNumberFormat="1" applyFont="1" applyBorder="1" applyAlignment="1">
      <alignment vertical="center"/>
    </xf>
    <xf numFmtId="43" fontId="27" fillId="4" borderId="12" xfId="60" applyNumberFormat="1" applyFont="1" applyFill="1" applyBorder="1" applyAlignment="1">
      <alignment horizontal="left" vertical="top"/>
    </xf>
    <xf numFmtId="165" fontId="27" fillId="4" borderId="12" xfId="60" applyNumberFormat="1" applyFont="1" applyFill="1" applyBorder="1" applyAlignment="1">
      <alignment vertical="top"/>
    </xf>
    <xf numFmtId="0" fontId="14" fillId="2" borderId="0" xfId="0" applyFont="1" applyFill="1" applyAlignment="1"/>
    <xf numFmtId="0" fontId="21" fillId="0" borderId="0" xfId="0" applyFont="1" applyBorder="1"/>
    <xf numFmtId="0" fontId="14" fillId="0" borderId="0" xfId="0" applyFont="1" applyAlignment="1">
      <alignment vertical="top"/>
    </xf>
    <xf numFmtId="171" fontId="111" fillId="0" borderId="0" xfId="0" applyNumberFormat="1" applyFont="1" applyAlignment="1">
      <alignment horizontal="left" vertical="center" indent="3"/>
    </xf>
    <xf numFmtId="0" fontId="87" fillId="0" borderId="0" xfId="0" applyFont="1"/>
    <xf numFmtId="171" fontId="87" fillId="0" borderId="0" xfId="0" applyNumberFormat="1" applyFont="1"/>
    <xf numFmtId="0" fontId="88" fillId="0" borderId="0" xfId="0" applyFont="1"/>
    <xf numFmtId="171" fontId="88" fillId="0" borderId="0" xfId="0" applyNumberFormat="1" applyFont="1"/>
    <xf numFmtId="0" fontId="122" fillId="0" borderId="0" xfId="0" applyFont="1" applyAlignment="1">
      <alignment horizontal="left" vertical="center"/>
    </xf>
    <xf numFmtId="171" fontId="122" fillId="0" borderId="0" xfId="0" applyNumberFormat="1" applyFont="1" applyAlignment="1">
      <alignment vertical="center"/>
    </xf>
    <xf numFmtId="171" fontId="30" fillId="0" borderId="0" xfId="0" applyNumberFormat="1" applyFont="1" applyAlignment="1">
      <alignment vertical="center"/>
    </xf>
    <xf numFmtId="0" fontId="121" fillId="0" borderId="0" xfId="0" applyFont="1" applyAlignment="1">
      <alignment horizontal="left" vertical="center" indent="3"/>
    </xf>
    <xf numFmtId="171" fontId="121" fillId="0" borderId="0" xfId="0" applyNumberFormat="1" applyFont="1" applyAlignment="1">
      <alignment vertical="center"/>
    </xf>
    <xf numFmtId="0" fontId="122" fillId="0" borderId="0" xfId="0" applyFont="1" applyBorder="1" applyAlignment="1">
      <alignment horizontal="left" vertical="center"/>
    </xf>
    <xf numFmtId="171" fontId="122" fillId="0" borderId="0" xfId="0" applyNumberFormat="1" applyFont="1" applyBorder="1" applyAlignment="1">
      <alignment vertical="center"/>
    </xf>
    <xf numFmtId="0" fontId="11" fillId="2" borderId="0" xfId="41" applyFont="1" applyFill="1" applyBorder="1" applyAlignment="1">
      <alignment horizontal="center"/>
    </xf>
    <xf numFmtId="0" fontId="11" fillId="2" borderId="0" xfId="18" applyNumberFormat="1" applyFont="1" applyFill="1" applyBorder="1" applyAlignment="1">
      <alignment horizontal="center" vertical="center"/>
    </xf>
    <xf numFmtId="0" fontId="11" fillId="2" borderId="0" xfId="18" applyNumberFormat="1" applyFont="1" applyFill="1" applyBorder="1" applyAlignment="1">
      <alignment horizontal="center"/>
    </xf>
    <xf numFmtId="0" fontId="71" fillId="4" borderId="0" xfId="0" applyFont="1" applyFill="1" applyAlignment="1">
      <alignment horizontal="center" vertical="center" wrapText="1"/>
    </xf>
    <xf numFmtId="0" fontId="71" fillId="0" borderId="0" xfId="0" applyFont="1" applyAlignment="1">
      <alignment horizontal="center" vertical="center" wrapText="1"/>
    </xf>
    <xf numFmtId="0" fontId="29" fillId="2" borderId="0" xfId="18" applyFont="1" applyFill="1" applyBorder="1" applyAlignment="1">
      <alignment horizontal="left" vertical="center"/>
    </xf>
    <xf numFmtId="0" fontId="11" fillId="2" borderId="0" xfId="18" applyNumberFormat="1" applyFont="1" applyFill="1" applyBorder="1" applyAlignment="1">
      <alignment horizontal="center" vertical="top"/>
    </xf>
    <xf numFmtId="0" fontId="71" fillId="4" borderId="0" xfId="0" applyFont="1" applyFill="1" applyBorder="1" applyAlignment="1">
      <alignment horizontal="center" vertical="center" wrapText="1"/>
    </xf>
    <xf numFmtId="0" fontId="71" fillId="0" borderId="26" xfId="0" applyFont="1" applyBorder="1" applyAlignment="1">
      <alignment horizontal="center" vertical="center" wrapText="1"/>
    </xf>
    <xf numFmtId="0" fontId="29" fillId="0" borderId="0" xfId="18" applyFont="1" applyFill="1" applyBorder="1" applyAlignment="1">
      <alignment horizontal="left" vertical="center"/>
    </xf>
    <xf numFmtId="0" fontId="62" fillId="0" borderId="0" xfId="0" applyFont="1" applyFill="1" applyAlignment="1">
      <alignment horizontal="center" vertical="center" wrapText="1"/>
    </xf>
    <xf numFmtId="0" fontId="77" fillId="4" borderId="0" xfId="0" applyFont="1" applyFill="1" applyAlignment="1">
      <alignment horizontal="center" vertical="center" wrapText="1"/>
    </xf>
    <xf numFmtId="0" fontId="78" fillId="0" borderId="0" xfId="0" applyFont="1" applyAlignment="1">
      <alignment horizontal="center" vertical="center" wrapText="1"/>
    </xf>
    <xf numFmtId="0" fontId="67" fillId="0" borderId="0" xfId="0" applyFont="1" applyFill="1" applyAlignment="1">
      <alignment horizontal="center" vertical="center" wrapText="1"/>
    </xf>
    <xf numFmtId="0" fontId="27" fillId="4" borderId="0" xfId="0" applyFont="1" applyFill="1" applyBorder="1" applyAlignment="1">
      <alignment horizontal="center" vertical="center"/>
    </xf>
    <xf numFmtId="0" fontId="27" fillId="4" borderId="0" xfId="0" applyFont="1" applyFill="1" applyBorder="1" applyAlignment="1">
      <alignment horizontal="center" vertical="center" wrapText="1"/>
    </xf>
    <xf numFmtId="0" fontId="27" fillId="4" borderId="0" xfId="0" applyFont="1" applyFill="1" applyBorder="1" applyAlignment="1">
      <alignment vertical="center" wrapText="1"/>
    </xf>
    <xf numFmtId="0" fontId="27" fillId="4" borderId="0" xfId="0" applyFont="1" applyFill="1" applyBorder="1" applyAlignment="1">
      <alignment horizontal="right" vertical="center" wrapText="1"/>
    </xf>
    <xf numFmtId="0" fontId="115" fillId="0" borderId="0" xfId="0" applyFont="1" applyAlignment="1">
      <alignment horizontal="center" vertical="center"/>
    </xf>
    <xf numFmtId="0" fontId="116" fillId="0" borderId="0" xfId="0" applyFont="1" applyAlignment="1">
      <alignment horizontal="center" vertical="center"/>
    </xf>
    <xf numFmtId="0" fontId="88" fillId="0" borderId="0" xfId="0" applyFont="1" applyFill="1" applyBorder="1" applyAlignment="1">
      <alignment horizontal="left" wrapText="1"/>
    </xf>
    <xf numFmtId="0" fontId="88" fillId="0" borderId="0" xfId="0" applyFont="1" applyFill="1" applyAlignment="1">
      <alignment horizontal="left" wrapText="1"/>
    </xf>
    <xf numFmtId="0" fontId="12" fillId="4" borderId="0" xfId="0" applyFont="1" applyFill="1" applyAlignment="1">
      <alignment horizontal="center" vertical="center" wrapText="1"/>
    </xf>
    <xf numFmtId="0" fontId="12" fillId="4" borderId="0" xfId="0" applyFont="1" applyFill="1" applyAlignment="1">
      <alignment vertical="top"/>
    </xf>
    <xf numFmtId="0" fontId="12" fillId="4" borderId="0" xfId="0" applyFont="1" applyFill="1" applyAlignment="1">
      <alignment horizontal="center" vertical="center"/>
    </xf>
    <xf numFmtId="0" fontId="14" fillId="0" borderId="0" xfId="0" applyFont="1" applyFill="1" applyAlignment="1">
      <alignment horizontal="left" vertical="center" wrapText="1"/>
    </xf>
    <xf numFmtId="0" fontId="27" fillId="4" borderId="0" xfId="0" applyFont="1" applyFill="1" applyAlignment="1">
      <alignment horizontal="center" vertical="center" wrapText="1"/>
    </xf>
    <xf numFmtId="0" fontId="27" fillId="4" borderId="0" xfId="0" applyFont="1" applyFill="1" applyAlignment="1">
      <alignment horizontal="center" vertical="center"/>
    </xf>
    <xf numFmtId="0" fontId="27" fillId="4" borderId="0" xfId="0" applyFont="1" applyFill="1" applyAlignment="1">
      <alignment horizontal="center"/>
    </xf>
    <xf numFmtId="0" fontId="35" fillId="4" borderId="0" xfId="0" applyFont="1" applyFill="1" applyAlignment="1">
      <alignment horizontal="center" vertical="center" wrapText="1"/>
    </xf>
    <xf numFmtId="0" fontId="12" fillId="4" borderId="0" xfId="0" applyFont="1" applyFill="1" applyAlignment="1">
      <alignment horizontal="center"/>
    </xf>
    <xf numFmtId="0" fontId="6" fillId="0" borderId="0" xfId="0" applyFont="1" applyAlignment="1">
      <alignment horizontal="center" vertical="center"/>
    </xf>
    <xf numFmtId="0" fontId="6" fillId="0" borderId="0" xfId="0" applyFont="1" applyAlignment="1">
      <alignment horizontal="center" vertical="center" wrapText="1"/>
    </xf>
    <xf numFmtId="0" fontId="25" fillId="2" borderId="0" xfId="0" applyFont="1" applyFill="1" applyBorder="1" applyAlignment="1">
      <alignment horizontal="left"/>
    </xf>
    <xf numFmtId="0" fontId="68" fillId="4" borderId="0" xfId="0" applyFont="1" applyFill="1" applyBorder="1" applyAlignment="1">
      <alignment horizontal="center" vertical="center" wrapText="1"/>
    </xf>
    <xf numFmtId="0" fontId="70" fillId="0" borderId="0" xfId="0" applyFont="1" applyAlignment="1">
      <alignment horizontal="center" vertical="center" wrapText="1"/>
    </xf>
    <xf numFmtId="0" fontId="27" fillId="4" borderId="20" xfId="0" applyFont="1" applyFill="1" applyBorder="1" applyAlignment="1">
      <alignment horizontal="center" vertical="center"/>
    </xf>
    <xf numFmtId="0" fontId="27" fillId="4" borderId="9" xfId="0" applyFont="1" applyFill="1" applyBorder="1" applyAlignment="1">
      <alignment horizontal="center" vertical="center"/>
    </xf>
    <xf numFmtId="0" fontId="27" fillId="4" borderId="29" xfId="0" applyFont="1" applyFill="1" applyBorder="1" applyAlignment="1">
      <alignment horizontal="center" vertical="center" wrapText="1"/>
    </xf>
    <xf numFmtId="0" fontId="27" fillId="4" borderId="28" xfId="0" applyFont="1" applyFill="1" applyBorder="1" applyAlignment="1">
      <alignment horizontal="center" vertical="center" wrapText="1"/>
    </xf>
    <xf numFmtId="0" fontId="87" fillId="0" borderId="0" xfId="0" applyFont="1" applyAlignment="1">
      <alignment horizontal="center"/>
    </xf>
    <xf numFmtId="0" fontId="29" fillId="0" borderId="0" xfId="0" applyFont="1" applyAlignment="1">
      <alignment horizontal="center"/>
    </xf>
    <xf numFmtId="44" fontId="89" fillId="4" borderId="0" xfId="87" applyFont="1" applyFill="1" applyAlignment="1">
      <alignment horizontal="center" vertical="top" wrapText="1"/>
    </xf>
    <xf numFmtId="0" fontId="72" fillId="0" borderId="0" xfId="0" applyFont="1" applyAlignment="1">
      <alignment horizontal="center" vertical="center" wrapText="1"/>
    </xf>
    <xf numFmtId="0" fontId="27" fillId="4" borderId="0" xfId="0" applyFont="1" applyFill="1" applyAlignment="1">
      <alignment horizontal="right" vertical="center"/>
    </xf>
    <xf numFmtId="0" fontId="27" fillId="4" borderId="0" xfId="0" applyFont="1" applyFill="1" applyBorder="1" applyAlignment="1">
      <alignment horizontal="right" vertical="top"/>
    </xf>
    <xf numFmtId="0" fontId="27" fillId="4" borderId="0" xfId="0" applyFont="1" applyFill="1" applyBorder="1" applyAlignment="1">
      <alignment horizontal="right" vertical="center"/>
    </xf>
    <xf numFmtId="0" fontId="27" fillId="4" borderId="0" xfId="0" applyFont="1" applyFill="1" applyAlignment="1">
      <alignment horizontal="right" vertical="center" wrapText="1"/>
    </xf>
    <xf numFmtId="0" fontId="35" fillId="4" borderId="0" xfId="0" applyFont="1" applyFill="1" applyAlignment="1">
      <alignment horizontal="right" vertical="center"/>
    </xf>
    <xf numFmtId="0" fontId="35" fillId="4" borderId="0" xfId="0" applyFont="1" applyFill="1" applyAlignment="1">
      <alignment horizontal="center" vertical="center"/>
    </xf>
    <xf numFmtId="0" fontId="35" fillId="4" borderId="0" xfId="0" applyFont="1" applyFill="1"/>
    <xf numFmtId="0" fontId="14" fillId="0" borderId="0" xfId="0" applyFont="1" applyAlignment="1">
      <alignment horizontal="left" wrapText="1"/>
    </xf>
    <xf numFmtId="0" fontId="27" fillId="4" borderId="40" xfId="0" applyFont="1" applyFill="1" applyBorder="1" applyAlignment="1">
      <alignment horizontal="left" vertical="center" wrapText="1"/>
    </xf>
    <xf numFmtId="0" fontId="27" fillId="4" borderId="39" xfId="0" applyFont="1" applyFill="1" applyBorder="1" applyAlignment="1">
      <alignment horizontal="left" vertical="center" wrapText="1"/>
    </xf>
    <xf numFmtId="0" fontId="27" fillId="6" borderId="0" xfId="0" applyFont="1" applyFill="1" applyBorder="1" applyAlignment="1">
      <alignment horizontal="right" vertical="center"/>
    </xf>
    <xf numFmtId="0" fontId="27" fillId="6" borderId="0" xfId="0" applyFont="1" applyFill="1" applyBorder="1" applyAlignment="1">
      <alignment horizontal="center" vertical="center"/>
    </xf>
    <xf numFmtId="3" fontId="27" fillId="4" borderId="0" xfId="0" applyNumberFormat="1" applyFont="1" applyFill="1" applyAlignment="1">
      <alignment horizontal="center" vertical="center"/>
    </xf>
    <xf numFmtId="0" fontId="27" fillId="4" borderId="0" xfId="0" applyNumberFormat="1" applyFont="1" applyFill="1" applyBorder="1" applyAlignment="1">
      <alignment horizontal="center" vertical="center" wrapText="1"/>
    </xf>
    <xf numFmtId="0" fontId="11" fillId="0" borderId="32" xfId="0" applyNumberFormat="1" applyFont="1" applyBorder="1" applyAlignment="1">
      <alignment horizontal="center" vertical="center" wrapText="1"/>
    </xf>
    <xf numFmtId="0" fontId="11" fillId="0" borderId="0" xfId="0" applyNumberFormat="1" applyFont="1" applyAlignment="1">
      <alignment horizontal="center" vertical="center" wrapText="1"/>
    </xf>
    <xf numFmtId="0" fontId="41" fillId="2" borderId="0" xfId="0" applyFont="1" applyFill="1" applyAlignment="1">
      <alignment horizontal="left"/>
    </xf>
    <xf numFmtId="0" fontId="50" fillId="2" borderId="0" xfId="0" applyFont="1" applyFill="1" applyAlignment="1">
      <alignment horizontal="left"/>
    </xf>
    <xf numFmtId="0" fontId="29" fillId="2" borderId="0" xfId="0" applyFont="1" applyFill="1" applyAlignment="1">
      <alignment horizontal="left"/>
    </xf>
    <xf numFmtId="0" fontId="30" fillId="2" borderId="0" xfId="0" applyFont="1" applyFill="1" applyAlignment="1">
      <alignment horizontal="left"/>
    </xf>
    <xf numFmtId="0" fontId="48" fillId="2" borderId="0" xfId="0" applyFont="1" applyFill="1" applyAlignment="1">
      <alignment horizontal="left"/>
    </xf>
    <xf numFmtId="0" fontId="25" fillId="2" borderId="0" xfId="0" applyFont="1" applyFill="1" applyBorder="1" applyAlignment="1">
      <alignment horizontal="center"/>
    </xf>
    <xf numFmtId="0" fontId="73" fillId="0" borderId="0" xfId="0" applyFont="1" applyAlignment="1">
      <alignment horizontal="center" vertical="center" wrapText="1"/>
    </xf>
    <xf numFmtId="3" fontId="27" fillId="4" borderId="0" xfId="0" applyNumberFormat="1" applyFont="1" applyFill="1" applyAlignment="1">
      <alignment horizontal="left"/>
    </xf>
    <xf numFmtId="0" fontId="27" fillId="6" borderId="0" xfId="0" applyFont="1" applyFill="1" applyBorder="1" applyAlignment="1">
      <alignment horizontal="right" vertical="center" wrapText="1"/>
    </xf>
    <xf numFmtId="0" fontId="27" fillId="6" borderId="12" xfId="0" applyFont="1" applyFill="1" applyBorder="1" applyAlignment="1">
      <alignment horizontal="right" vertical="center" wrapText="1"/>
    </xf>
    <xf numFmtId="0" fontId="27" fillId="6" borderId="12" xfId="0" applyFont="1" applyFill="1" applyBorder="1" applyAlignment="1">
      <alignment horizontal="center" vertical="center"/>
    </xf>
    <xf numFmtId="0" fontId="27" fillId="4" borderId="10" xfId="0" applyFont="1" applyFill="1" applyBorder="1" applyAlignment="1">
      <alignment horizontal="center" vertical="center"/>
    </xf>
    <xf numFmtId="0" fontId="27" fillId="4" borderId="8" xfId="0" applyFont="1" applyFill="1" applyBorder="1" applyAlignment="1">
      <alignment horizontal="center" vertical="center"/>
    </xf>
    <xf numFmtId="0" fontId="27" fillId="6" borderId="11" xfId="0" applyFont="1" applyFill="1" applyBorder="1" applyAlignment="1">
      <alignment horizontal="center" vertical="center"/>
    </xf>
    <xf numFmtId="0" fontId="27" fillId="6" borderId="9" xfId="0" applyFont="1" applyFill="1" applyBorder="1" applyAlignment="1">
      <alignment horizontal="center" vertical="center"/>
    </xf>
    <xf numFmtId="0" fontId="27" fillId="6" borderId="7" xfId="0" applyFont="1" applyFill="1" applyBorder="1" applyAlignment="1">
      <alignment horizontal="center" vertical="center"/>
    </xf>
    <xf numFmtId="0" fontId="14" fillId="2" borderId="0" xfId="0" applyFont="1" applyFill="1" applyAlignment="1">
      <alignment horizontal="left" vertical="top" wrapText="1"/>
    </xf>
    <xf numFmtId="0" fontId="15" fillId="2" borderId="0" xfId="0" applyFont="1" applyFill="1" applyAlignment="1">
      <alignment horizontal="left" vertical="top" wrapText="1"/>
    </xf>
    <xf numFmtId="0" fontId="47" fillId="4" borderId="0"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29" fillId="2" borderId="0" xfId="0" applyFont="1" applyFill="1" applyAlignment="1">
      <alignment horizontal="left" vertical="top" wrapText="1"/>
    </xf>
    <xf numFmtId="0" fontId="27" fillId="4" borderId="2" xfId="0" applyFont="1" applyFill="1" applyBorder="1" applyAlignment="1">
      <alignment horizontal="center" vertical="center" wrapText="1"/>
    </xf>
    <xf numFmtId="0" fontId="76" fillId="4" borderId="0" xfId="0" applyFont="1" applyFill="1" applyAlignment="1">
      <alignment horizontal="center" vertical="center" wrapText="1"/>
    </xf>
    <xf numFmtId="0" fontId="25" fillId="2" borderId="0" xfId="0" applyFont="1" applyFill="1" applyBorder="1" applyAlignment="1">
      <alignment horizontal="left" vertical="center" wrapText="1"/>
    </xf>
  </cellXfs>
  <cellStyles count="105">
    <cellStyle name="Comma" xfId="1" builtinId="3"/>
    <cellStyle name="Comma 2" xfId="2"/>
    <cellStyle name="Comma 2 2" xfId="3"/>
    <cellStyle name="Comma 3" xfId="4"/>
    <cellStyle name="Comma 3 2" xfId="5"/>
    <cellStyle name="Comma 3 2 2" xfId="6"/>
    <cellStyle name="Comma 3 3" xfId="7"/>
    <cellStyle name="Comma 4" xfId="8"/>
    <cellStyle name="Comma 4 2" xfId="9"/>
    <cellStyle name="Comma 4 2 2" xfId="10"/>
    <cellStyle name="Comma 4 3" xfId="11"/>
    <cellStyle name="Comma 5" xfId="12"/>
    <cellStyle name="Comma 6" xfId="13"/>
    <cellStyle name="Comma 6 2" xfId="14"/>
    <cellStyle name="Comma 7" xfId="15"/>
    <cellStyle name="Comma 8" xfId="16"/>
    <cellStyle name="Comma 9" xfId="17"/>
    <cellStyle name="Currency" xfId="87" builtinId="4"/>
    <cellStyle name="Normal" xfId="0" builtinId="0"/>
    <cellStyle name="Normal 10" xfId="18"/>
    <cellStyle name="Normal 11" xfId="19"/>
    <cellStyle name="Normal 12" xfId="20"/>
    <cellStyle name="Normal 13" xfId="21"/>
    <cellStyle name="Normal 14" xfId="22"/>
    <cellStyle name="Normal 15" xfId="23"/>
    <cellStyle name="Normal 16" xfId="24"/>
    <cellStyle name="Normal 16 2" xfId="25"/>
    <cellStyle name="Normal 16_BANI" xfId="94"/>
    <cellStyle name="Normal 17" xfId="26"/>
    <cellStyle name="Normal 18" xfId="27"/>
    <cellStyle name="Normal 19" xfId="28"/>
    <cellStyle name="Normal 2" xfId="29"/>
    <cellStyle name="Normal 2 2" xfId="30"/>
    <cellStyle name="Normal 20" xfId="88"/>
    <cellStyle name="Normal 3" xfId="31"/>
    <cellStyle name="Normal 4" xfId="32"/>
    <cellStyle name="Normal 4 2" xfId="33"/>
    <cellStyle name="Normal 4 2 2" xfId="34"/>
    <cellStyle name="Normal 4 2_BANI" xfId="96"/>
    <cellStyle name="Normal 4 3" xfId="35"/>
    <cellStyle name="Normal 4_BANI" xfId="95"/>
    <cellStyle name="Normal 5" xfId="36"/>
    <cellStyle name="Normal 5 2" xfId="37"/>
    <cellStyle name="Normal 5 2 2" xfId="38"/>
    <cellStyle name="Normal 5 2_BANI" xfId="98"/>
    <cellStyle name="Normal 5 3" xfId="39"/>
    <cellStyle name="Normal 5_BANI" xfId="97"/>
    <cellStyle name="Normal 6" xfId="40"/>
    <cellStyle name="Normal 6 2" xfId="41"/>
    <cellStyle name="Normal 6_BANI" xfId="99"/>
    <cellStyle name="Normal 7" xfId="42"/>
    <cellStyle name="Normal 8" xfId="43"/>
    <cellStyle name="Normal 9" xfId="44"/>
    <cellStyle name="Normal_BOCA CHICA-" xfId="90"/>
    <cellStyle name="Normal_BONAO" xfId="103"/>
    <cellStyle name="Normal_C-16 GGC MENSUAL" xfId="45"/>
    <cellStyle name="Normal_C-18 CENTRAL MENSUAL" xfId="46"/>
    <cellStyle name="Normal_C-20 FERIA" xfId="47"/>
    <cellStyle name="Normal_C-21 FERIA POR AÑOS" xfId="86"/>
    <cellStyle name="Normal_C-22 HERRERA" xfId="48"/>
    <cellStyle name="Normal_C-24 ORIENTAL" xfId="49"/>
    <cellStyle name="Normal_C-26 VILLA MELLA" xfId="50"/>
    <cellStyle name="Normal_C-30 LOS MINAS" xfId="51"/>
    <cellStyle name="Normal_C-32 LA FE" xfId="52"/>
    <cellStyle name="Normal_C-32 LOS PROCERES" xfId="53"/>
    <cellStyle name="Normal_C-34 SANTIAGO" xfId="54"/>
    <cellStyle name="Normal_C-36 PUERTO PLATA" xfId="55"/>
    <cellStyle name="Normal_C-38 SAN FCO." xfId="56"/>
    <cellStyle name="Normal_C-40 LA VEGA" xfId="57"/>
    <cellStyle name="Normal_C-42 BONAO" xfId="58"/>
    <cellStyle name="Normal_C-44 MOCA" xfId="59"/>
    <cellStyle name="Normal_C-46 SALCEDO" xfId="60"/>
    <cellStyle name="Normal_C-48 VALVERDE" xfId="61"/>
    <cellStyle name="Normal_C-50 NAGUA" xfId="62"/>
    <cellStyle name="Normal_C-52 MONTECRISTI" xfId="63"/>
    <cellStyle name="Normal_C-54 SAN PEDRO" xfId="64"/>
    <cellStyle name="Normal_C-56 ROMANA" xfId="65"/>
    <cellStyle name="Normal_C-58 HIGUEY" xfId="66"/>
    <cellStyle name="Normal_C-60 EL SEYBO" xfId="67"/>
    <cellStyle name="Normal_C-62 SAN CRISTOBAL" xfId="68"/>
    <cellStyle name="Normal_C-64 BANI" xfId="69"/>
    <cellStyle name="Normal_C-66 AZUA" xfId="70"/>
    <cellStyle name="Normal_C-68 BARAHONA" xfId="71"/>
    <cellStyle name="Normal_C-70 SAN JUAN" xfId="72"/>
    <cellStyle name="Normal_C-72 SAMANA" xfId="73"/>
    <cellStyle name="Normal_C-74 OGC SANTIAGO" xfId="74"/>
    <cellStyle name="Normal_C-76 MAXIMO GOMEZ" xfId="75"/>
    <cellStyle name="Normal_Cerveza_litros_absolutos" xfId="76"/>
    <cellStyle name="Normal_Datos ITBIS" xfId="77"/>
    <cellStyle name="Normal_FERIA" xfId="89"/>
    <cellStyle name="Normal_HIGUEY" xfId="104"/>
    <cellStyle name="Normal_LA VEGA" xfId="102"/>
    <cellStyle name="Normal_LOS PROCERES" xfId="91"/>
    <cellStyle name="Normal_PUERTO PLATA" xfId="92"/>
    <cellStyle name="Normal_SAMANA" xfId="100"/>
    <cellStyle name="Normal_SAN FCO." xfId="101"/>
    <cellStyle name="Normal_VALVERDE" xfId="93"/>
    <cellStyle name="Percent" xfId="78" builtinId="5"/>
    <cellStyle name="Percent 2" xfId="79"/>
    <cellStyle name="Percent 3" xfId="80"/>
    <cellStyle name="Percent 3 2" xfId="81"/>
    <cellStyle name="Percent 3 2 2" xfId="82"/>
    <cellStyle name="Percent 3 3" xfId="83"/>
    <cellStyle name="Percent 4" xfId="84"/>
    <cellStyle name="Percent 5" xfId="85"/>
  </cellStyles>
  <dxfs count="0"/>
  <tableStyles count="0" defaultTableStyle="TableStyleMedium9" defaultPivotStyle="PivotStyleLight16"/>
  <colors>
    <mruColors>
      <color rgb="FF92D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0" Type="http://schemas.openxmlformats.org/officeDocument/2006/relationships/theme" Target="theme/theme1.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styles" Target="styles.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worksheet" Target="worksheets/sheet143.xml"/><Relationship Id="rId148" Type="http://schemas.openxmlformats.org/officeDocument/2006/relationships/worksheet" Target="worksheets/sheet148.xml"/><Relationship Id="rId151" Type="http://schemas.openxmlformats.org/officeDocument/2006/relationships/worksheet" Target="worksheets/sheet151.xml"/><Relationship Id="rId156" Type="http://schemas.openxmlformats.org/officeDocument/2006/relationships/worksheet" Target="worksheets/sheet156.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s>
</file>

<file path=xl/charts/_rels/chart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1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1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1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2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2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3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6.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4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5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59.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2.png"/></Relationships>
</file>

<file path=xl/charts/_rels/chart6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6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0.xml.rels><?xml version="1.0" encoding="UTF-8" standalone="yes"?>
<Relationships xmlns="http://schemas.openxmlformats.org/package/2006/relationships"><Relationship Id="rId1" Type="http://schemas.openxmlformats.org/officeDocument/2006/relationships/chartUserShapes" Target="../drawings/drawing81.xml"/></Relationships>
</file>

<file path=xl/charts/_rels/chart7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3.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_rels/chart7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6.xml.rels><?xml version="1.0" encoding="UTF-8" standalone="yes"?>
<Relationships xmlns="http://schemas.openxmlformats.org/package/2006/relationships"><Relationship Id="rId1" Type="http://schemas.openxmlformats.org/officeDocument/2006/relationships/chartUserShapes" Target="../drawings/drawing84.xml"/></Relationships>
</file>

<file path=xl/charts/_rels/chart77.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85.xml"/></Relationships>
</file>

<file path=xl/charts/_rels/chart8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_rels/chart8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9.3055555555555558E-2"/>
          <c:y val="5.0901866433362496E-2"/>
          <c:w val="0.81666666666666665"/>
          <c:h val="0.67559018664333625"/>
        </c:manualLayout>
      </c:layout>
      <c:pie3DChart>
        <c:varyColors val="1"/>
        <c:ser>
          <c:idx val="0"/>
          <c:order val="0"/>
          <c:explosion val="25"/>
          <c:dPt>
            <c:idx val="0"/>
            <c:bubble3D val="0"/>
            <c:spPr>
              <a:gradFill flip="none" rotWithShape="1">
                <a:gsLst>
                  <a:gs pos="0">
                    <a:schemeClr val="accent5">
                      <a:lumMod val="75000"/>
                      <a:shade val="30000"/>
                      <a:satMod val="115000"/>
                    </a:schemeClr>
                  </a:gs>
                  <a:gs pos="50000">
                    <a:schemeClr val="accent5">
                      <a:lumMod val="75000"/>
                      <a:shade val="67500"/>
                      <a:satMod val="115000"/>
                    </a:schemeClr>
                  </a:gs>
                  <a:gs pos="100000">
                    <a:schemeClr val="accent5">
                      <a:lumMod val="75000"/>
                      <a:shade val="100000"/>
                      <a:satMod val="115000"/>
                    </a:schemeClr>
                  </a:gs>
                </a:gsLst>
                <a:lin ang="2700000" scaled="1"/>
                <a:tileRect/>
              </a:gradFill>
            </c:spPr>
          </c:dPt>
          <c:dPt>
            <c:idx val="1"/>
            <c:bubble3D val="0"/>
          </c:dPt>
          <c:dPt>
            <c:idx val="2"/>
            <c:bubble3D val="0"/>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c:spPr>
          </c:dPt>
          <c:dLbls>
            <c:spPr>
              <a:noFill/>
              <a:ln w="25400">
                <a:noFill/>
              </a:ln>
            </c:spPr>
            <c:txPr>
              <a:bodyPr/>
              <a:lstStyle/>
              <a:p>
                <a:pPr>
                  <a:defRPr b="1"/>
                </a:pPr>
                <a:endParaRPr lang="es-DO"/>
              </a:p>
            </c:txPr>
            <c:showLegendKey val="0"/>
            <c:showVal val="1"/>
            <c:showCatName val="1"/>
            <c:showSerName val="0"/>
            <c:showPercent val="0"/>
            <c:showBubbleSize val="0"/>
            <c:showLeaderLines val="1"/>
          </c:dLbls>
          <c:cat>
            <c:strRef>
              <c:f>'OFICINAS RECAUD'!$C$17:$C$19</c:f>
              <c:strCache>
                <c:ptCount val="3"/>
                <c:pt idx="0">
                  <c:v>DGII</c:v>
                </c:pt>
                <c:pt idx="1">
                  <c:v>DGA</c:v>
                </c:pt>
                <c:pt idx="2">
                  <c:v>TN</c:v>
                </c:pt>
              </c:strCache>
            </c:strRef>
          </c:cat>
          <c:val>
            <c:numRef>
              <c:f>'OFICINAS RECAUD'!$E$17:$E$19</c:f>
              <c:numCache>
                <c:formatCode>0.0%</c:formatCode>
                <c:ptCount val="3"/>
                <c:pt idx="0">
                  <c:v>0.7724852671671002</c:v>
                </c:pt>
                <c:pt idx="1">
                  <c:v>0.19123988598127301</c:v>
                </c:pt>
                <c:pt idx="2">
                  <c:v>3.6274846851626769E-2</c:v>
                </c:pt>
              </c:numCache>
            </c:numRef>
          </c:val>
        </c:ser>
        <c:dLbls>
          <c:showLegendKey val="0"/>
          <c:showVal val="0"/>
          <c:showCatName val="0"/>
          <c:showSerName val="0"/>
          <c:showPercent val="0"/>
          <c:showBubbleSize val="0"/>
          <c:showLeaderLines val="1"/>
        </c:dLbls>
      </c:pie3DChart>
      <c:spPr>
        <a:noFill/>
        <a:ln w="25400">
          <a:noFill/>
        </a:ln>
      </c:spPr>
    </c:plotArea>
    <c:plotVisOnly val="1"/>
    <c:dispBlanksAs val="gap"/>
    <c:showDLblsOverMax val="0"/>
  </c:chart>
  <c:spPr>
    <a:noFill/>
    <a:ln w="9525">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1321216"/>
        <c:axId val="154898816"/>
      </c:barChart>
      <c:catAx>
        <c:axId val="1513212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4898816"/>
        <c:crosses val="autoZero"/>
        <c:auto val="1"/>
        <c:lblAlgn val="ctr"/>
        <c:lblOffset val="100"/>
        <c:tickLblSkip val="1"/>
        <c:tickMarkSkip val="1"/>
        <c:noMultiLvlLbl val="0"/>
      </c:catAx>
      <c:valAx>
        <c:axId val="1548988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13212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4919296"/>
        <c:axId val="154920832"/>
      </c:barChart>
      <c:catAx>
        <c:axId val="154919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4920832"/>
        <c:crosses val="autoZero"/>
        <c:auto val="1"/>
        <c:lblAlgn val="ctr"/>
        <c:lblOffset val="100"/>
        <c:tickLblSkip val="1"/>
        <c:tickMarkSkip val="1"/>
        <c:noMultiLvlLbl val="0"/>
      </c:catAx>
      <c:valAx>
        <c:axId val="154920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4919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155796224"/>
        <c:axId val="155797760"/>
        <c:axId val="0"/>
      </c:bar3DChart>
      <c:catAx>
        <c:axId val="1557962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5797760"/>
        <c:crosses val="autoZero"/>
        <c:auto val="1"/>
        <c:lblAlgn val="ctr"/>
        <c:lblOffset val="100"/>
        <c:tickLblSkip val="2"/>
        <c:tickMarkSkip val="1"/>
        <c:noMultiLvlLbl val="0"/>
      </c:catAx>
      <c:valAx>
        <c:axId val="155797760"/>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579622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155836800"/>
        <c:axId val="155838336"/>
        <c:axId val="0"/>
      </c:bar3DChart>
      <c:catAx>
        <c:axId val="15583680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55838336"/>
        <c:crosses val="autoZero"/>
        <c:auto val="1"/>
        <c:lblAlgn val="ctr"/>
        <c:lblOffset val="100"/>
        <c:tickLblSkip val="1"/>
        <c:tickMarkSkip val="1"/>
        <c:noMultiLvlLbl val="0"/>
      </c:catAx>
      <c:valAx>
        <c:axId val="155838336"/>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5583680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150"/>
        <c:shape val="cylinder"/>
        <c:axId val="156150400"/>
        <c:axId val="156156288"/>
        <c:axId val="0"/>
      </c:bar3DChart>
      <c:catAx>
        <c:axId val="15615040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6156288"/>
        <c:crosses val="autoZero"/>
        <c:auto val="1"/>
        <c:lblAlgn val="ctr"/>
        <c:lblOffset val="100"/>
        <c:tickLblSkip val="1"/>
        <c:tickMarkSkip val="1"/>
        <c:noMultiLvlLbl val="0"/>
      </c:catAx>
      <c:valAx>
        <c:axId val="156156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561504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7557504"/>
        <c:axId val="157559040"/>
      </c:barChart>
      <c:catAx>
        <c:axId val="1575575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559040"/>
        <c:crosses val="autoZero"/>
        <c:auto val="1"/>
        <c:lblAlgn val="ctr"/>
        <c:lblOffset val="100"/>
        <c:tickLblSkip val="1"/>
        <c:tickMarkSkip val="1"/>
        <c:noMultiLvlLbl val="0"/>
      </c:catAx>
      <c:valAx>
        <c:axId val="1575590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5575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7591808"/>
        <c:axId val="157593600"/>
      </c:barChart>
      <c:catAx>
        <c:axId val="15759180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593600"/>
        <c:crosses val="autoZero"/>
        <c:auto val="1"/>
        <c:lblAlgn val="ctr"/>
        <c:lblOffset val="100"/>
        <c:tickLblSkip val="1"/>
        <c:tickMarkSkip val="1"/>
        <c:noMultiLvlLbl val="0"/>
      </c:catAx>
      <c:valAx>
        <c:axId val="15759360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5918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158368128"/>
        <c:axId val="158369664"/>
        <c:axId val="0"/>
      </c:bar3DChart>
      <c:catAx>
        <c:axId val="15836812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369664"/>
        <c:crosses val="autoZero"/>
        <c:auto val="1"/>
        <c:lblAlgn val="ctr"/>
        <c:lblOffset val="100"/>
        <c:tickLblSkip val="2"/>
        <c:tickMarkSkip val="1"/>
        <c:noMultiLvlLbl val="0"/>
      </c:catAx>
      <c:valAx>
        <c:axId val="15836966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36812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158429184"/>
        <c:axId val="158430720"/>
        <c:axId val="0"/>
      </c:bar3DChart>
      <c:catAx>
        <c:axId val="15842918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58430720"/>
        <c:crosses val="autoZero"/>
        <c:auto val="1"/>
        <c:lblAlgn val="ctr"/>
        <c:lblOffset val="100"/>
        <c:tickLblSkip val="1"/>
        <c:tickMarkSkip val="1"/>
        <c:noMultiLvlLbl val="0"/>
      </c:catAx>
      <c:valAx>
        <c:axId val="1584307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5842918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150"/>
        <c:shape val="cylinder"/>
        <c:axId val="158456064"/>
        <c:axId val="158138368"/>
        <c:axId val="0"/>
      </c:bar3DChart>
      <c:catAx>
        <c:axId val="1584560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138368"/>
        <c:crosses val="autoZero"/>
        <c:auto val="1"/>
        <c:lblAlgn val="ctr"/>
        <c:lblOffset val="100"/>
        <c:tickLblSkip val="1"/>
        <c:tickMarkSkip val="1"/>
        <c:noMultiLvlLbl val="0"/>
      </c:catAx>
      <c:valAx>
        <c:axId val="15813836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584560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8167424"/>
        <c:axId val="158168960"/>
      </c:barChart>
      <c:catAx>
        <c:axId val="1581674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168960"/>
        <c:crosses val="autoZero"/>
        <c:auto val="1"/>
        <c:lblAlgn val="ctr"/>
        <c:lblOffset val="100"/>
        <c:tickLblSkip val="1"/>
        <c:tickMarkSkip val="1"/>
        <c:noMultiLvlLbl val="0"/>
      </c:catAx>
      <c:valAx>
        <c:axId val="1581689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1674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8189440"/>
        <c:axId val="158190976"/>
      </c:barChart>
      <c:catAx>
        <c:axId val="1581894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190976"/>
        <c:crosses val="autoZero"/>
        <c:auto val="1"/>
        <c:lblAlgn val="ctr"/>
        <c:lblOffset val="100"/>
        <c:tickLblSkip val="1"/>
        <c:tickMarkSkip val="1"/>
        <c:noMultiLvlLbl val="0"/>
      </c:catAx>
      <c:valAx>
        <c:axId val="1581909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1894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158261248"/>
        <c:axId val="158262784"/>
        <c:axId val="0"/>
      </c:bar3DChart>
      <c:catAx>
        <c:axId val="1582612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262784"/>
        <c:crosses val="autoZero"/>
        <c:auto val="1"/>
        <c:lblAlgn val="ctr"/>
        <c:lblOffset val="100"/>
        <c:tickLblSkip val="2"/>
        <c:tickMarkSkip val="1"/>
        <c:noMultiLvlLbl val="0"/>
      </c:catAx>
      <c:valAx>
        <c:axId val="15826278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26124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158293376"/>
        <c:axId val="158303360"/>
        <c:axId val="0"/>
      </c:bar3DChart>
      <c:catAx>
        <c:axId val="15829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58303360"/>
        <c:crosses val="autoZero"/>
        <c:auto val="1"/>
        <c:lblAlgn val="ctr"/>
        <c:lblOffset val="100"/>
        <c:tickLblSkip val="1"/>
        <c:tickMarkSkip val="1"/>
        <c:noMultiLvlLbl val="0"/>
      </c:catAx>
      <c:valAx>
        <c:axId val="15830336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5829337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150"/>
        <c:shape val="cylinder"/>
        <c:axId val="158996352"/>
        <c:axId val="158997888"/>
        <c:axId val="0"/>
      </c:bar3DChart>
      <c:catAx>
        <c:axId val="15899635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997888"/>
        <c:crosses val="autoZero"/>
        <c:auto val="1"/>
        <c:lblAlgn val="ctr"/>
        <c:lblOffset val="100"/>
        <c:tickLblSkip val="1"/>
        <c:tickMarkSkip val="1"/>
        <c:noMultiLvlLbl val="0"/>
      </c:catAx>
      <c:valAx>
        <c:axId val="1589978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5899635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9039488"/>
        <c:axId val="159041024"/>
      </c:barChart>
      <c:catAx>
        <c:axId val="1590394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9041024"/>
        <c:crosses val="autoZero"/>
        <c:auto val="1"/>
        <c:lblAlgn val="ctr"/>
        <c:lblOffset val="100"/>
        <c:tickLblSkip val="1"/>
        <c:tickMarkSkip val="1"/>
        <c:noMultiLvlLbl val="0"/>
      </c:catAx>
      <c:valAx>
        <c:axId val="159041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90394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8823936"/>
        <c:axId val="158825472"/>
      </c:barChart>
      <c:catAx>
        <c:axId val="1588239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825472"/>
        <c:crosses val="autoZero"/>
        <c:auto val="1"/>
        <c:lblAlgn val="ctr"/>
        <c:lblOffset val="100"/>
        <c:tickLblSkip val="1"/>
        <c:tickMarkSkip val="1"/>
        <c:noMultiLvlLbl val="0"/>
      </c:catAx>
      <c:valAx>
        <c:axId val="15882547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8239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158846336"/>
        <c:axId val="158852224"/>
        <c:axId val="0"/>
      </c:bar3DChart>
      <c:catAx>
        <c:axId val="1588463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852224"/>
        <c:crosses val="autoZero"/>
        <c:auto val="1"/>
        <c:lblAlgn val="ctr"/>
        <c:lblOffset val="100"/>
        <c:tickLblSkip val="2"/>
        <c:tickMarkSkip val="1"/>
        <c:noMultiLvlLbl val="0"/>
      </c:catAx>
      <c:valAx>
        <c:axId val="158852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84633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158891008"/>
        <c:axId val="158892800"/>
        <c:axId val="0"/>
      </c:bar3DChart>
      <c:catAx>
        <c:axId val="158891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158892800"/>
        <c:crosses val="autoZero"/>
        <c:auto val="1"/>
        <c:lblAlgn val="ctr"/>
        <c:lblOffset val="100"/>
        <c:tickLblSkip val="1"/>
        <c:tickMarkSkip val="1"/>
        <c:noMultiLvlLbl val="0"/>
      </c:catAx>
      <c:valAx>
        <c:axId val="1588928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15889100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150"/>
        <c:shape val="cylinder"/>
        <c:axId val="158955008"/>
        <c:axId val="158956544"/>
        <c:axId val="0"/>
      </c:bar3DChart>
      <c:catAx>
        <c:axId val="15895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58956544"/>
        <c:crosses val="autoZero"/>
        <c:auto val="1"/>
        <c:lblAlgn val="ctr"/>
        <c:lblOffset val="100"/>
        <c:tickLblSkip val="1"/>
        <c:tickMarkSkip val="1"/>
        <c:noMultiLvlLbl val="0"/>
      </c:catAx>
      <c:valAx>
        <c:axId val="158956544"/>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15895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8977408"/>
        <c:axId val="159061120"/>
      </c:barChart>
      <c:catAx>
        <c:axId val="15897740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9061120"/>
        <c:crosses val="autoZero"/>
        <c:auto val="1"/>
        <c:lblAlgn val="ctr"/>
        <c:lblOffset val="100"/>
        <c:tickLblSkip val="1"/>
        <c:tickMarkSkip val="1"/>
        <c:noMultiLvlLbl val="0"/>
      </c:catAx>
      <c:valAx>
        <c:axId val="15906112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9774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9077504"/>
        <c:axId val="159079040"/>
      </c:barChart>
      <c:catAx>
        <c:axId val="1590775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9079040"/>
        <c:crosses val="autoZero"/>
        <c:auto val="1"/>
        <c:lblAlgn val="ctr"/>
        <c:lblOffset val="100"/>
        <c:tickLblSkip val="1"/>
        <c:tickMarkSkip val="1"/>
        <c:noMultiLvlLbl val="0"/>
      </c:catAx>
      <c:valAx>
        <c:axId val="1590790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90775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7897088"/>
        <c:axId val="157898624"/>
      </c:barChart>
      <c:catAx>
        <c:axId val="1578970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898624"/>
        <c:crosses val="autoZero"/>
        <c:auto val="1"/>
        <c:lblAlgn val="ctr"/>
        <c:lblOffset val="100"/>
        <c:tickLblSkip val="1"/>
        <c:tickMarkSkip val="1"/>
        <c:noMultiLvlLbl val="0"/>
      </c:catAx>
      <c:valAx>
        <c:axId val="1578986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8970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7935488"/>
        <c:axId val="157937024"/>
      </c:barChart>
      <c:catAx>
        <c:axId val="1579354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937024"/>
        <c:crosses val="autoZero"/>
        <c:auto val="1"/>
        <c:lblAlgn val="ctr"/>
        <c:lblOffset val="100"/>
        <c:tickLblSkip val="1"/>
        <c:tickMarkSkip val="1"/>
        <c:noMultiLvlLbl val="0"/>
      </c:catAx>
      <c:valAx>
        <c:axId val="157937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79354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8491008"/>
        <c:axId val="158492544"/>
      </c:barChart>
      <c:catAx>
        <c:axId val="15849100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492544"/>
        <c:crosses val="autoZero"/>
        <c:auto val="1"/>
        <c:lblAlgn val="ctr"/>
        <c:lblOffset val="100"/>
        <c:tickLblSkip val="1"/>
        <c:tickMarkSkip val="1"/>
        <c:noMultiLvlLbl val="0"/>
      </c:catAx>
      <c:valAx>
        <c:axId val="1584925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491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8521216"/>
        <c:axId val="158522752"/>
      </c:barChart>
      <c:catAx>
        <c:axId val="1585212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522752"/>
        <c:crosses val="autoZero"/>
        <c:auto val="1"/>
        <c:lblAlgn val="ctr"/>
        <c:lblOffset val="100"/>
        <c:tickLblSkip val="1"/>
        <c:tickMarkSkip val="1"/>
        <c:noMultiLvlLbl val="0"/>
      </c:catAx>
      <c:valAx>
        <c:axId val="15852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5212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61752960"/>
        <c:axId val="161754496"/>
      </c:barChart>
      <c:catAx>
        <c:axId val="16175296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754496"/>
        <c:crosses val="autoZero"/>
        <c:auto val="1"/>
        <c:lblAlgn val="ctr"/>
        <c:lblOffset val="100"/>
        <c:tickLblSkip val="2"/>
        <c:tickMarkSkip val="1"/>
        <c:noMultiLvlLbl val="0"/>
      </c:catAx>
      <c:valAx>
        <c:axId val="16175449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75296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61770880"/>
        <c:axId val="161784960"/>
      </c:barChart>
      <c:catAx>
        <c:axId val="1617708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784960"/>
        <c:crosses val="autoZero"/>
        <c:auto val="1"/>
        <c:lblAlgn val="ctr"/>
        <c:lblOffset val="100"/>
        <c:tickLblSkip val="2"/>
        <c:tickMarkSkip val="1"/>
        <c:noMultiLvlLbl val="0"/>
      </c:catAx>
      <c:valAx>
        <c:axId val="1617849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7708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58705536"/>
        <c:axId val="158707072"/>
      </c:barChart>
      <c:catAx>
        <c:axId val="158705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707072"/>
        <c:crosses val="autoZero"/>
        <c:auto val="1"/>
        <c:lblAlgn val="ctr"/>
        <c:lblOffset val="100"/>
        <c:tickLblSkip val="1"/>
        <c:tickMarkSkip val="1"/>
        <c:noMultiLvlLbl val="0"/>
      </c:catAx>
      <c:valAx>
        <c:axId val="15870707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58705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60857472"/>
        <c:axId val="160871552"/>
      </c:barChart>
      <c:catAx>
        <c:axId val="1608574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0871552"/>
        <c:crosses val="autoZero"/>
        <c:auto val="1"/>
        <c:lblAlgn val="ctr"/>
        <c:lblOffset val="100"/>
        <c:tickLblSkip val="1"/>
        <c:tickMarkSkip val="1"/>
        <c:noMultiLvlLbl val="0"/>
      </c:catAx>
      <c:valAx>
        <c:axId val="1608715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08574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61805440"/>
        <c:axId val="161806976"/>
      </c:barChart>
      <c:catAx>
        <c:axId val="1618054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806976"/>
        <c:crosses val="autoZero"/>
        <c:auto val="1"/>
        <c:lblAlgn val="ctr"/>
        <c:lblOffset val="100"/>
        <c:tickLblSkip val="1"/>
        <c:tickMarkSkip val="1"/>
        <c:noMultiLvlLbl val="0"/>
      </c:catAx>
      <c:valAx>
        <c:axId val="1618069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8054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60930432"/>
        <c:axId val="160932224"/>
      </c:barChart>
      <c:catAx>
        <c:axId val="1609304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0932224"/>
        <c:crosses val="autoZero"/>
        <c:auto val="1"/>
        <c:lblAlgn val="ctr"/>
        <c:lblOffset val="100"/>
        <c:tickLblSkip val="1"/>
        <c:tickMarkSkip val="1"/>
        <c:noMultiLvlLbl val="0"/>
      </c:catAx>
      <c:valAx>
        <c:axId val="1609322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09304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61866880"/>
        <c:axId val="161868416"/>
      </c:barChart>
      <c:catAx>
        <c:axId val="1618668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868416"/>
        <c:crosses val="autoZero"/>
        <c:auto val="1"/>
        <c:lblAlgn val="ctr"/>
        <c:lblOffset val="100"/>
        <c:tickLblSkip val="2"/>
        <c:tickMarkSkip val="1"/>
        <c:noMultiLvlLbl val="0"/>
      </c:catAx>
      <c:valAx>
        <c:axId val="1618684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8668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61909376"/>
        <c:axId val="161911168"/>
      </c:barChart>
      <c:catAx>
        <c:axId val="1619093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911168"/>
        <c:crosses val="autoZero"/>
        <c:auto val="1"/>
        <c:lblAlgn val="ctr"/>
        <c:lblOffset val="100"/>
        <c:tickLblSkip val="2"/>
        <c:tickMarkSkip val="1"/>
        <c:noMultiLvlLbl val="0"/>
      </c:catAx>
      <c:valAx>
        <c:axId val="1619111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61909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303488"/>
        <c:axId val="192305024"/>
      </c:barChart>
      <c:catAx>
        <c:axId val="1923034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305024"/>
        <c:crosses val="autoZero"/>
        <c:auto val="1"/>
        <c:lblAlgn val="ctr"/>
        <c:lblOffset val="100"/>
        <c:tickLblSkip val="2"/>
        <c:tickMarkSkip val="1"/>
        <c:noMultiLvlLbl val="0"/>
      </c:catAx>
      <c:valAx>
        <c:axId val="192305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3034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329600"/>
        <c:axId val="192331136"/>
      </c:barChart>
      <c:catAx>
        <c:axId val="1923296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331136"/>
        <c:crosses val="autoZero"/>
        <c:auto val="1"/>
        <c:lblAlgn val="ctr"/>
        <c:lblOffset val="100"/>
        <c:tickLblSkip val="2"/>
        <c:tickMarkSkip val="1"/>
        <c:noMultiLvlLbl val="0"/>
      </c:catAx>
      <c:valAx>
        <c:axId val="1923311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3296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161567488"/>
        <c:axId val="161569024"/>
        <c:axId val="0"/>
      </c:bar3DChart>
      <c:catAx>
        <c:axId val="16156748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161569024"/>
        <c:crosses val="autoZero"/>
        <c:auto val="1"/>
        <c:lblAlgn val="ctr"/>
        <c:lblOffset val="100"/>
        <c:tickLblSkip val="2"/>
        <c:tickMarkSkip val="1"/>
        <c:noMultiLvlLbl val="0"/>
      </c:catAx>
      <c:valAx>
        <c:axId val="161569024"/>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16156748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161590272"/>
        <c:axId val="161608448"/>
        <c:axId val="0"/>
      </c:bar3DChart>
      <c:catAx>
        <c:axId val="1615902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161608448"/>
        <c:crosses val="autoZero"/>
        <c:auto val="1"/>
        <c:lblAlgn val="ctr"/>
        <c:lblOffset val="100"/>
        <c:tickLblSkip val="2"/>
        <c:tickMarkSkip val="1"/>
        <c:noMultiLvlLbl val="0"/>
      </c:catAx>
      <c:valAx>
        <c:axId val="161608448"/>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16159027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7"/>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161728768"/>
        <c:axId val="161730560"/>
        <c:axId val="0"/>
      </c:bar3DChart>
      <c:catAx>
        <c:axId val="1617287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161730560"/>
        <c:crosses val="autoZero"/>
        <c:auto val="1"/>
        <c:lblAlgn val="ctr"/>
        <c:lblOffset val="100"/>
        <c:tickLblSkip val="2"/>
        <c:tickMarkSkip val="1"/>
        <c:noMultiLvlLbl val="0"/>
      </c:catAx>
      <c:valAx>
        <c:axId val="161730560"/>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16172876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7"/>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ser>
        <c:dLbls>
          <c:showLegendKey val="0"/>
          <c:showVal val="0"/>
          <c:showCatName val="0"/>
          <c:showSerName val="0"/>
          <c:showPercent val="0"/>
          <c:showBubbleSize val="0"/>
        </c:dLbls>
        <c:gapWidth val="150"/>
        <c:shape val="box"/>
        <c:axId val="161248000"/>
        <c:axId val="161249536"/>
        <c:axId val="0"/>
      </c:bar3DChart>
      <c:catAx>
        <c:axId val="16124800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s-DO"/>
          </a:p>
        </c:txPr>
        <c:crossAx val="161249536"/>
        <c:crosses val="autoZero"/>
        <c:auto val="1"/>
        <c:lblAlgn val="ctr"/>
        <c:lblOffset val="100"/>
        <c:tickLblSkip val="2"/>
        <c:tickMarkSkip val="1"/>
        <c:noMultiLvlLbl val="0"/>
      </c:catAx>
      <c:valAx>
        <c:axId val="161249536"/>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DO"/>
          </a:p>
        </c:txPr>
        <c:crossAx val="161248000"/>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1964288"/>
        <c:axId val="191965824"/>
      </c:barChart>
      <c:catAx>
        <c:axId val="1919642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1965824"/>
        <c:crosses val="autoZero"/>
        <c:auto val="1"/>
        <c:lblAlgn val="ctr"/>
        <c:lblOffset val="100"/>
        <c:tickLblSkip val="2"/>
        <c:tickMarkSkip val="1"/>
        <c:noMultiLvlLbl val="0"/>
      </c:catAx>
      <c:valAx>
        <c:axId val="191965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19642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1994496"/>
        <c:axId val="192004480"/>
      </c:barChart>
      <c:catAx>
        <c:axId val="1919944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004480"/>
        <c:crosses val="autoZero"/>
        <c:auto val="1"/>
        <c:lblAlgn val="ctr"/>
        <c:lblOffset val="100"/>
        <c:tickLblSkip val="2"/>
        <c:tickMarkSkip val="1"/>
        <c:noMultiLvlLbl val="0"/>
      </c:catAx>
      <c:valAx>
        <c:axId val="1920044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19944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037248"/>
        <c:axId val="192038784"/>
      </c:barChart>
      <c:catAx>
        <c:axId val="1920372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038784"/>
        <c:crosses val="autoZero"/>
        <c:auto val="1"/>
        <c:lblAlgn val="ctr"/>
        <c:lblOffset val="100"/>
        <c:tickLblSkip val="2"/>
        <c:tickMarkSkip val="1"/>
        <c:noMultiLvlLbl val="0"/>
      </c:catAx>
      <c:valAx>
        <c:axId val="19203878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0372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063360"/>
        <c:axId val="192064896"/>
      </c:barChart>
      <c:catAx>
        <c:axId val="19206336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064896"/>
        <c:crosses val="autoZero"/>
        <c:auto val="1"/>
        <c:lblAlgn val="ctr"/>
        <c:lblOffset val="100"/>
        <c:tickLblSkip val="2"/>
        <c:tickMarkSkip val="1"/>
        <c:noMultiLvlLbl val="0"/>
      </c:catAx>
      <c:valAx>
        <c:axId val="19206489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06336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437632"/>
        <c:axId val="192455808"/>
      </c:barChart>
      <c:catAx>
        <c:axId val="1924376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455808"/>
        <c:crosses val="autoZero"/>
        <c:auto val="1"/>
        <c:lblAlgn val="ctr"/>
        <c:lblOffset val="100"/>
        <c:tickLblSkip val="2"/>
        <c:tickMarkSkip val="1"/>
        <c:noMultiLvlLbl val="0"/>
      </c:catAx>
      <c:valAx>
        <c:axId val="1924558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4376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484480"/>
        <c:axId val="192486016"/>
      </c:barChart>
      <c:catAx>
        <c:axId val="192484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486016"/>
        <c:crosses val="autoZero"/>
        <c:auto val="1"/>
        <c:lblAlgn val="ctr"/>
        <c:lblOffset val="100"/>
        <c:tickLblSkip val="2"/>
        <c:tickMarkSkip val="1"/>
        <c:noMultiLvlLbl val="0"/>
      </c:catAx>
      <c:valAx>
        <c:axId val="1924860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484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515456"/>
        <c:axId val="192562304"/>
      </c:barChart>
      <c:catAx>
        <c:axId val="1925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562304"/>
        <c:crosses val="autoZero"/>
        <c:auto val="1"/>
        <c:lblAlgn val="ctr"/>
        <c:lblOffset val="100"/>
        <c:tickLblSkip val="2"/>
        <c:tickMarkSkip val="1"/>
        <c:noMultiLvlLbl val="0"/>
      </c:catAx>
      <c:valAx>
        <c:axId val="1925623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5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590976"/>
        <c:axId val="192592512"/>
      </c:barChart>
      <c:catAx>
        <c:axId val="19259097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592512"/>
        <c:crosses val="autoZero"/>
        <c:auto val="1"/>
        <c:lblAlgn val="ctr"/>
        <c:lblOffset val="100"/>
        <c:tickLblSkip val="1"/>
        <c:tickMarkSkip val="1"/>
        <c:noMultiLvlLbl val="0"/>
      </c:catAx>
      <c:valAx>
        <c:axId val="192592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5909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600704"/>
        <c:axId val="193151360"/>
      </c:barChart>
      <c:catAx>
        <c:axId val="19260070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151360"/>
        <c:crosses val="autoZero"/>
        <c:auto val="1"/>
        <c:lblAlgn val="ctr"/>
        <c:lblOffset val="100"/>
        <c:tickLblSkip val="1"/>
        <c:tickMarkSkip val="1"/>
        <c:noMultiLvlLbl val="0"/>
      </c:catAx>
      <c:valAx>
        <c:axId val="1931513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60070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3180032"/>
        <c:axId val="193181568"/>
      </c:barChart>
      <c:catAx>
        <c:axId val="1931800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181568"/>
        <c:crosses val="autoZero"/>
        <c:auto val="1"/>
        <c:lblAlgn val="ctr"/>
        <c:lblOffset val="100"/>
        <c:tickLblSkip val="2"/>
        <c:tickMarkSkip val="1"/>
        <c:noMultiLvlLbl val="0"/>
      </c:catAx>
      <c:valAx>
        <c:axId val="19318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1800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3484672"/>
        <c:axId val="193486208"/>
      </c:barChart>
      <c:catAx>
        <c:axId val="193484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486208"/>
        <c:crosses val="autoZero"/>
        <c:auto val="1"/>
        <c:lblAlgn val="ctr"/>
        <c:lblOffset val="100"/>
        <c:tickLblSkip val="1"/>
        <c:tickMarkSkip val="1"/>
        <c:noMultiLvlLbl val="0"/>
      </c:catAx>
      <c:valAx>
        <c:axId val="1934862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484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3498496"/>
        <c:axId val="193512576"/>
      </c:barChart>
      <c:catAx>
        <c:axId val="1934984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512576"/>
        <c:crosses val="autoZero"/>
        <c:auto val="1"/>
        <c:lblAlgn val="ctr"/>
        <c:lblOffset val="100"/>
        <c:tickLblSkip val="1"/>
        <c:tickMarkSkip val="1"/>
        <c:noMultiLvlLbl val="0"/>
      </c:catAx>
      <c:valAx>
        <c:axId val="1935125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4984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1891328"/>
        <c:axId val="191892864"/>
      </c:barChart>
      <c:catAx>
        <c:axId val="19189132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1892864"/>
        <c:crosses val="autoZero"/>
        <c:auto val="1"/>
        <c:lblAlgn val="ctr"/>
        <c:lblOffset val="100"/>
        <c:tickLblSkip val="1"/>
        <c:tickMarkSkip val="1"/>
        <c:noMultiLvlLbl val="0"/>
      </c:catAx>
      <c:valAx>
        <c:axId val="19189286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189132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192916864"/>
        <c:axId val="193545344"/>
      </c:barChart>
      <c:catAx>
        <c:axId val="1929168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3545344"/>
        <c:crosses val="autoZero"/>
        <c:auto val="1"/>
        <c:lblAlgn val="ctr"/>
        <c:lblOffset val="100"/>
        <c:tickLblSkip val="1"/>
        <c:tickMarkSkip val="1"/>
        <c:noMultiLvlLbl val="0"/>
      </c:catAx>
      <c:valAx>
        <c:axId val="1935453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1929168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195165184"/>
        <c:axId val="201073408"/>
        <c:axId val="0"/>
      </c:bar3DChart>
      <c:catAx>
        <c:axId val="19516518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073408"/>
        <c:crosses val="autoZero"/>
        <c:auto val="1"/>
        <c:lblAlgn val="ctr"/>
        <c:lblOffset val="100"/>
        <c:tickLblSkip val="2"/>
        <c:tickMarkSkip val="1"/>
        <c:noMultiLvlLbl val="0"/>
      </c:catAx>
      <c:valAx>
        <c:axId val="201073408"/>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9516518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201099904"/>
        <c:axId val="201113984"/>
        <c:axId val="0"/>
      </c:bar3DChart>
      <c:catAx>
        <c:axId val="2010999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01113984"/>
        <c:crosses val="autoZero"/>
        <c:auto val="1"/>
        <c:lblAlgn val="ctr"/>
        <c:lblOffset val="100"/>
        <c:tickLblSkip val="1"/>
        <c:tickMarkSkip val="1"/>
        <c:noMultiLvlLbl val="0"/>
      </c:catAx>
      <c:valAx>
        <c:axId val="2011139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20109990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150"/>
        <c:shape val="cylinder"/>
        <c:axId val="201213056"/>
        <c:axId val="201214592"/>
        <c:axId val="0"/>
      </c:bar3DChart>
      <c:catAx>
        <c:axId val="2012130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214592"/>
        <c:crosses val="autoZero"/>
        <c:auto val="1"/>
        <c:lblAlgn val="ctr"/>
        <c:lblOffset val="100"/>
        <c:tickLblSkip val="1"/>
        <c:tickMarkSkip val="1"/>
        <c:noMultiLvlLbl val="0"/>
      </c:catAx>
      <c:valAx>
        <c:axId val="201214592"/>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201213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1260032"/>
        <c:axId val="201261824"/>
      </c:barChart>
      <c:catAx>
        <c:axId val="2012600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261824"/>
        <c:crosses val="autoZero"/>
        <c:auto val="1"/>
        <c:lblAlgn val="ctr"/>
        <c:lblOffset val="100"/>
        <c:tickLblSkip val="1"/>
        <c:tickMarkSkip val="1"/>
        <c:noMultiLvlLbl val="0"/>
      </c:catAx>
      <c:valAx>
        <c:axId val="201261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2600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1294592"/>
        <c:axId val="201296128"/>
      </c:barChart>
      <c:catAx>
        <c:axId val="20129459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296128"/>
        <c:crosses val="autoZero"/>
        <c:auto val="1"/>
        <c:lblAlgn val="ctr"/>
        <c:lblOffset val="100"/>
        <c:tickLblSkip val="1"/>
        <c:tickMarkSkip val="1"/>
        <c:noMultiLvlLbl val="0"/>
      </c:catAx>
      <c:valAx>
        <c:axId val="201296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29459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ser>
        <c:dLbls>
          <c:showLegendKey val="0"/>
          <c:showVal val="0"/>
          <c:showCatName val="0"/>
          <c:showSerName val="0"/>
          <c:showPercent val="0"/>
          <c:showBubbleSize val="0"/>
        </c:dLbls>
        <c:gapWidth val="150"/>
        <c:shape val="box"/>
        <c:axId val="201325184"/>
        <c:axId val="201326976"/>
        <c:axId val="0"/>
      </c:bar3DChart>
      <c:catAx>
        <c:axId val="20132518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326976"/>
        <c:crosses val="autoZero"/>
        <c:auto val="1"/>
        <c:lblAlgn val="ctr"/>
        <c:lblOffset val="100"/>
        <c:tickLblSkip val="2"/>
        <c:tickMarkSkip val="1"/>
        <c:noMultiLvlLbl val="0"/>
      </c:catAx>
      <c:valAx>
        <c:axId val="201326976"/>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32518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ser>
        <c:dLbls>
          <c:showLegendKey val="0"/>
          <c:showVal val="0"/>
          <c:showCatName val="0"/>
          <c:showSerName val="0"/>
          <c:showPercent val="0"/>
          <c:showBubbleSize val="0"/>
        </c:dLbls>
        <c:gapWidth val="150"/>
        <c:shape val="box"/>
        <c:axId val="201390336"/>
        <c:axId val="201396224"/>
        <c:axId val="0"/>
      </c:bar3DChart>
      <c:catAx>
        <c:axId val="20139033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01396224"/>
        <c:crosses val="autoZero"/>
        <c:auto val="1"/>
        <c:lblAlgn val="ctr"/>
        <c:lblOffset val="100"/>
        <c:tickLblSkip val="1"/>
        <c:tickMarkSkip val="1"/>
        <c:noMultiLvlLbl val="0"/>
      </c:catAx>
      <c:valAx>
        <c:axId val="20139622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s-DO"/>
          </a:p>
        </c:txPr>
        <c:crossAx val="20139033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0"/>
          <c:showCatName val="0"/>
          <c:showSerName val="0"/>
          <c:showPercent val="0"/>
          <c:showBubbleSize val="0"/>
        </c:dLbls>
        <c:gapWidth val="150"/>
        <c:shape val="cylinder"/>
        <c:axId val="201417472"/>
        <c:axId val="201419008"/>
        <c:axId val="0"/>
      </c:bar3DChart>
      <c:catAx>
        <c:axId val="2014174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419008"/>
        <c:crosses val="autoZero"/>
        <c:auto val="1"/>
        <c:lblAlgn val="ctr"/>
        <c:lblOffset val="100"/>
        <c:tickLblSkip val="1"/>
        <c:tickMarkSkip val="1"/>
        <c:noMultiLvlLbl val="0"/>
      </c:catAx>
      <c:valAx>
        <c:axId val="20141900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s-DO"/>
          </a:p>
        </c:txPr>
        <c:crossAx val="2014174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1452160"/>
        <c:axId val="205996416"/>
      </c:barChart>
      <c:catAx>
        <c:axId val="20145216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5996416"/>
        <c:crosses val="autoZero"/>
        <c:auto val="1"/>
        <c:lblAlgn val="ctr"/>
        <c:lblOffset val="100"/>
        <c:tickLblSkip val="1"/>
        <c:tickMarkSkip val="1"/>
        <c:noMultiLvlLbl val="0"/>
      </c:catAx>
      <c:valAx>
        <c:axId val="2059964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45216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6025088"/>
        <c:axId val="206026624"/>
      </c:barChart>
      <c:catAx>
        <c:axId val="2060250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6026624"/>
        <c:crosses val="autoZero"/>
        <c:auto val="1"/>
        <c:lblAlgn val="ctr"/>
        <c:lblOffset val="100"/>
        <c:tickLblSkip val="1"/>
        <c:tickMarkSkip val="1"/>
        <c:noMultiLvlLbl val="0"/>
      </c:catAx>
      <c:valAx>
        <c:axId val="2060266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60250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201543040"/>
        <c:axId val="195179648"/>
        <c:axId val="0"/>
      </c:bar3DChart>
      <c:catAx>
        <c:axId val="20154304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95179648"/>
        <c:crosses val="autoZero"/>
        <c:auto val="1"/>
        <c:lblAlgn val="ctr"/>
        <c:lblOffset val="100"/>
        <c:tickLblSkip val="1"/>
        <c:tickMarkSkip val="1"/>
        <c:noMultiLvlLbl val="0"/>
      </c:catAx>
      <c:valAx>
        <c:axId val="19517964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54304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201578368"/>
        <c:axId val="201579904"/>
        <c:axId val="0"/>
      </c:bar3DChart>
      <c:catAx>
        <c:axId val="2015783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579904"/>
        <c:crosses val="autoZero"/>
        <c:auto val="1"/>
        <c:lblAlgn val="ctr"/>
        <c:lblOffset val="100"/>
        <c:tickLblSkip val="1"/>
        <c:tickMarkSkip val="1"/>
        <c:noMultiLvlLbl val="0"/>
      </c:catAx>
      <c:valAx>
        <c:axId val="20157990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578368"/>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195327104"/>
        <c:axId val="195328640"/>
        <c:axId val="0"/>
      </c:bar3DChart>
      <c:catAx>
        <c:axId val="19532710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95328640"/>
        <c:crosses val="autoZero"/>
        <c:auto val="1"/>
        <c:lblAlgn val="ctr"/>
        <c:lblOffset val="100"/>
        <c:tickLblSkip val="1"/>
        <c:tickMarkSkip val="1"/>
        <c:noMultiLvlLbl val="0"/>
      </c:catAx>
      <c:valAx>
        <c:axId val="19532864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95327104"/>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ser>
        <c:dLbls>
          <c:showLegendKey val="0"/>
          <c:showVal val="0"/>
          <c:showCatName val="0"/>
          <c:showSerName val="0"/>
          <c:showPercent val="0"/>
          <c:showBubbleSize val="0"/>
        </c:dLbls>
        <c:gapWidth val="150"/>
        <c:shape val="box"/>
        <c:axId val="195341696"/>
        <c:axId val="195368064"/>
        <c:axId val="0"/>
      </c:bar3DChart>
      <c:catAx>
        <c:axId val="1953416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95368064"/>
        <c:crosses val="autoZero"/>
        <c:auto val="1"/>
        <c:lblAlgn val="ctr"/>
        <c:lblOffset val="100"/>
        <c:tickLblSkip val="1"/>
        <c:tickMarkSkip val="1"/>
        <c:noMultiLvlLbl val="0"/>
      </c:catAx>
      <c:valAx>
        <c:axId val="19536806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1953416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195463808"/>
        <c:axId val="195465600"/>
        <c:axId val="0"/>
      </c:bar3DChart>
      <c:catAx>
        <c:axId val="1954638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195465600"/>
        <c:crosses val="autoZero"/>
        <c:auto val="1"/>
        <c:lblAlgn val="ctr"/>
        <c:lblOffset val="100"/>
        <c:tickLblSkip val="2"/>
        <c:tickMarkSkip val="1"/>
        <c:noMultiLvlLbl val="0"/>
      </c:catAx>
      <c:valAx>
        <c:axId val="19546560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19546380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1667712"/>
        <c:axId val="201669248"/>
      </c:barChart>
      <c:catAx>
        <c:axId val="20166771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669248"/>
        <c:crosses val="autoZero"/>
        <c:auto val="1"/>
        <c:lblAlgn val="ctr"/>
        <c:lblOffset val="100"/>
        <c:tickLblSkip val="2"/>
        <c:tickMarkSkip val="1"/>
        <c:noMultiLvlLbl val="0"/>
      </c:catAx>
      <c:valAx>
        <c:axId val="20166924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66771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1681536"/>
        <c:axId val="201703808"/>
      </c:barChart>
      <c:catAx>
        <c:axId val="201681536"/>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201703808"/>
        <c:crosses val="autoZero"/>
        <c:auto val="1"/>
        <c:lblAlgn val="ctr"/>
        <c:lblOffset val="100"/>
        <c:tickLblSkip val="2"/>
        <c:tickMarkSkip val="1"/>
        <c:noMultiLvlLbl val="0"/>
      </c:catAx>
      <c:valAx>
        <c:axId val="20170380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168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201741056"/>
        <c:axId val="201742592"/>
        <c:axId val="0"/>
      </c:bar3DChart>
      <c:catAx>
        <c:axId val="2017410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201742592"/>
        <c:crosses val="autoZero"/>
        <c:auto val="1"/>
        <c:lblAlgn val="ctr"/>
        <c:lblOffset val="100"/>
        <c:tickLblSkip val="2"/>
        <c:tickMarkSkip val="1"/>
        <c:noMultiLvlLbl val="0"/>
      </c:catAx>
      <c:valAx>
        <c:axId val="20174259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201741056"/>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7293440"/>
        <c:axId val="207299328"/>
      </c:barChart>
      <c:catAx>
        <c:axId val="2072934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7299328"/>
        <c:crosses val="autoZero"/>
        <c:auto val="1"/>
        <c:lblAlgn val="ctr"/>
        <c:lblOffset val="100"/>
        <c:tickLblSkip val="2"/>
        <c:tickMarkSkip val="1"/>
        <c:noMultiLvlLbl val="0"/>
      </c:catAx>
      <c:valAx>
        <c:axId val="2072993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72934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7319808"/>
        <c:axId val="207321344"/>
      </c:barChart>
      <c:catAx>
        <c:axId val="207319808"/>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207321344"/>
        <c:crosses val="autoZero"/>
        <c:auto val="1"/>
        <c:lblAlgn val="ctr"/>
        <c:lblOffset val="100"/>
        <c:tickLblSkip val="2"/>
        <c:tickMarkSkip val="1"/>
        <c:noMultiLvlLbl val="0"/>
      </c:catAx>
      <c:valAx>
        <c:axId val="2073213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73198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6"/>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207392128"/>
        <c:axId val="207393920"/>
        <c:axId val="0"/>
      </c:bar3DChart>
      <c:catAx>
        <c:axId val="20739212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207393920"/>
        <c:crosses val="autoZero"/>
        <c:auto val="1"/>
        <c:lblAlgn val="ctr"/>
        <c:lblOffset val="100"/>
        <c:tickLblSkip val="2"/>
        <c:tickMarkSkip val="1"/>
        <c:noMultiLvlLbl val="0"/>
      </c:catAx>
      <c:valAx>
        <c:axId val="20739392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20739212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8885632"/>
        <c:axId val="208887168"/>
      </c:barChart>
      <c:catAx>
        <c:axId val="20888563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8887168"/>
        <c:crosses val="autoZero"/>
        <c:auto val="1"/>
        <c:lblAlgn val="ctr"/>
        <c:lblOffset val="100"/>
        <c:tickLblSkip val="2"/>
        <c:tickMarkSkip val="1"/>
        <c:noMultiLvlLbl val="0"/>
      </c:catAx>
      <c:valAx>
        <c:axId val="2088871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88856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8899456"/>
        <c:axId val="208913536"/>
      </c:barChart>
      <c:catAx>
        <c:axId val="208899456"/>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208913536"/>
        <c:crosses val="autoZero"/>
        <c:auto val="1"/>
        <c:lblAlgn val="ctr"/>
        <c:lblOffset val="100"/>
        <c:tickLblSkip val="2"/>
        <c:tickMarkSkip val="1"/>
        <c:noMultiLvlLbl val="0"/>
      </c:catAx>
      <c:valAx>
        <c:axId val="20891353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8899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6"/>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ser>
        <c:dLbls>
          <c:showLegendKey val="0"/>
          <c:showVal val="0"/>
          <c:showCatName val="0"/>
          <c:showSerName val="0"/>
          <c:showPercent val="0"/>
          <c:showBubbleSize val="0"/>
        </c:dLbls>
        <c:gapWidth val="150"/>
        <c:shape val="box"/>
        <c:axId val="208963072"/>
        <c:axId val="208964608"/>
        <c:axId val="0"/>
      </c:bar3DChart>
      <c:catAx>
        <c:axId val="20896307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208964608"/>
        <c:crosses val="autoZero"/>
        <c:auto val="1"/>
        <c:lblAlgn val="ctr"/>
        <c:lblOffset val="100"/>
        <c:tickLblSkip val="2"/>
        <c:tickMarkSkip val="1"/>
        <c:noMultiLvlLbl val="0"/>
      </c:catAx>
      <c:valAx>
        <c:axId val="208964608"/>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s-DO"/>
          </a:p>
        </c:txPr>
        <c:crossAx val="20896307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orientation="landscape"/>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9063936"/>
        <c:axId val="209065472"/>
      </c:barChart>
      <c:catAx>
        <c:axId val="2090639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9065472"/>
        <c:crosses val="autoZero"/>
        <c:auto val="1"/>
        <c:lblAlgn val="ctr"/>
        <c:lblOffset val="100"/>
        <c:tickLblSkip val="2"/>
        <c:tickMarkSkip val="1"/>
        <c:noMultiLvlLbl val="0"/>
      </c:catAx>
      <c:valAx>
        <c:axId val="20906547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90639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ser>
        <c:dLbls>
          <c:showLegendKey val="0"/>
          <c:showVal val="0"/>
          <c:showCatName val="0"/>
          <c:showSerName val="0"/>
          <c:showPercent val="0"/>
          <c:showBubbleSize val="0"/>
        </c:dLbls>
        <c:gapWidth val="110"/>
        <c:axId val="209106432"/>
        <c:axId val="209107968"/>
      </c:barChart>
      <c:catAx>
        <c:axId val="209106432"/>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s-DO"/>
          </a:p>
        </c:txPr>
        <c:crossAx val="209107968"/>
        <c:crosses val="autoZero"/>
        <c:auto val="1"/>
        <c:lblAlgn val="ctr"/>
        <c:lblOffset val="100"/>
        <c:tickLblSkip val="2"/>
        <c:tickMarkSkip val="1"/>
        <c:noMultiLvlLbl val="0"/>
      </c:catAx>
      <c:valAx>
        <c:axId val="2091079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s-DO"/>
          </a:p>
        </c:txPr>
        <c:crossAx val="20910643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s-DO"/>
    </a:p>
  </c:txPr>
  <c:printSettings>
    <c:headerFooter alignWithMargins="0"/>
    <c:pageMargins b="1" l="0.75000000000000511" r="0.75000000000000511" t="1" header="0.5" footer="0.5"/>
    <c:pageSetup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0" b="1" i="0" u="none" strike="noStrike" baseline="0">
                <a:solidFill>
                  <a:srgbClr val="000000"/>
                </a:solidFill>
                <a:latin typeface="Arial"/>
                <a:ea typeface="Arial"/>
                <a:cs typeface="Arial"/>
              </a:defRPr>
            </a:pPr>
            <a:r>
              <a:rPr lang="en-US"/>
              <a:t>RECAUDACION ADMINISTRACION LOCAL NAGUA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4.68</c:v>
              </c:pt>
              <c:pt idx="1">
                <c:v>6.6599999999999904</c:v>
              </c:pt>
              <c:pt idx="2">
                <c:v>10.76</c:v>
              </c:pt>
              <c:pt idx="3">
                <c:v>9.06</c:v>
              </c:pt>
              <c:pt idx="4">
                <c:v>7.49</c:v>
              </c:pt>
              <c:pt idx="5">
                <c:v>7.1099999999999799</c:v>
              </c:pt>
              <c:pt idx="6">
                <c:v>7.35</c:v>
              </c:pt>
              <c:pt idx="7">
                <c:v>8.1199999999999903</c:v>
              </c:pt>
              <c:pt idx="8">
                <c:v>8.2399999999999807</c:v>
              </c:pt>
              <c:pt idx="9">
                <c:v>8.15</c:v>
              </c:pt>
              <c:pt idx="10">
                <c:v>5.1199999999999903</c:v>
              </c:pt>
              <c:pt idx="11">
                <c:v>4.91</c:v>
              </c:pt>
            </c:numLit>
          </c:val>
        </c:ser>
        <c:dLbls>
          <c:showLegendKey val="0"/>
          <c:showVal val="0"/>
          <c:showCatName val="0"/>
          <c:showSerName val="0"/>
          <c:showPercent val="0"/>
          <c:showBubbleSize val="0"/>
        </c:dLbls>
        <c:gapWidth val="150"/>
        <c:shape val="box"/>
        <c:axId val="201021312"/>
        <c:axId val="201022848"/>
        <c:axId val="0"/>
      </c:bar3DChart>
      <c:catAx>
        <c:axId val="2010213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1022848"/>
        <c:crosses val="autoZero"/>
        <c:auto val="1"/>
        <c:lblAlgn val="ctr"/>
        <c:lblOffset val="100"/>
        <c:tickLblSkip val="2"/>
        <c:tickMarkSkip val="1"/>
        <c:noMultiLvlLbl val="0"/>
      </c:catAx>
      <c:valAx>
        <c:axId val="20102284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01021312"/>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MONTECRISTI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2.76</c:v>
              </c:pt>
              <c:pt idx="1">
                <c:v>2.65</c:v>
              </c:pt>
              <c:pt idx="2">
                <c:v>3.58</c:v>
              </c:pt>
              <c:pt idx="3">
                <c:v>2.3099999999999801</c:v>
              </c:pt>
              <c:pt idx="4">
                <c:v>1.89</c:v>
              </c:pt>
              <c:pt idx="5">
                <c:v>3.53</c:v>
              </c:pt>
              <c:pt idx="6">
                <c:v>3.19</c:v>
              </c:pt>
              <c:pt idx="7">
                <c:v>3.4099999999999802</c:v>
              </c:pt>
              <c:pt idx="8">
                <c:v>3.48999999999999</c:v>
              </c:pt>
              <c:pt idx="9">
                <c:v>1.68</c:v>
              </c:pt>
              <c:pt idx="10">
                <c:v>1.59</c:v>
              </c:pt>
              <c:pt idx="11">
                <c:v>2.71</c:v>
              </c:pt>
            </c:numLit>
          </c:val>
        </c:ser>
        <c:dLbls>
          <c:showLegendKey val="0"/>
          <c:showVal val="0"/>
          <c:showCatName val="0"/>
          <c:showSerName val="0"/>
          <c:showPercent val="0"/>
          <c:showBubbleSize val="0"/>
        </c:dLbls>
        <c:gapWidth val="150"/>
        <c:shape val="box"/>
        <c:axId val="208826368"/>
        <c:axId val="208827904"/>
        <c:axId val="0"/>
      </c:bar3DChart>
      <c:catAx>
        <c:axId val="2088263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208827904"/>
        <c:crosses val="autoZero"/>
        <c:auto val="1"/>
        <c:lblAlgn val="ctr"/>
        <c:lblOffset val="100"/>
        <c:tickLblSkip val="2"/>
        <c:tickMarkSkip val="1"/>
        <c:noMultiLvlLbl val="0"/>
      </c:catAx>
      <c:valAx>
        <c:axId val="20882790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088263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50" b="1" i="0" u="none" strike="noStrike" baseline="0">
                <a:solidFill>
                  <a:srgbClr val="000000"/>
                </a:solidFill>
                <a:latin typeface="Arial"/>
                <a:ea typeface="Arial"/>
                <a:cs typeface="Arial"/>
              </a:defRPr>
            </a:pPr>
            <a:r>
              <a:rPr lang="en-US"/>
              <a:t>RECAUDACION ADMINISTRACION LOCAL NAGUA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30588"/>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s-DO"/>
              </a:p>
            </c:txPr>
            <c:showLegendKey val="0"/>
            <c:showVal val="1"/>
            <c:showCatName val="0"/>
            <c:showSerName val="0"/>
            <c:showPercent val="0"/>
            <c:showBubbleSize val="0"/>
            <c:showLeaderLines val="0"/>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4.68</c:v>
              </c:pt>
              <c:pt idx="1">
                <c:v>6.6599999999999904</c:v>
              </c:pt>
              <c:pt idx="2">
                <c:v>10.76</c:v>
              </c:pt>
              <c:pt idx="3">
                <c:v>9.06</c:v>
              </c:pt>
              <c:pt idx="4">
                <c:v>7.49</c:v>
              </c:pt>
              <c:pt idx="5">
                <c:v>7.1099999999999799</c:v>
              </c:pt>
              <c:pt idx="6">
                <c:v>7.35</c:v>
              </c:pt>
              <c:pt idx="7">
                <c:v>8.1199999999999903</c:v>
              </c:pt>
              <c:pt idx="8">
                <c:v>8.2399999999999807</c:v>
              </c:pt>
              <c:pt idx="9">
                <c:v>8.15</c:v>
              </c:pt>
              <c:pt idx="10">
                <c:v>5.1199999999999903</c:v>
              </c:pt>
              <c:pt idx="11">
                <c:v>4.91</c:v>
              </c:pt>
            </c:numLit>
          </c:val>
        </c:ser>
        <c:dLbls>
          <c:showLegendKey val="0"/>
          <c:showVal val="0"/>
          <c:showCatName val="0"/>
          <c:showSerName val="0"/>
          <c:showPercent val="0"/>
          <c:showBubbleSize val="0"/>
        </c:dLbls>
        <c:gapWidth val="150"/>
        <c:shape val="box"/>
        <c:axId val="208845056"/>
        <c:axId val="208621568"/>
        <c:axId val="0"/>
      </c:bar3DChart>
      <c:catAx>
        <c:axId val="20884505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s-DO"/>
          </a:p>
        </c:txPr>
        <c:crossAx val="208621568"/>
        <c:crosses val="autoZero"/>
        <c:auto val="1"/>
        <c:lblAlgn val="ctr"/>
        <c:lblOffset val="100"/>
        <c:tickLblSkip val="2"/>
        <c:tickMarkSkip val="1"/>
        <c:noMultiLvlLbl val="0"/>
      </c:catAx>
      <c:valAx>
        <c:axId val="208621568"/>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0884505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MONTECRISTI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0"/>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2.76</c:v>
              </c:pt>
              <c:pt idx="1">
                <c:v>2.65</c:v>
              </c:pt>
              <c:pt idx="2">
                <c:v>3.58</c:v>
              </c:pt>
              <c:pt idx="3">
                <c:v>2.3099999999999801</c:v>
              </c:pt>
              <c:pt idx="4">
                <c:v>1.89</c:v>
              </c:pt>
              <c:pt idx="5">
                <c:v>3.53</c:v>
              </c:pt>
              <c:pt idx="6">
                <c:v>3.19</c:v>
              </c:pt>
              <c:pt idx="7">
                <c:v>3.4099999999999802</c:v>
              </c:pt>
              <c:pt idx="8">
                <c:v>3.48999999999999</c:v>
              </c:pt>
              <c:pt idx="9">
                <c:v>1.68</c:v>
              </c:pt>
              <c:pt idx="10">
                <c:v>1.59</c:v>
              </c:pt>
              <c:pt idx="11">
                <c:v>2.71</c:v>
              </c:pt>
            </c:numLit>
          </c:val>
        </c:ser>
        <c:dLbls>
          <c:showLegendKey val="0"/>
          <c:showVal val="0"/>
          <c:showCatName val="0"/>
          <c:showSerName val="0"/>
          <c:showPercent val="0"/>
          <c:showBubbleSize val="0"/>
        </c:dLbls>
        <c:gapWidth val="150"/>
        <c:shape val="box"/>
        <c:axId val="208658816"/>
        <c:axId val="208660352"/>
        <c:axId val="0"/>
      </c:bar3DChart>
      <c:catAx>
        <c:axId val="20865881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s-DO"/>
          </a:p>
        </c:txPr>
        <c:crossAx val="208660352"/>
        <c:crosses val="autoZero"/>
        <c:auto val="1"/>
        <c:lblAlgn val="ctr"/>
        <c:lblOffset val="100"/>
        <c:tickLblSkip val="2"/>
        <c:tickMarkSkip val="1"/>
        <c:noMultiLvlLbl val="0"/>
      </c:catAx>
      <c:valAx>
        <c:axId val="20866035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s-DO"/>
          </a:p>
        </c:txPr>
        <c:crossAx val="208658816"/>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s-DO"/>
    </a:p>
  </c:txPr>
  <c:printSettings>
    <c:headerFooter alignWithMargins="0"/>
    <c:pageMargins b="1" l="0.75000000000000511" r="0.75000000000000511" t="1" header="0" footer="0"/>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chart" Target="../charts/chart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6.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8.png"/></Relationships>
</file>

<file path=xl/drawings/_rels/drawing31.xml.rels><?xml version="1.0" encoding="UTF-8" standalone="yes"?>
<Relationships xmlns="http://schemas.openxmlformats.org/package/2006/relationships"><Relationship Id="rId1" Type="http://schemas.openxmlformats.org/officeDocument/2006/relationships/image" Target="../media/image8.png"/></Relationships>
</file>

<file path=xl/drawings/_rels/drawing32.xml.rels><?xml version="1.0" encoding="UTF-8" standalone="yes"?>
<Relationships xmlns="http://schemas.openxmlformats.org/package/2006/relationships"><Relationship Id="rId1" Type="http://schemas.openxmlformats.org/officeDocument/2006/relationships/image" Target="../media/image8.png"/></Relationships>
</file>

<file path=xl/drawings/_rels/drawing33.xml.rels><?xml version="1.0" encoding="UTF-8" standalone="yes"?>
<Relationships xmlns="http://schemas.openxmlformats.org/package/2006/relationships"><Relationship Id="rId1" Type="http://schemas.openxmlformats.org/officeDocument/2006/relationships/image" Target="../media/image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8.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3.xml"/><Relationship Id="rId1" Type="http://schemas.openxmlformats.org/officeDocument/2006/relationships/chart" Target="../charts/chart2.xml"/></Relationships>
</file>

<file path=xl/drawings/_rels/drawing3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9.xml.rels><?xml version="1.0" encoding="UTF-8" standalone="yes"?>
<Relationships xmlns="http://schemas.openxmlformats.org/package/2006/relationships"><Relationship Id="rId8" Type="http://schemas.openxmlformats.org/officeDocument/2006/relationships/chart" Target="../charts/chart11.xml"/><Relationship Id="rId13" Type="http://schemas.openxmlformats.org/officeDocument/2006/relationships/chart" Target="../charts/chart16.xml"/><Relationship Id="rId18" Type="http://schemas.openxmlformats.org/officeDocument/2006/relationships/chart" Target="../charts/chart21.xml"/><Relationship Id="rId3" Type="http://schemas.openxmlformats.org/officeDocument/2006/relationships/chart" Target="../charts/chart6.xml"/><Relationship Id="rId21" Type="http://schemas.openxmlformats.org/officeDocument/2006/relationships/image" Target="../media/image4.png"/><Relationship Id="rId7" Type="http://schemas.openxmlformats.org/officeDocument/2006/relationships/chart" Target="../charts/chart10.xml"/><Relationship Id="rId12" Type="http://schemas.openxmlformats.org/officeDocument/2006/relationships/chart" Target="../charts/chart15.xml"/><Relationship Id="rId17" Type="http://schemas.openxmlformats.org/officeDocument/2006/relationships/chart" Target="../charts/chart20.xml"/><Relationship Id="rId2" Type="http://schemas.openxmlformats.org/officeDocument/2006/relationships/chart" Target="../charts/chart5.xml"/><Relationship Id="rId16" Type="http://schemas.openxmlformats.org/officeDocument/2006/relationships/chart" Target="../charts/chart19.xml"/><Relationship Id="rId20" Type="http://schemas.openxmlformats.org/officeDocument/2006/relationships/chart" Target="../charts/chart23.xml"/><Relationship Id="rId1" Type="http://schemas.openxmlformats.org/officeDocument/2006/relationships/chart" Target="../charts/chart4.xml"/><Relationship Id="rId6" Type="http://schemas.openxmlformats.org/officeDocument/2006/relationships/chart" Target="../charts/chart9.xml"/><Relationship Id="rId11" Type="http://schemas.openxmlformats.org/officeDocument/2006/relationships/chart" Target="../charts/chart14.xml"/><Relationship Id="rId5" Type="http://schemas.openxmlformats.org/officeDocument/2006/relationships/chart" Target="../charts/chart8.xml"/><Relationship Id="rId15" Type="http://schemas.openxmlformats.org/officeDocument/2006/relationships/chart" Target="../charts/chart18.xml"/><Relationship Id="rId10" Type="http://schemas.openxmlformats.org/officeDocument/2006/relationships/chart" Target="../charts/chart13.xml"/><Relationship Id="rId19" Type="http://schemas.openxmlformats.org/officeDocument/2006/relationships/chart" Target="../charts/chart22.xml"/><Relationship Id="rId4" Type="http://schemas.openxmlformats.org/officeDocument/2006/relationships/chart" Target="../charts/chart7.xml"/><Relationship Id="rId9" Type="http://schemas.openxmlformats.org/officeDocument/2006/relationships/chart" Target="../charts/chart12.xml"/><Relationship Id="rId14" Type="http://schemas.openxmlformats.org/officeDocument/2006/relationships/chart" Target="../charts/chart17.xml"/></Relationships>
</file>

<file path=xl/drawings/_rels/drawing40.xml.rels><?xml version="1.0" encoding="UTF-8" standalone="yes"?>
<Relationships xmlns="http://schemas.openxmlformats.org/package/2006/relationships"><Relationship Id="rId1" Type="http://schemas.openxmlformats.org/officeDocument/2006/relationships/image" Target="../media/image8.png"/></Relationships>
</file>

<file path=xl/drawings/_rels/drawing41.xml.rels><?xml version="1.0" encoding="UTF-8" standalone="yes"?>
<Relationships xmlns="http://schemas.openxmlformats.org/package/2006/relationships"><Relationship Id="rId1" Type="http://schemas.openxmlformats.org/officeDocument/2006/relationships/image" Target="../media/image8.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5.xml"/><Relationship Id="rId1" Type="http://schemas.openxmlformats.org/officeDocument/2006/relationships/chart" Target="../charts/chart24.xml"/></Relationships>
</file>

<file path=xl/drawings/_rels/drawing4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7.xml"/><Relationship Id="rId1" Type="http://schemas.openxmlformats.org/officeDocument/2006/relationships/chart" Target="../charts/chart26.xml"/></Relationships>
</file>

<file path=xl/drawings/_rels/drawing47.xml.rels><?xml version="1.0" encoding="UTF-8" standalone="yes"?>
<Relationships xmlns="http://schemas.openxmlformats.org/package/2006/relationships"><Relationship Id="rId1" Type="http://schemas.openxmlformats.org/officeDocument/2006/relationships/image" Target="../media/image8.png"/></Relationships>
</file>

<file path=xl/drawings/_rels/drawing48.xml.rels><?xml version="1.0" encoding="UTF-8" standalone="yes"?>
<Relationships xmlns="http://schemas.openxmlformats.org/package/2006/relationships"><Relationship Id="rId1" Type="http://schemas.openxmlformats.org/officeDocument/2006/relationships/image" Target="../media/image8.png"/></Relationships>
</file>

<file path=xl/drawings/_rels/drawing49.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29.xml"/><Relationship Id="rId1" Type="http://schemas.openxmlformats.org/officeDocument/2006/relationships/chart" Target="../charts/chart28.xml"/></Relationships>
</file>

<file path=xl/drawings/_rels/drawing50.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5" Type="http://schemas.openxmlformats.org/officeDocument/2006/relationships/image" Target="../media/image4.png"/><Relationship Id="rId4" Type="http://schemas.openxmlformats.org/officeDocument/2006/relationships/chart" Target="../charts/chart33.xml"/></Relationships>
</file>

<file path=xl/drawings/_rels/drawing51.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 Id="rId5" Type="http://schemas.openxmlformats.org/officeDocument/2006/relationships/image" Target="../media/image4.png"/><Relationship Id="rId4" Type="http://schemas.openxmlformats.org/officeDocument/2006/relationships/chart" Target="../charts/chart37.xml"/></Relationships>
</file>

<file path=xl/drawings/_rels/drawing5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39.xml"/><Relationship Id="rId1" Type="http://schemas.openxmlformats.org/officeDocument/2006/relationships/chart" Target="../charts/chart38.xml"/></Relationships>
</file>

<file path=xl/drawings/_rels/drawing5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41.xml"/><Relationship Id="rId1" Type="http://schemas.openxmlformats.org/officeDocument/2006/relationships/chart" Target="../charts/chart40.xml"/></Relationships>
</file>

<file path=xl/drawings/_rels/drawing5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56.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image" Target="../media/image4.png"/><Relationship Id="rId2" Type="http://schemas.openxmlformats.org/officeDocument/2006/relationships/chart" Target="../charts/chart43.xml"/><Relationship Id="rId1" Type="http://schemas.openxmlformats.org/officeDocument/2006/relationships/chart" Target="../charts/chart42.xml"/><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57.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image" Target="../media/image4.png"/><Relationship Id="rId2" Type="http://schemas.openxmlformats.org/officeDocument/2006/relationships/chart" Target="../charts/chart49.xml"/><Relationship Id="rId1" Type="http://schemas.openxmlformats.org/officeDocument/2006/relationships/chart" Target="../charts/chart48.xml"/><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58.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chart" Target="../charts/chart55.xml"/><Relationship Id="rId1" Type="http://schemas.openxmlformats.org/officeDocument/2006/relationships/chart" Target="../charts/chart54.xml"/></Relationships>
</file>

<file path=xl/drawings/_rels/drawing59.xml.rels><?xml version="1.0" encoding="UTF-8" standalone="yes"?>
<Relationships xmlns="http://schemas.openxmlformats.org/package/2006/relationships"><Relationship Id="rId1" Type="http://schemas.openxmlformats.org/officeDocument/2006/relationships/image" Target="../media/image4.png"/></Relationships>
</file>

<file path=xl/drawings/_rels/drawing60.xml.rels><?xml version="1.0" encoding="UTF-8" standalone="yes"?>
<Relationships xmlns="http://schemas.openxmlformats.org/package/2006/relationships"><Relationship Id="rId1" Type="http://schemas.openxmlformats.org/officeDocument/2006/relationships/image" Target="../media/image8.png"/></Relationships>
</file>

<file path=xl/drawings/_rels/drawing61.xml.rels><?xml version="1.0" encoding="UTF-8" standalone="yes"?>
<Relationships xmlns="http://schemas.openxmlformats.org/package/2006/relationships"><Relationship Id="rId1" Type="http://schemas.openxmlformats.org/officeDocument/2006/relationships/image" Target="../media/image8.png"/></Relationships>
</file>

<file path=xl/drawings/_rels/drawing62.xml.rels><?xml version="1.0" encoding="UTF-8" standalone="yes"?>
<Relationships xmlns="http://schemas.openxmlformats.org/package/2006/relationships"><Relationship Id="rId1" Type="http://schemas.openxmlformats.org/officeDocument/2006/relationships/image" Target="../media/image8.png"/></Relationships>
</file>

<file path=xl/drawings/_rels/drawing63.xml.rels><?xml version="1.0" encoding="UTF-8" standalone="yes"?>
<Relationships xmlns="http://schemas.openxmlformats.org/package/2006/relationships"><Relationship Id="rId1" Type="http://schemas.openxmlformats.org/officeDocument/2006/relationships/image" Target="../media/image8.png"/></Relationships>
</file>

<file path=xl/drawings/_rels/drawing64.xml.rels><?xml version="1.0" encoding="UTF-8" standalone="yes"?>
<Relationships xmlns="http://schemas.openxmlformats.org/package/2006/relationships"><Relationship Id="rId1" Type="http://schemas.openxmlformats.org/officeDocument/2006/relationships/image" Target="../media/image8.png"/></Relationships>
</file>

<file path=xl/drawings/_rels/drawing6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6.xml.rels><?xml version="1.0" encoding="UTF-8" standalone="yes"?>
<Relationships xmlns="http://schemas.openxmlformats.org/package/2006/relationships"><Relationship Id="rId1" Type="http://schemas.openxmlformats.org/officeDocument/2006/relationships/image" Target="../media/image8.png"/></Relationships>
</file>

<file path=xl/drawings/_rels/drawing67.xml.rels><?xml version="1.0" encoding="UTF-8" standalone="yes"?>
<Relationships xmlns="http://schemas.openxmlformats.org/package/2006/relationships"><Relationship Id="rId1" Type="http://schemas.openxmlformats.org/officeDocument/2006/relationships/image" Target="../media/image8.png"/></Relationships>
</file>

<file path=xl/drawings/_rels/drawing68.xml.rels><?xml version="1.0" encoding="UTF-8" standalone="yes"?>
<Relationships xmlns="http://schemas.openxmlformats.org/package/2006/relationships"><Relationship Id="rId1" Type="http://schemas.openxmlformats.org/officeDocument/2006/relationships/image" Target="../media/image8.png"/></Relationships>
</file>

<file path=xl/drawings/_rels/drawing69.xml.rels><?xml version="1.0" encoding="UTF-8" standalone="yes"?>
<Relationships xmlns="http://schemas.openxmlformats.org/package/2006/relationships"><Relationship Id="rId1" Type="http://schemas.openxmlformats.org/officeDocument/2006/relationships/image" Target="../media/image8.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8.png"/></Relationships>
</file>

<file path=xl/drawings/_rels/drawing73.xml.rels><?xml version="1.0" encoding="UTF-8" standalone="yes"?>
<Relationships xmlns="http://schemas.openxmlformats.org/package/2006/relationships"><Relationship Id="rId1" Type="http://schemas.openxmlformats.org/officeDocument/2006/relationships/image" Target="../media/image8.png"/></Relationships>
</file>

<file path=xl/drawings/_rels/drawing74.xml.rels><?xml version="1.0" encoding="UTF-8" standalone="yes"?>
<Relationships xmlns="http://schemas.openxmlformats.org/package/2006/relationships"><Relationship Id="rId1" Type="http://schemas.openxmlformats.org/officeDocument/2006/relationships/image" Target="../media/image8.png"/></Relationships>
</file>

<file path=xl/drawings/_rels/drawing75.xml.rels><?xml version="1.0" encoding="UTF-8" standalone="yes"?>
<Relationships xmlns="http://schemas.openxmlformats.org/package/2006/relationships"><Relationship Id="rId1" Type="http://schemas.openxmlformats.org/officeDocument/2006/relationships/image" Target="../media/image8.png"/></Relationships>
</file>

<file path=xl/drawings/_rels/drawing76.xml.rels><?xml version="1.0" encoding="UTF-8" standalone="yes"?>
<Relationships xmlns="http://schemas.openxmlformats.org/package/2006/relationships"><Relationship Id="rId8" Type="http://schemas.openxmlformats.org/officeDocument/2006/relationships/chart" Target="../charts/chart63.xml"/><Relationship Id="rId3" Type="http://schemas.openxmlformats.org/officeDocument/2006/relationships/chart" Target="../charts/chart58.xml"/><Relationship Id="rId7" Type="http://schemas.openxmlformats.org/officeDocument/2006/relationships/chart" Target="../charts/chart62.xml"/><Relationship Id="rId2" Type="http://schemas.openxmlformats.org/officeDocument/2006/relationships/chart" Target="../charts/chart57.xml"/><Relationship Id="rId1" Type="http://schemas.openxmlformats.org/officeDocument/2006/relationships/chart" Target="../charts/chart56.xml"/><Relationship Id="rId6" Type="http://schemas.openxmlformats.org/officeDocument/2006/relationships/chart" Target="../charts/chart61.xml"/><Relationship Id="rId11" Type="http://schemas.openxmlformats.org/officeDocument/2006/relationships/image" Target="../media/image4.png"/><Relationship Id="rId5" Type="http://schemas.openxmlformats.org/officeDocument/2006/relationships/chart" Target="../charts/chart60.xml"/><Relationship Id="rId10" Type="http://schemas.openxmlformats.org/officeDocument/2006/relationships/chart" Target="../charts/chart65.xml"/><Relationship Id="rId4" Type="http://schemas.openxmlformats.org/officeDocument/2006/relationships/chart" Target="../charts/chart59.xml"/><Relationship Id="rId9" Type="http://schemas.openxmlformats.org/officeDocument/2006/relationships/chart" Target="../charts/chart64.xml"/></Relationships>
</file>

<file path=xl/drawings/_rels/drawing77.xml.rels><?xml version="1.0" encoding="UTF-8" standalone="yes"?>
<Relationships xmlns="http://schemas.openxmlformats.org/package/2006/relationships"><Relationship Id="rId1" Type="http://schemas.openxmlformats.org/officeDocument/2006/relationships/image" Target="../media/image4.png"/></Relationships>
</file>

<file path=xl/drawings/_rels/drawing7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67.xml"/><Relationship Id="rId1" Type="http://schemas.openxmlformats.org/officeDocument/2006/relationships/chart" Target="../charts/chart66.xml"/></Relationships>
</file>

<file path=xl/drawings/_rels/drawing7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chart" Target="../charts/chart69.xml"/><Relationship Id="rId1" Type="http://schemas.openxmlformats.org/officeDocument/2006/relationships/chart" Target="../charts/chart68.xml"/></Relationships>
</file>

<file path=xl/drawings/_rels/drawing80.xml.rels><?xml version="1.0" encoding="UTF-8" standalone="yes"?>
<Relationships xmlns="http://schemas.openxmlformats.org/package/2006/relationships"><Relationship Id="rId3" Type="http://schemas.openxmlformats.org/officeDocument/2006/relationships/chart" Target="../charts/chart72.xml"/><Relationship Id="rId7" Type="http://schemas.openxmlformats.org/officeDocument/2006/relationships/image" Target="../media/image11.png"/><Relationship Id="rId2" Type="http://schemas.openxmlformats.org/officeDocument/2006/relationships/chart" Target="../charts/chart71.xml"/><Relationship Id="rId1" Type="http://schemas.openxmlformats.org/officeDocument/2006/relationships/chart" Target="../charts/chart70.xml"/><Relationship Id="rId6" Type="http://schemas.openxmlformats.org/officeDocument/2006/relationships/chart" Target="../charts/chart75.xml"/><Relationship Id="rId5" Type="http://schemas.openxmlformats.org/officeDocument/2006/relationships/chart" Target="../charts/chart74.xml"/><Relationship Id="rId4" Type="http://schemas.openxmlformats.org/officeDocument/2006/relationships/chart" Target="../charts/chart73.xml"/></Relationships>
</file>

<file path=xl/drawings/_rels/drawing83.xml.rels><?xml version="1.0" encoding="UTF-8" standalone="yes"?>
<Relationships xmlns="http://schemas.openxmlformats.org/package/2006/relationships"><Relationship Id="rId3" Type="http://schemas.openxmlformats.org/officeDocument/2006/relationships/chart" Target="../charts/chart78.xml"/><Relationship Id="rId7" Type="http://schemas.openxmlformats.org/officeDocument/2006/relationships/image" Target="../media/image11.png"/><Relationship Id="rId2" Type="http://schemas.openxmlformats.org/officeDocument/2006/relationships/chart" Target="../charts/chart77.xml"/><Relationship Id="rId1" Type="http://schemas.openxmlformats.org/officeDocument/2006/relationships/chart" Target="../charts/chart76.xml"/><Relationship Id="rId6" Type="http://schemas.openxmlformats.org/officeDocument/2006/relationships/chart" Target="../charts/chart81.xml"/><Relationship Id="rId5" Type="http://schemas.openxmlformats.org/officeDocument/2006/relationships/chart" Target="../charts/chart80.xml"/><Relationship Id="rId4" Type="http://schemas.openxmlformats.org/officeDocument/2006/relationships/chart" Target="../charts/chart79.xml"/></Relationships>
</file>

<file path=xl/drawings/_rels/drawing86.xml.rels><?xml version="1.0" encoding="UTF-8" standalone="yes"?>
<Relationships xmlns="http://schemas.openxmlformats.org/package/2006/relationships"><Relationship Id="rId1" Type="http://schemas.openxmlformats.org/officeDocument/2006/relationships/image" Target="../media/image8.png"/></Relationships>
</file>

<file path=xl/drawings/_rels/drawing8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8.xml.rels><?xml version="1.0" encoding="UTF-8" standalone="yes"?>
<Relationships xmlns="http://schemas.openxmlformats.org/package/2006/relationships"><Relationship Id="rId1" Type="http://schemas.openxmlformats.org/officeDocument/2006/relationships/image" Target="../media/image8.png"/></Relationships>
</file>

<file path=xl/drawings/_rels/drawing89.xml.rels><?xml version="1.0" encoding="UTF-8" standalone="yes"?>
<Relationships xmlns="http://schemas.openxmlformats.org/package/2006/relationships"><Relationship Id="rId1" Type="http://schemas.openxmlformats.org/officeDocument/2006/relationships/image" Target="../media/image8.png"/></Relationships>
</file>

<file path=xl/drawings/_rels/drawing90.xml.rels><?xml version="1.0" encoding="UTF-8" standalone="yes"?>
<Relationships xmlns="http://schemas.openxmlformats.org/package/2006/relationships"><Relationship Id="rId1" Type="http://schemas.openxmlformats.org/officeDocument/2006/relationships/image" Target="../media/image4.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8.png"/></Relationships>
</file>

<file path=xl/drawings/_rels/drawing93.xml.rels><?xml version="1.0" encoding="UTF-8" standalone="yes"?>
<Relationships xmlns="http://schemas.openxmlformats.org/package/2006/relationships"><Relationship Id="rId3" Type="http://schemas.openxmlformats.org/officeDocument/2006/relationships/chart" Target="../charts/chart84.xml"/><Relationship Id="rId2" Type="http://schemas.openxmlformats.org/officeDocument/2006/relationships/chart" Target="../charts/chart83.xml"/><Relationship Id="rId1" Type="http://schemas.openxmlformats.org/officeDocument/2006/relationships/chart" Target="../charts/chart82.xml"/><Relationship Id="rId5" Type="http://schemas.openxmlformats.org/officeDocument/2006/relationships/image" Target="../media/image8.png"/><Relationship Id="rId4" Type="http://schemas.openxmlformats.org/officeDocument/2006/relationships/chart" Target="../charts/chart85.xml"/></Relationships>
</file>

<file path=xl/drawings/_rels/drawing94.xml.rels><?xml version="1.0" encoding="UTF-8" standalone="yes"?>
<Relationships xmlns="http://schemas.openxmlformats.org/package/2006/relationships"><Relationship Id="rId1" Type="http://schemas.openxmlformats.org/officeDocument/2006/relationships/image" Target="../media/image4.png"/></Relationships>
</file>

<file path=xl/drawings/_rels/drawing95.xml.rels><?xml version="1.0" encoding="UTF-8" standalone="yes"?>
<Relationships xmlns="http://schemas.openxmlformats.org/package/2006/relationships"><Relationship Id="rId1" Type="http://schemas.openxmlformats.org/officeDocument/2006/relationships/image" Target="../media/image4.png"/></Relationships>
</file>

<file path=xl/drawings/_rels/drawing96.xml.rels><?xml version="1.0" encoding="UTF-8" standalone="yes"?>
<Relationships xmlns="http://schemas.openxmlformats.org/package/2006/relationships"><Relationship Id="rId1" Type="http://schemas.openxmlformats.org/officeDocument/2006/relationships/image" Target="../media/image4.png"/></Relationships>
</file>

<file path=xl/drawings/_rels/drawing97.xml.rels><?xml version="1.0" encoding="UTF-8" standalone="yes"?>
<Relationships xmlns="http://schemas.openxmlformats.org/package/2006/relationships"><Relationship Id="rId1" Type="http://schemas.openxmlformats.org/officeDocument/2006/relationships/image" Target="../media/image4.png"/></Relationships>
</file>

<file path=xl/drawings/_rels/drawing9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9.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8.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6.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4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7.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8.xml.rels><?xml version="1.0" encoding="UTF-8" standalone="yes"?>
<Relationships xmlns="http://schemas.openxmlformats.org/package/2006/relationships"><Relationship Id="rId1" Type="http://schemas.openxmlformats.org/officeDocument/2006/relationships/image" Target="../media/image8.png"/></Relationships>
</file>

<file path=xl/drawings/_rels/drawing15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20</xdr:col>
      <xdr:colOff>412750</xdr:colOff>
      <xdr:row>96</xdr:row>
      <xdr:rowOff>63500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3375" y="0"/>
          <a:ext cx="12144375" cy="15303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19050</xdr:colOff>
      <xdr:row>4</xdr:row>
      <xdr:rowOff>123825</xdr:rowOff>
    </xdr:from>
    <xdr:to>
      <xdr:col>8</xdr:col>
      <xdr:colOff>419100</xdr:colOff>
      <xdr:row>9</xdr:row>
      <xdr:rowOff>76200</xdr:rowOff>
    </xdr:to>
    <xdr:pic>
      <xdr:nvPicPr>
        <xdr:cNvPr id="30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71900" y="771525"/>
          <a:ext cx="16192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5219700</xdr:colOff>
      <xdr:row>3</xdr:row>
      <xdr:rowOff>85725</xdr:rowOff>
    </xdr:from>
    <xdr:to>
      <xdr:col>2</xdr:col>
      <xdr:colOff>333375</xdr:colOff>
      <xdr:row>8</xdr:row>
      <xdr:rowOff>38100</xdr:rowOff>
    </xdr:to>
    <xdr:pic>
      <xdr:nvPicPr>
        <xdr:cNvPr id="4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00" y="571500"/>
          <a:ext cx="169545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4581525</xdr:colOff>
      <xdr:row>2</xdr:row>
      <xdr:rowOff>28576</xdr:rowOff>
    </xdr:from>
    <xdr:to>
      <xdr:col>1</xdr:col>
      <xdr:colOff>57150</xdr:colOff>
      <xdr:row>3</xdr:row>
      <xdr:rowOff>323851</xdr:rowOff>
    </xdr:to>
    <xdr:pic>
      <xdr:nvPicPr>
        <xdr:cNvPr id="5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81525" y="523876"/>
          <a:ext cx="16192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5114925</xdr:colOff>
      <xdr:row>1</xdr:row>
      <xdr:rowOff>9525</xdr:rowOff>
    </xdr:from>
    <xdr:to>
      <xdr:col>0</xdr:col>
      <xdr:colOff>6591300</xdr:colOff>
      <xdr:row>5</xdr:row>
      <xdr:rowOff>66675</xdr:rowOff>
    </xdr:to>
    <xdr:pic>
      <xdr:nvPicPr>
        <xdr:cNvPr id="6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200025"/>
          <a:ext cx="14763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ESTRUCTURA Y EVOLUCIÓN</a:t>
          </a:r>
        </a:p>
        <a:p>
          <a:pPr algn="r" rtl="1">
            <a:defRPr sz="1000"/>
          </a:pPr>
          <a:r>
            <a:rPr lang="en-US" sz="2100" b="1" i="0" strike="noStrike">
              <a:solidFill>
                <a:srgbClr val="000000"/>
              </a:solidFill>
              <a:latin typeface="Trebuchet MS" panose="020B0603020202020204" pitchFamily="34" charset="0"/>
              <a:cs typeface="Times New Roman"/>
            </a:rPr>
            <a:t>DE LA RECAUDACIÓN</a:t>
          </a:r>
          <a:endParaRPr lang="en-US" sz="2100" b="1" i="0" strike="noStrike">
            <a:solidFill>
              <a:srgbClr val="000000"/>
            </a:solidFill>
            <a:latin typeface="Trebuchet MS" panose="020B0603020202020204" pitchFamily="34" charset="0"/>
            <a:cs typeface="Arial"/>
          </a:endParaRPr>
        </a:p>
        <a:p>
          <a:pPr algn="r" rtl="1">
            <a:defRPr sz="1000"/>
          </a:pPr>
          <a:endParaRPr lang="en-US" sz="2100" b="1" i="0" strike="noStrike">
            <a:solidFill>
              <a:srgbClr val="000000"/>
            </a:solidFill>
            <a:latin typeface="Trebuchet MS" panose="020B0603020202020204" pitchFamily="34" charset="0"/>
            <a:cs typeface="Aria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5495926</xdr:colOff>
      <xdr:row>5</xdr:row>
      <xdr:rowOff>47624</xdr:rowOff>
    </xdr:from>
    <xdr:to>
      <xdr:col>2</xdr:col>
      <xdr:colOff>676276</xdr:colOff>
      <xdr:row>10</xdr:row>
      <xdr:rowOff>76199</xdr:rowOff>
    </xdr:to>
    <xdr:pic>
      <xdr:nvPicPr>
        <xdr:cNvPr id="81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6" y="857249"/>
          <a:ext cx="17145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85725</xdr:colOff>
      <xdr:row>32</xdr:row>
      <xdr:rowOff>114300</xdr:rowOff>
    </xdr:from>
    <xdr:to>
      <xdr:col>6</xdr:col>
      <xdr:colOff>95250</xdr:colOff>
      <xdr:row>45</xdr:row>
      <xdr:rowOff>47625</xdr:rowOff>
    </xdr:to>
    <xdr:graphicFrame macro="">
      <xdr:nvGraphicFramePr>
        <xdr:cNvPr id="921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4</xdr:col>
      <xdr:colOff>685800</xdr:colOff>
      <xdr:row>3</xdr:row>
      <xdr:rowOff>180975</xdr:rowOff>
    </xdr:from>
    <xdr:to>
      <xdr:col>6</xdr:col>
      <xdr:colOff>295275</xdr:colOff>
      <xdr:row>7</xdr:row>
      <xdr:rowOff>19050</xdr:rowOff>
    </xdr:to>
    <xdr:pic>
      <xdr:nvPicPr>
        <xdr:cNvPr id="9218" name="Picture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48175" y="581025"/>
          <a:ext cx="15049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666750</xdr:colOff>
      <xdr:row>5</xdr:row>
      <xdr:rowOff>38099</xdr:rowOff>
    </xdr:from>
    <xdr:to>
      <xdr:col>9</xdr:col>
      <xdr:colOff>209551</xdr:colOff>
      <xdr:row>8</xdr:row>
      <xdr:rowOff>161924</xdr:rowOff>
    </xdr:to>
    <xdr:pic>
      <xdr:nvPicPr>
        <xdr:cNvPr id="2"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24450" y="962024"/>
          <a:ext cx="1762126"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194733</xdr:colOff>
      <xdr:row>3</xdr:row>
      <xdr:rowOff>133350</xdr:rowOff>
    </xdr:from>
    <xdr:to>
      <xdr:col>5</xdr:col>
      <xdr:colOff>718001</xdr:colOff>
      <xdr:row>7</xdr:row>
      <xdr:rowOff>47625</xdr:rowOff>
    </xdr:to>
    <xdr:pic>
      <xdr:nvPicPr>
        <xdr:cNvPr id="11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1533" y="714375"/>
          <a:ext cx="1685318"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19049</xdr:colOff>
      <xdr:row>4</xdr:row>
      <xdr:rowOff>38100</xdr:rowOff>
    </xdr:from>
    <xdr:to>
      <xdr:col>4</xdr:col>
      <xdr:colOff>619124</xdr:colOff>
      <xdr:row>7</xdr:row>
      <xdr:rowOff>47625</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09949" y="809625"/>
          <a:ext cx="1362075"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352425</xdr:colOff>
      <xdr:row>9</xdr:row>
      <xdr:rowOff>0</xdr:rowOff>
    </xdr:from>
    <xdr:to>
      <xdr:col>0</xdr:col>
      <xdr:colOff>457200</xdr:colOff>
      <xdr:row>10</xdr:row>
      <xdr:rowOff>9525</xdr:rowOff>
    </xdr:to>
    <xdr:sp macro="" textlink="">
      <xdr:nvSpPr>
        <xdr:cNvPr id="4"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9525</xdr:rowOff>
    </xdr:to>
    <xdr:sp macro="" textlink="">
      <xdr:nvSpPr>
        <xdr:cNvPr id="5"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304800</xdr:colOff>
      <xdr:row>3</xdr:row>
      <xdr:rowOff>180976</xdr:rowOff>
    </xdr:from>
    <xdr:to>
      <xdr:col>13</xdr:col>
      <xdr:colOff>342900</xdr:colOff>
      <xdr:row>6</xdr:row>
      <xdr:rowOff>127756</xdr:rowOff>
    </xdr:to>
    <xdr:pic>
      <xdr:nvPicPr>
        <xdr:cNvPr id="7" name="Picture 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9725" y="895351"/>
          <a:ext cx="1438275" cy="613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800100</xdr:colOff>
      <xdr:row>4</xdr:row>
      <xdr:rowOff>142875</xdr:rowOff>
    </xdr:from>
    <xdr:to>
      <xdr:col>4</xdr:col>
      <xdr:colOff>543550</xdr:colOff>
      <xdr:row>8</xdr:row>
      <xdr:rowOff>133350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62650" y="809625"/>
          <a:ext cx="1496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53</xdr:row>
      <xdr:rowOff>0</xdr:rowOff>
    </xdr:from>
    <xdr:to>
      <xdr:col>0</xdr:col>
      <xdr:colOff>457200</xdr:colOff>
      <xdr:row>57</xdr:row>
      <xdr:rowOff>47625</xdr:rowOff>
    </xdr:to>
    <xdr:sp macro="" textlink="">
      <xdr:nvSpPr>
        <xdr:cNvPr id="18" name="Text Box 1"/>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457200</xdr:colOff>
      <xdr:row>14</xdr:row>
      <xdr:rowOff>38100</xdr:rowOff>
    </xdr:to>
    <xdr:sp macro="" textlink="">
      <xdr:nvSpPr>
        <xdr:cNvPr id="19"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15</xdr:row>
      <xdr:rowOff>19050</xdr:rowOff>
    </xdr:to>
    <xdr:sp macro="" textlink="">
      <xdr:nvSpPr>
        <xdr:cNvPr id="20"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457200</xdr:colOff>
      <xdr:row>14</xdr:row>
      <xdr:rowOff>38100</xdr:rowOff>
    </xdr:to>
    <xdr:sp macro="" textlink="">
      <xdr:nvSpPr>
        <xdr:cNvPr id="21"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15</xdr:row>
      <xdr:rowOff>19050</xdr:rowOff>
    </xdr:to>
    <xdr:sp macro="" textlink="">
      <xdr:nvSpPr>
        <xdr:cNvPr id="22"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590551</xdr:colOff>
      <xdr:row>5</xdr:row>
      <xdr:rowOff>123826</xdr:rowOff>
    </xdr:from>
    <xdr:to>
      <xdr:col>9</xdr:col>
      <xdr:colOff>228601</xdr:colOff>
      <xdr:row>10</xdr:row>
      <xdr:rowOff>49491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10501" y="971551"/>
          <a:ext cx="1790700" cy="763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352425</xdr:colOff>
      <xdr:row>9</xdr:row>
      <xdr:rowOff>0</xdr:rowOff>
    </xdr:from>
    <xdr:to>
      <xdr:col>0</xdr:col>
      <xdr:colOff>581025</xdr:colOff>
      <xdr:row>9</xdr:row>
      <xdr:rowOff>28575</xdr:rowOff>
    </xdr:to>
    <xdr:sp macro="" textlink="">
      <xdr:nvSpPr>
        <xdr:cNvPr id="12289"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581025</xdr:colOff>
      <xdr:row>9</xdr:row>
      <xdr:rowOff>28575</xdr:rowOff>
    </xdr:to>
    <xdr:sp macro="" textlink="">
      <xdr:nvSpPr>
        <xdr:cNvPr id="12290" name="Text Box 1"/>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462913</xdr:colOff>
      <xdr:row>2</xdr:row>
      <xdr:rowOff>95250</xdr:rowOff>
    </xdr:from>
    <xdr:to>
      <xdr:col>5</xdr:col>
      <xdr:colOff>222885</xdr:colOff>
      <xdr:row>5</xdr:row>
      <xdr:rowOff>123826</xdr:rowOff>
    </xdr:to>
    <xdr:pic>
      <xdr:nvPicPr>
        <xdr:cNvPr id="1229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44613" y="504825"/>
          <a:ext cx="1360172" cy="600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876300</xdr:colOff>
      <xdr:row>5</xdr:row>
      <xdr:rowOff>85725</xdr:rowOff>
    </xdr:from>
    <xdr:to>
      <xdr:col>4</xdr:col>
      <xdr:colOff>133350</xdr:colOff>
      <xdr:row>8</xdr:row>
      <xdr:rowOff>133350</xdr:rowOff>
    </xdr:to>
    <xdr:pic>
      <xdr:nvPicPr>
        <xdr:cNvPr id="13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581025"/>
          <a:ext cx="1333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51</xdr:row>
      <xdr:rowOff>0</xdr:rowOff>
    </xdr:from>
    <xdr:to>
      <xdr:col>0</xdr:col>
      <xdr:colOff>457200</xdr:colOff>
      <xdr:row>52</xdr:row>
      <xdr:rowOff>38100</xdr:rowOff>
    </xdr:to>
    <xdr:sp macro="" textlink="">
      <xdr:nvSpPr>
        <xdr:cNvPr id="14337" name="Text Box 1"/>
        <xdr:cNvSpPr txBox="1">
          <a:spLocks noChangeArrowheads="1"/>
        </xdr:cNvSpPr>
      </xdr:nvSpPr>
      <xdr:spPr bwMode="auto">
        <a:xfrm>
          <a:off x="352425" y="8667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38"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39"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38100</xdr:rowOff>
    </xdr:to>
    <xdr:sp macro="" textlink="">
      <xdr:nvSpPr>
        <xdr:cNvPr id="14340"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1"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42" name="Text Box 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99</xdr:row>
      <xdr:rowOff>0</xdr:rowOff>
    </xdr:from>
    <xdr:to>
      <xdr:col>0</xdr:col>
      <xdr:colOff>457200</xdr:colOff>
      <xdr:row>100</xdr:row>
      <xdr:rowOff>47625</xdr:rowOff>
    </xdr:to>
    <xdr:sp macro="" textlink="">
      <xdr:nvSpPr>
        <xdr:cNvPr id="14343" name="Text Box 12"/>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8</xdr:row>
      <xdr:rowOff>0</xdr:rowOff>
    </xdr:from>
    <xdr:to>
      <xdr:col>0</xdr:col>
      <xdr:colOff>457200</xdr:colOff>
      <xdr:row>9</xdr:row>
      <xdr:rowOff>38100</xdr:rowOff>
    </xdr:to>
    <xdr:sp macro="" textlink="">
      <xdr:nvSpPr>
        <xdr:cNvPr id="14344"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5" name="Text Box 15"/>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76200</xdr:colOff>
      <xdr:row>2</xdr:row>
      <xdr:rowOff>152400</xdr:rowOff>
    </xdr:from>
    <xdr:to>
      <xdr:col>13</xdr:col>
      <xdr:colOff>571500</xdr:colOff>
      <xdr:row>6</xdr:row>
      <xdr:rowOff>66675</xdr:rowOff>
    </xdr:to>
    <xdr:pic>
      <xdr:nvPicPr>
        <xdr:cNvPr id="14346"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87450" y="504825"/>
          <a:ext cx="1381125"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733425</xdr:colOff>
      <xdr:row>10</xdr:row>
      <xdr:rowOff>28575</xdr:rowOff>
    </xdr:to>
    <xdr:sp macro="" textlink="">
      <xdr:nvSpPr>
        <xdr:cNvPr id="15361"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52</xdr:row>
      <xdr:rowOff>0</xdr:rowOff>
    </xdr:from>
    <xdr:to>
      <xdr:col>0</xdr:col>
      <xdr:colOff>733425</xdr:colOff>
      <xdr:row>52</xdr:row>
      <xdr:rowOff>28575</xdr:rowOff>
    </xdr:to>
    <xdr:sp macro="" textlink="">
      <xdr:nvSpPr>
        <xdr:cNvPr id="15362"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733425</xdr:colOff>
      <xdr:row>10</xdr:row>
      <xdr:rowOff>28575</xdr:rowOff>
    </xdr:to>
    <xdr:sp macro="" textlink="">
      <xdr:nvSpPr>
        <xdr:cNvPr id="15363"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52</xdr:row>
      <xdr:rowOff>0</xdr:rowOff>
    </xdr:from>
    <xdr:to>
      <xdr:col>0</xdr:col>
      <xdr:colOff>733425</xdr:colOff>
      <xdr:row>52</xdr:row>
      <xdr:rowOff>28575</xdr:rowOff>
    </xdr:to>
    <xdr:sp macro="" textlink="">
      <xdr:nvSpPr>
        <xdr:cNvPr id="15364" name="Text Box 2"/>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685800</xdr:colOff>
      <xdr:row>4</xdr:row>
      <xdr:rowOff>28575</xdr:rowOff>
    </xdr:from>
    <xdr:to>
      <xdr:col>13</xdr:col>
      <xdr:colOff>295275</xdr:colOff>
      <xdr:row>7</xdr:row>
      <xdr:rowOff>85725</xdr:rowOff>
    </xdr:to>
    <xdr:pic>
      <xdr:nvPicPr>
        <xdr:cNvPr id="153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839700" y="466725"/>
          <a:ext cx="14001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52</xdr:row>
      <xdr:rowOff>0</xdr:rowOff>
    </xdr:from>
    <xdr:to>
      <xdr:col>0</xdr:col>
      <xdr:colOff>457200</xdr:colOff>
      <xdr:row>53</xdr:row>
      <xdr:rowOff>38100</xdr:rowOff>
    </xdr:to>
    <xdr:sp macro="" textlink="">
      <xdr:nvSpPr>
        <xdr:cNvPr id="7" name="Text Box 1"/>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8"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10"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447675</xdr:colOff>
      <xdr:row>88</xdr:row>
      <xdr:rowOff>219075</xdr:rowOff>
    </xdr:from>
    <xdr:to>
      <xdr:col>0</xdr:col>
      <xdr:colOff>2667000</xdr:colOff>
      <xdr:row>91</xdr:row>
      <xdr:rowOff>9525</xdr:rowOff>
    </xdr:to>
    <xdr:pic>
      <xdr:nvPicPr>
        <xdr:cNvPr id="16385" name="Picture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5" y="15097125"/>
          <a:ext cx="2219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266700</xdr:colOff>
      <xdr:row>4</xdr:row>
      <xdr:rowOff>104775</xdr:rowOff>
    </xdr:from>
    <xdr:to>
      <xdr:col>5</xdr:col>
      <xdr:colOff>790575</xdr:colOff>
      <xdr:row>8</xdr:row>
      <xdr:rowOff>0</xdr:rowOff>
    </xdr:to>
    <xdr:pic>
      <xdr:nvPicPr>
        <xdr:cNvPr id="16386"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96200" y="866775"/>
          <a:ext cx="15525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15</xdr:row>
      <xdr:rowOff>0</xdr:rowOff>
    </xdr:from>
    <xdr:to>
      <xdr:col>0</xdr:col>
      <xdr:colOff>733425</xdr:colOff>
      <xdr:row>15</xdr:row>
      <xdr:rowOff>28575</xdr:rowOff>
    </xdr:to>
    <xdr:sp macro="" textlink="">
      <xdr:nvSpPr>
        <xdr:cNvPr id="16387" name="Text Box 1"/>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59</xdr:row>
      <xdr:rowOff>0</xdr:rowOff>
    </xdr:from>
    <xdr:to>
      <xdr:col>0</xdr:col>
      <xdr:colOff>733425</xdr:colOff>
      <xdr:row>59</xdr:row>
      <xdr:rowOff>28575</xdr:rowOff>
    </xdr:to>
    <xdr:sp macro="" textlink="">
      <xdr:nvSpPr>
        <xdr:cNvPr id="16388"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733425</xdr:colOff>
      <xdr:row>15</xdr:row>
      <xdr:rowOff>28575</xdr:rowOff>
    </xdr:to>
    <xdr:sp macro="" textlink="">
      <xdr:nvSpPr>
        <xdr:cNvPr id="16389" name="Text Box 1"/>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59</xdr:row>
      <xdr:rowOff>0</xdr:rowOff>
    </xdr:from>
    <xdr:to>
      <xdr:col>0</xdr:col>
      <xdr:colOff>733425</xdr:colOff>
      <xdr:row>59</xdr:row>
      <xdr:rowOff>28575</xdr:rowOff>
    </xdr:to>
    <xdr:sp macro="" textlink="">
      <xdr:nvSpPr>
        <xdr:cNvPr id="16390" name="Text Box 2"/>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457200</xdr:colOff>
      <xdr:row>59</xdr:row>
      <xdr:rowOff>38100</xdr:rowOff>
    </xdr:to>
    <xdr:sp macro="" textlink="">
      <xdr:nvSpPr>
        <xdr:cNvPr id="8" name="Text Box 1"/>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15</xdr:row>
      <xdr:rowOff>0</xdr:rowOff>
    </xdr:to>
    <xdr:sp macro="" textlink="">
      <xdr:nvSpPr>
        <xdr:cNvPr id="9"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15</xdr:row>
      <xdr:rowOff>0</xdr:rowOff>
    </xdr:to>
    <xdr:sp macro="" textlink="">
      <xdr:nvSpPr>
        <xdr:cNvPr id="11" name="Text Box 14"/>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733425</xdr:colOff>
      <xdr:row>15</xdr:row>
      <xdr:rowOff>28575</xdr:rowOff>
    </xdr:to>
    <xdr:sp macro="" textlink="">
      <xdr:nvSpPr>
        <xdr:cNvPr id="16"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733425</xdr:colOff>
      <xdr:row>58</xdr:row>
      <xdr:rowOff>28575</xdr:rowOff>
    </xdr:to>
    <xdr:sp macro="" textlink="">
      <xdr:nvSpPr>
        <xdr:cNvPr id="17" name="Text Box 2"/>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733425</xdr:colOff>
      <xdr:row>15</xdr:row>
      <xdr:rowOff>28575</xdr:rowOff>
    </xdr:to>
    <xdr:sp macro="" textlink="">
      <xdr:nvSpPr>
        <xdr:cNvPr id="18" name="Text Box 1"/>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733425</xdr:colOff>
      <xdr:row>58</xdr:row>
      <xdr:rowOff>28575</xdr:rowOff>
    </xdr:to>
    <xdr:sp macro="" textlink="">
      <xdr:nvSpPr>
        <xdr:cNvPr id="19" name="Text Box 2"/>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58</xdr:row>
      <xdr:rowOff>0</xdr:rowOff>
    </xdr:from>
    <xdr:to>
      <xdr:col>0</xdr:col>
      <xdr:colOff>457200</xdr:colOff>
      <xdr:row>59</xdr:row>
      <xdr:rowOff>38100</xdr:rowOff>
    </xdr:to>
    <xdr:sp macro="" textlink="">
      <xdr:nvSpPr>
        <xdr:cNvPr id="20" name="Text Box 1"/>
        <xdr:cNvSpPr txBox="1">
          <a:spLocks noChangeArrowheads="1"/>
        </xdr:cNvSpPr>
      </xdr:nvSpPr>
      <xdr:spPr bwMode="auto">
        <a:xfrm>
          <a:off x="352425" y="97440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14</xdr:row>
      <xdr:rowOff>209550</xdr:rowOff>
    </xdr:to>
    <xdr:sp macro="" textlink="">
      <xdr:nvSpPr>
        <xdr:cNvPr id="21" name="Text Box 14"/>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57150</xdr:rowOff>
    </xdr:to>
    <xdr:sp macro="" textlink="">
      <xdr:nvSpPr>
        <xdr:cNvPr id="22" name="Text Box 15"/>
        <xdr:cNvSpPr txBox="1">
          <a:spLocks noChangeArrowheads="1"/>
        </xdr:cNvSpPr>
      </xdr:nvSpPr>
      <xdr:spPr bwMode="auto">
        <a:xfrm>
          <a:off x="352425" y="16002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14</xdr:row>
      <xdr:rowOff>0</xdr:rowOff>
    </xdr:from>
    <xdr:to>
      <xdr:col>0</xdr:col>
      <xdr:colOff>457200</xdr:colOff>
      <xdr:row>14</xdr:row>
      <xdr:rowOff>209550</xdr:rowOff>
    </xdr:to>
    <xdr:sp macro="" textlink="">
      <xdr:nvSpPr>
        <xdr:cNvPr id="23" name="Text Box 14"/>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15</xdr:row>
      <xdr:rowOff>0</xdr:rowOff>
    </xdr:from>
    <xdr:to>
      <xdr:col>0</xdr:col>
      <xdr:colOff>457200</xdr:colOff>
      <xdr:row>16</xdr:row>
      <xdr:rowOff>57150</xdr:rowOff>
    </xdr:to>
    <xdr:sp macro="" textlink="">
      <xdr:nvSpPr>
        <xdr:cNvPr id="24" name="Text Box 15"/>
        <xdr:cNvSpPr txBox="1">
          <a:spLocks noChangeArrowheads="1"/>
        </xdr:cNvSpPr>
      </xdr:nvSpPr>
      <xdr:spPr bwMode="auto">
        <a:xfrm>
          <a:off x="352425" y="16002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733425</xdr:colOff>
      <xdr:row>5</xdr:row>
      <xdr:rowOff>47625</xdr:rowOff>
    </xdr:from>
    <xdr:to>
      <xdr:col>6</xdr:col>
      <xdr:colOff>504825</xdr:colOff>
      <xdr:row>8</xdr:row>
      <xdr:rowOff>114300</xdr:rowOff>
    </xdr:to>
    <xdr:pic>
      <xdr:nvPicPr>
        <xdr:cNvPr id="17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76900" y="1000125"/>
          <a:ext cx="14763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11</xdr:col>
      <xdr:colOff>314325</xdr:colOff>
      <xdr:row>3</xdr:row>
      <xdr:rowOff>24912</xdr:rowOff>
    </xdr:from>
    <xdr:to>
      <xdr:col>13</xdr:col>
      <xdr:colOff>276225</xdr:colOff>
      <xdr:row>6</xdr:row>
      <xdr:rowOff>85725</xdr:rowOff>
    </xdr:to>
    <xdr:pic>
      <xdr:nvPicPr>
        <xdr:cNvPr id="184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01025" y="596412"/>
          <a:ext cx="1428750" cy="622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8</xdr:col>
      <xdr:colOff>609600</xdr:colOff>
      <xdr:row>3</xdr:row>
      <xdr:rowOff>28575</xdr:rowOff>
    </xdr:from>
    <xdr:to>
      <xdr:col>10</xdr:col>
      <xdr:colOff>390526</xdr:colOff>
      <xdr:row>7</xdr:row>
      <xdr:rowOff>123825</xdr:rowOff>
    </xdr:to>
    <xdr:pic>
      <xdr:nvPicPr>
        <xdr:cNvPr id="194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44250" y="609600"/>
          <a:ext cx="1495426"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58</xdr:row>
      <xdr:rowOff>95250</xdr:rowOff>
    </xdr:to>
    <xdr:sp macro="" textlink="">
      <xdr:nvSpPr>
        <xdr:cNvPr id="337921"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45</xdr:row>
      <xdr:rowOff>152400</xdr:rowOff>
    </xdr:from>
    <xdr:to>
      <xdr:col>10</xdr:col>
      <xdr:colOff>66675</xdr:colOff>
      <xdr:row>46</xdr:row>
      <xdr:rowOff>101650</xdr:rowOff>
    </xdr:to>
    <xdr:sp macro="" textlink="">
      <xdr:nvSpPr>
        <xdr:cNvPr id="337922" name="Text Box 2"/>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43</xdr:row>
      <xdr:rowOff>95250</xdr:rowOff>
    </xdr:from>
    <xdr:to>
      <xdr:col>10</xdr:col>
      <xdr:colOff>76200</xdr:colOff>
      <xdr:row>46</xdr:row>
      <xdr:rowOff>47625</xdr:rowOff>
    </xdr:to>
    <xdr:sp macro="" textlink="">
      <xdr:nvSpPr>
        <xdr:cNvPr id="337923" name="Text Box 3"/>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58</xdr:row>
      <xdr:rowOff>95250</xdr:rowOff>
    </xdr:to>
    <xdr:sp macro="" textlink="">
      <xdr:nvSpPr>
        <xdr:cNvPr id="2" name="Text Box 1"/>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42333</xdr:colOff>
      <xdr:row>46</xdr:row>
      <xdr:rowOff>142874</xdr:rowOff>
    </xdr:from>
    <xdr:to>
      <xdr:col>10</xdr:col>
      <xdr:colOff>104139</xdr:colOff>
      <xdr:row>53</xdr:row>
      <xdr:rowOff>38099</xdr:rowOff>
    </xdr:to>
    <xdr:sp macro="" textlink="">
      <xdr:nvSpPr>
        <xdr:cNvPr id="10" name="Text Box 4"/>
        <xdr:cNvSpPr txBox="1">
          <a:spLocks noChangeArrowheads="1"/>
        </xdr:cNvSpPr>
      </xdr:nvSpPr>
      <xdr:spPr bwMode="auto">
        <a:xfrm>
          <a:off x="1270000" y="7445374"/>
          <a:ext cx="4972472" cy="1006475"/>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Trebuchet MS" panose="020B0603020202020204" pitchFamily="34" charset="0"/>
              <a:ea typeface="Times New Roman"/>
            </a:rPr>
            <a:t>RECAUDACIÓN POR ADMINISTRACIÓN LOCAL Y DOMICILIO FISCAL</a:t>
          </a:r>
          <a:endParaRPr lang="en-US" sz="1200">
            <a:effectLst/>
            <a:latin typeface="Trebuchet MS" panose="020B0603020202020204" pitchFamily="34" charset="0"/>
            <a:ea typeface="Times New Roman"/>
          </a:endParaRPr>
        </a:p>
        <a:p>
          <a:pPr algn="just" rtl="1">
            <a:spcAft>
              <a:spcPts val="0"/>
            </a:spcAft>
          </a:pPr>
          <a:r>
            <a:rPr lang="en-US" sz="2000" b="1">
              <a:solidFill>
                <a:srgbClr val="000000"/>
              </a:solidFill>
              <a:effectLst/>
              <a:latin typeface="Trebuchet MS" panose="020B0603020202020204" pitchFamily="34" charset="0"/>
              <a:ea typeface="Times New Roman"/>
            </a:rPr>
            <a:t>DEL CONTRIBUYENTE</a:t>
          </a:r>
          <a:endParaRPr lang="en-US" sz="1200">
            <a:effectLst/>
            <a:latin typeface="Trebuchet MS" panose="020B0603020202020204" pitchFamily="34" charset="0"/>
            <a:ea typeface="Times New Roman"/>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80</xdr:row>
      <xdr:rowOff>152400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7917656</xdr:colOff>
      <xdr:row>0</xdr:row>
      <xdr:rowOff>285751</xdr:rowOff>
    </xdr:from>
    <xdr:to>
      <xdr:col>2</xdr:col>
      <xdr:colOff>1154905</xdr:colOff>
      <xdr:row>2</xdr:row>
      <xdr:rowOff>160389</xdr:rowOff>
    </xdr:to>
    <xdr:pic>
      <xdr:nvPicPr>
        <xdr:cNvPr id="21509"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1656" y="285751"/>
          <a:ext cx="1976437" cy="803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885825</xdr:colOff>
      <xdr:row>3</xdr:row>
      <xdr:rowOff>171450</xdr:rowOff>
    </xdr:from>
    <xdr:to>
      <xdr:col>4</xdr:col>
      <xdr:colOff>1095375</xdr:colOff>
      <xdr:row>7</xdr:row>
      <xdr:rowOff>19050</xdr:rowOff>
    </xdr:to>
    <xdr:pic>
      <xdr:nvPicPr>
        <xdr:cNvPr id="225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1625" y="742950"/>
          <a:ext cx="14382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171449</xdr:colOff>
      <xdr:row>4</xdr:row>
      <xdr:rowOff>39728</xdr:rowOff>
    </xdr:from>
    <xdr:to>
      <xdr:col>10</xdr:col>
      <xdr:colOff>338942</xdr:colOff>
      <xdr:row>7</xdr:row>
      <xdr:rowOff>85725</xdr:rowOff>
    </xdr:to>
    <xdr:pic>
      <xdr:nvPicPr>
        <xdr:cNvPr id="235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774" y="801728"/>
          <a:ext cx="1500993" cy="6174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559821</xdr:colOff>
      <xdr:row>3</xdr:row>
      <xdr:rowOff>28574</xdr:rowOff>
    </xdr:from>
    <xdr:to>
      <xdr:col>3</xdr:col>
      <xdr:colOff>642783</xdr:colOff>
      <xdr:row>6</xdr:row>
      <xdr:rowOff>66675</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17471" y="600074"/>
          <a:ext cx="1435512" cy="609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11</xdr:col>
      <xdr:colOff>266700</xdr:colOff>
      <xdr:row>2</xdr:row>
      <xdr:rowOff>152400</xdr:rowOff>
    </xdr:from>
    <xdr:to>
      <xdr:col>13</xdr:col>
      <xdr:colOff>285750</xdr:colOff>
      <xdr:row>6</xdr:row>
      <xdr:rowOff>28575</xdr:rowOff>
    </xdr:to>
    <xdr:pic>
      <xdr:nvPicPr>
        <xdr:cNvPr id="768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82175" y="5334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6</xdr:col>
      <xdr:colOff>680245</xdr:colOff>
      <xdr:row>4</xdr:row>
      <xdr:rowOff>76200</xdr:rowOff>
    </xdr:from>
    <xdr:to>
      <xdr:col>9</xdr:col>
      <xdr:colOff>247650</xdr:colOff>
      <xdr:row>8</xdr:row>
      <xdr:rowOff>44527</xdr:rowOff>
    </xdr:to>
    <xdr:pic>
      <xdr:nvPicPr>
        <xdr:cNvPr id="778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4945" y="838200"/>
          <a:ext cx="1653380" cy="730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11</xdr:col>
      <xdr:colOff>161925</xdr:colOff>
      <xdr:row>2</xdr:row>
      <xdr:rowOff>114300</xdr:rowOff>
    </xdr:from>
    <xdr:to>
      <xdr:col>13</xdr:col>
      <xdr:colOff>170739</xdr:colOff>
      <xdr:row>5</xdr:row>
      <xdr:rowOff>171450</xdr:rowOff>
    </xdr:to>
    <xdr:pic>
      <xdr:nvPicPr>
        <xdr:cNvPr id="747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01200" y="476250"/>
          <a:ext cx="1361364"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7</xdr:col>
      <xdr:colOff>95249</xdr:colOff>
      <xdr:row>3</xdr:row>
      <xdr:rowOff>38100</xdr:rowOff>
    </xdr:from>
    <xdr:to>
      <xdr:col>9</xdr:col>
      <xdr:colOff>352424</xdr:colOff>
      <xdr:row>7</xdr:row>
      <xdr:rowOff>2443</xdr:rowOff>
    </xdr:to>
    <xdr:pic>
      <xdr:nvPicPr>
        <xdr:cNvPr id="757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6199" y="609600"/>
          <a:ext cx="1647825" cy="726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11</xdr:col>
      <xdr:colOff>95249</xdr:colOff>
      <xdr:row>2</xdr:row>
      <xdr:rowOff>183092</xdr:rowOff>
    </xdr:from>
    <xdr:to>
      <xdr:col>13</xdr:col>
      <xdr:colOff>171449</xdr:colOff>
      <xdr:row>6</xdr:row>
      <xdr:rowOff>77258</xdr:rowOff>
    </xdr:to>
    <xdr:pic>
      <xdr:nvPicPr>
        <xdr:cNvPr id="788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4999" y="573617"/>
          <a:ext cx="1476375" cy="656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7</xdr:col>
      <xdr:colOff>276225</xdr:colOff>
      <xdr:row>3</xdr:row>
      <xdr:rowOff>95250</xdr:rowOff>
    </xdr:from>
    <xdr:to>
      <xdr:col>9</xdr:col>
      <xdr:colOff>390525</xdr:colOff>
      <xdr:row>6</xdr:row>
      <xdr:rowOff>161925</xdr:rowOff>
    </xdr:to>
    <xdr:pic>
      <xdr:nvPicPr>
        <xdr:cNvPr id="7987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34300" y="6667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11</xdr:col>
      <xdr:colOff>276225</xdr:colOff>
      <xdr:row>2</xdr:row>
      <xdr:rowOff>123826</xdr:rowOff>
    </xdr:from>
    <xdr:to>
      <xdr:col>13</xdr:col>
      <xdr:colOff>390525</xdr:colOff>
      <xdr:row>5</xdr:row>
      <xdr:rowOff>157770</xdr:rowOff>
    </xdr:to>
    <xdr:pic>
      <xdr:nvPicPr>
        <xdr:cNvPr id="378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53675" y="504826"/>
          <a:ext cx="1447800" cy="605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133350</xdr:colOff>
      <xdr:row>0</xdr:row>
      <xdr:rowOff>0</xdr:rowOff>
    </xdr:from>
    <xdr:to>
      <xdr:col>12</xdr:col>
      <xdr:colOff>142875</xdr:colOff>
      <xdr:row>0</xdr:row>
      <xdr:rowOff>0</xdr:rowOff>
    </xdr:to>
    <xdr:graphicFrame macro="">
      <xdr:nvGraphicFramePr>
        <xdr:cNvPr id="3891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12</xdr:col>
      <xdr:colOff>142875</xdr:colOff>
      <xdr:row>0</xdr:row>
      <xdr:rowOff>0</xdr:rowOff>
    </xdr:to>
    <xdr:graphicFrame macro="">
      <xdr:nvGraphicFramePr>
        <xdr:cNvPr id="389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381733</xdr:colOff>
      <xdr:row>3</xdr:row>
      <xdr:rowOff>200026</xdr:rowOff>
    </xdr:from>
    <xdr:to>
      <xdr:col>9</xdr:col>
      <xdr:colOff>384077</xdr:colOff>
      <xdr:row>7</xdr:row>
      <xdr:rowOff>9526</xdr:rowOff>
    </xdr:to>
    <xdr:pic>
      <xdr:nvPicPr>
        <xdr:cNvPr id="38915"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20858" y="828676"/>
          <a:ext cx="1564444"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11</xdr:col>
      <xdr:colOff>171450</xdr:colOff>
      <xdr:row>3</xdr:row>
      <xdr:rowOff>85725</xdr:rowOff>
    </xdr:from>
    <xdr:to>
      <xdr:col>13</xdr:col>
      <xdr:colOff>257175</xdr:colOff>
      <xdr:row>6</xdr:row>
      <xdr:rowOff>152400</xdr:rowOff>
    </xdr:to>
    <xdr:pic>
      <xdr:nvPicPr>
        <xdr:cNvPr id="522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06050" y="65722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7</xdr:col>
      <xdr:colOff>142874</xdr:colOff>
      <xdr:row>3</xdr:row>
      <xdr:rowOff>152400</xdr:rowOff>
    </xdr:from>
    <xdr:to>
      <xdr:col>9</xdr:col>
      <xdr:colOff>257175</xdr:colOff>
      <xdr:row>7</xdr:row>
      <xdr:rowOff>19050</xdr:rowOff>
    </xdr:to>
    <xdr:pic>
      <xdr:nvPicPr>
        <xdr:cNvPr id="532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9099" y="723900"/>
          <a:ext cx="152400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142875</xdr:colOff>
      <xdr:row>0</xdr:row>
      <xdr:rowOff>0</xdr:rowOff>
    </xdr:to>
    <xdr:graphicFrame macro="">
      <xdr:nvGraphicFramePr>
        <xdr:cNvPr id="28673" name="Chart 10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8</xdr:col>
      <xdr:colOff>561975</xdr:colOff>
      <xdr:row>0</xdr:row>
      <xdr:rowOff>0</xdr:rowOff>
    </xdr:to>
    <xdr:graphicFrame macro="">
      <xdr:nvGraphicFramePr>
        <xdr:cNvPr id="28674" name="Chart 10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9</xdr:col>
      <xdr:colOff>657225</xdr:colOff>
      <xdr:row>0</xdr:row>
      <xdr:rowOff>0</xdr:rowOff>
    </xdr:to>
    <xdr:graphicFrame macro="">
      <xdr:nvGraphicFramePr>
        <xdr:cNvPr id="2867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76"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77" name="Chart 10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8678" name="Chart 10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8679"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8680"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81" name="Chart 10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82" name="Chart 10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0</xdr:col>
      <xdr:colOff>0</xdr:colOff>
      <xdr:row>0</xdr:row>
      <xdr:rowOff>0</xdr:rowOff>
    </xdr:from>
    <xdr:to>
      <xdr:col>8</xdr:col>
      <xdr:colOff>142875</xdr:colOff>
      <xdr:row>0</xdr:row>
      <xdr:rowOff>0</xdr:rowOff>
    </xdr:to>
    <xdr:graphicFrame macro="">
      <xdr:nvGraphicFramePr>
        <xdr:cNvPr id="28683" name="Chart 10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0</xdr:col>
      <xdr:colOff>0</xdr:colOff>
      <xdr:row>0</xdr:row>
      <xdr:rowOff>0</xdr:rowOff>
    </xdr:from>
    <xdr:to>
      <xdr:col>8</xdr:col>
      <xdr:colOff>561975</xdr:colOff>
      <xdr:row>0</xdr:row>
      <xdr:rowOff>0</xdr:rowOff>
    </xdr:to>
    <xdr:graphicFrame macro="">
      <xdr:nvGraphicFramePr>
        <xdr:cNvPr id="28684" name="Chart 10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0</xdr:col>
      <xdr:colOff>180975</xdr:colOff>
      <xdr:row>0</xdr:row>
      <xdr:rowOff>0</xdr:rowOff>
    </xdr:from>
    <xdr:to>
      <xdr:col>9</xdr:col>
      <xdr:colOff>657225</xdr:colOff>
      <xdr:row>0</xdr:row>
      <xdr:rowOff>0</xdr:rowOff>
    </xdr:to>
    <xdr:graphicFrame macro="">
      <xdr:nvGraphicFramePr>
        <xdr:cNvPr id="2868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86"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133350</xdr:colOff>
      <xdr:row>0</xdr:row>
      <xdr:rowOff>0</xdr:rowOff>
    </xdr:from>
    <xdr:to>
      <xdr:col>10</xdr:col>
      <xdr:colOff>142875</xdr:colOff>
      <xdr:row>0</xdr:row>
      <xdr:rowOff>0</xdr:rowOff>
    </xdr:to>
    <xdr:graphicFrame macro="">
      <xdr:nvGraphicFramePr>
        <xdr:cNvPr id="28687" name="Chart 10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8688" name="Chart 10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8689"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8690"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91" name="Chart 10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8692" name="Chart 10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5</xdr:col>
      <xdr:colOff>200025</xdr:colOff>
      <xdr:row>4</xdr:row>
      <xdr:rowOff>15247</xdr:rowOff>
    </xdr:from>
    <xdr:to>
      <xdr:col>7</xdr:col>
      <xdr:colOff>59010</xdr:colOff>
      <xdr:row>7</xdr:row>
      <xdr:rowOff>66675</xdr:rowOff>
    </xdr:to>
    <xdr:pic>
      <xdr:nvPicPr>
        <xdr:cNvPr id="28693" name="Picture 1"/>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467600" y="777247"/>
          <a:ext cx="1525860" cy="622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11</xdr:col>
      <xdr:colOff>142875</xdr:colOff>
      <xdr:row>2</xdr:row>
      <xdr:rowOff>95250</xdr:rowOff>
    </xdr:from>
    <xdr:to>
      <xdr:col>13</xdr:col>
      <xdr:colOff>304800</xdr:colOff>
      <xdr:row>6</xdr:row>
      <xdr:rowOff>38100</xdr:rowOff>
    </xdr:to>
    <xdr:pic>
      <xdr:nvPicPr>
        <xdr:cNvPr id="7065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15600" y="476250"/>
          <a:ext cx="160020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7</xdr:col>
      <xdr:colOff>95251</xdr:colOff>
      <xdr:row>3</xdr:row>
      <xdr:rowOff>113485</xdr:rowOff>
    </xdr:from>
    <xdr:to>
      <xdr:col>9</xdr:col>
      <xdr:colOff>457201</xdr:colOff>
      <xdr:row>7</xdr:row>
      <xdr:rowOff>124013</xdr:rowOff>
    </xdr:to>
    <xdr:pic>
      <xdr:nvPicPr>
        <xdr:cNvPr id="716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9576" y="684985"/>
          <a:ext cx="1752600" cy="772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428625</xdr:colOff>
      <xdr:row>11</xdr:row>
      <xdr:rowOff>9525</xdr:rowOff>
    </xdr:to>
    <xdr:sp macro="" textlink="">
      <xdr:nvSpPr>
        <xdr:cNvPr id="24577" name="Text Box 4"/>
        <xdr:cNvSpPr txBox="1">
          <a:spLocks noChangeArrowheads="1"/>
        </xdr:cNvSpPr>
      </xdr:nvSpPr>
      <xdr:spPr bwMode="auto">
        <a:xfrm>
          <a:off x="352425" y="18669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352425</xdr:colOff>
      <xdr:row>11</xdr:row>
      <xdr:rowOff>95250</xdr:rowOff>
    </xdr:from>
    <xdr:to>
      <xdr:col>4</xdr:col>
      <xdr:colOff>428625</xdr:colOff>
      <xdr:row>12</xdr:row>
      <xdr:rowOff>104775</xdr:rowOff>
    </xdr:to>
    <xdr:sp macro="" textlink="">
      <xdr:nvSpPr>
        <xdr:cNvPr id="24578" name="Text Box 4"/>
        <xdr:cNvSpPr txBox="1">
          <a:spLocks noChangeArrowheads="1"/>
        </xdr:cNvSpPr>
      </xdr:nvSpPr>
      <xdr:spPr bwMode="auto">
        <a:xfrm>
          <a:off x="7038975" y="21526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79"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0"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1"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2"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3"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48</xdr:row>
      <xdr:rowOff>0</xdr:rowOff>
    </xdr:from>
    <xdr:to>
      <xdr:col>0</xdr:col>
      <xdr:colOff>457200</xdr:colOff>
      <xdr:row>48</xdr:row>
      <xdr:rowOff>142875</xdr:rowOff>
    </xdr:to>
    <xdr:sp macro="" textlink="">
      <xdr:nvSpPr>
        <xdr:cNvPr id="24584" name="Text Box 1"/>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672724</xdr:colOff>
      <xdr:row>3</xdr:row>
      <xdr:rowOff>47625</xdr:rowOff>
    </xdr:from>
    <xdr:to>
      <xdr:col>5</xdr:col>
      <xdr:colOff>123825</xdr:colOff>
      <xdr:row>6</xdr:row>
      <xdr:rowOff>76200</xdr:rowOff>
    </xdr:to>
    <xdr:pic>
      <xdr:nvPicPr>
        <xdr:cNvPr id="2458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73499" y="561975"/>
          <a:ext cx="1394201"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11</xdr:col>
      <xdr:colOff>657225</xdr:colOff>
      <xdr:row>3</xdr:row>
      <xdr:rowOff>142875</xdr:rowOff>
    </xdr:from>
    <xdr:to>
      <xdr:col>13</xdr:col>
      <xdr:colOff>495300</xdr:colOff>
      <xdr:row>7</xdr:row>
      <xdr:rowOff>114300</xdr:rowOff>
    </xdr:to>
    <xdr:pic>
      <xdr:nvPicPr>
        <xdr:cNvPr id="256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458700" y="714375"/>
          <a:ext cx="14382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352425</xdr:colOff>
      <xdr:row>50</xdr:row>
      <xdr:rowOff>0</xdr:rowOff>
    </xdr:from>
    <xdr:to>
      <xdr:col>0</xdr:col>
      <xdr:colOff>457200</xdr:colOff>
      <xdr:row>50</xdr:row>
      <xdr:rowOff>142875</xdr:rowOff>
    </xdr:to>
    <xdr:sp macro="" textlink="">
      <xdr:nvSpPr>
        <xdr:cNvPr id="26625"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457200</xdr:colOff>
      <xdr:row>50</xdr:row>
      <xdr:rowOff>142875</xdr:rowOff>
    </xdr:to>
    <xdr:sp macro="" textlink="">
      <xdr:nvSpPr>
        <xdr:cNvPr id="26626"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457200</xdr:colOff>
      <xdr:row>50</xdr:row>
      <xdr:rowOff>142875</xdr:rowOff>
    </xdr:to>
    <xdr:sp macro="" textlink="">
      <xdr:nvSpPr>
        <xdr:cNvPr id="26627"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457200</xdr:colOff>
      <xdr:row>50</xdr:row>
      <xdr:rowOff>142875</xdr:rowOff>
    </xdr:to>
    <xdr:sp macro="" textlink="">
      <xdr:nvSpPr>
        <xdr:cNvPr id="26628" name="Text Box 1"/>
        <xdr:cNvSpPr txBox="1">
          <a:spLocks noChangeArrowheads="1"/>
        </xdr:cNvSpPr>
      </xdr:nvSpPr>
      <xdr:spPr bwMode="auto">
        <a:xfrm>
          <a:off x="352425" y="882015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781050</xdr:colOff>
      <xdr:row>3</xdr:row>
      <xdr:rowOff>95250</xdr:rowOff>
    </xdr:from>
    <xdr:to>
      <xdr:col>9</xdr:col>
      <xdr:colOff>496680</xdr:colOff>
      <xdr:row>6</xdr:row>
      <xdr:rowOff>142875</xdr:rowOff>
    </xdr:to>
    <xdr:pic>
      <xdr:nvPicPr>
        <xdr:cNvPr id="2662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15525" y="666750"/>
          <a:ext cx="152538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771525</xdr:colOff>
      <xdr:row>3</xdr:row>
      <xdr:rowOff>104775</xdr:rowOff>
    </xdr:from>
    <xdr:to>
      <xdr:col>13</xdr:col>
      <xdr:colOff>695325</xdr:colOff>
      <xdr:row>8</xdr:row>
      <xdr:rowOff>133350</xdr:rowOff>
    </xdr:to>
    <xdr:pic>
      <xdr:nvPicPr>
        <xdr:cNvPr id="3174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44250" y="590550"/>
          <a:ext cx="142875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133350</xdr:colOff>
      <xdr:row>0</xdr:row>
      <xdr:rowOff>0</xdr:rowOff>
    </xdr:from>
    <xdr:to>
      <xdr:col>12</xdr:col>
      <xdr:colOff>142875</xdr:colOff>
      <xdr:row>0</xdr:row>
      <xdr:rowOff>0</xdr:rowOff>
    </xdr:to>
    <xdr:graphicFrame macro="">
      <xdr:nvGraphicFramePr>
        <xdr:cNvPr id="3276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12</xdr:col>
      <xdr:colOff>142875</xdr:colOff>
      <xdr:row>0</xdr:row>
      <xdr:rowOff>0</xdr:rowOff>
    </xdr:to>
    <xdr:graphicFrame macro="">
      <xdr:nvGraphicFramePr>
        <xdr:cNvPr id="3277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276225</xdr:colOff>
      <xdr:row>3</xdr:row>
      <xdr:rowOff>180975</xdr:rowOff>
    </xdr:from>
    <xdr:to>
      <xdr:col>9</xdr:col>
      <xdr:colOff>171450</xdr:colOff>
      <xdr:row>6</xdr:row>
      <xdr:rowOff>187429</xdr:rowOff>
    </xdr:to>
    <xdr:pic>
      <xdr:nvPicPr>
        <xdr:cNvPr id="32771"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134350" y="752475"/>
          <a:ext cx="1419225" cy="625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11</xdr:col>
      <xdr:colOff>104775</xdr:colOff>
      <xdr:row>3</xdr:row>
      <xdr:rowOff>123825</xdr:rowOff>
    </xdr:from>
    <xdr:to>
      <xdr:col>13</xdr:col>
      <xdr:colOff>295275</xdr:colOff>
      <xdr:row>7</xdr:row>
      <xdr:rowOff>0</xdr:rowOff>
    </xdr:to>
    <xdr:pic>
      <xdr:nvPicPr>
        <xdr:cNvPr id="686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58350" y="695325"/>
          <a:ext cx="15906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7</xdr:col>
      <xdr:colOff>200025</xdr:colOff>
      <xdr:row>5</xdr:row>
      <xdr:rowOff>47626</xdr:rowOff>
    </xdr:from>
    <xdr:to>
      <xdr:col>9</xdr:col>
      <xdr:colOff>152400</xdr:colOff>
      <xdr:row>8</xdr:row>
      <xdr:rowOff>124133</xdr:rowOff>
    </xdr:to>
    <xdr:pic>
      <xdr:nvPicPr>
        <xdr:cNvPr id="696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91475" y="1000126"/>
          <a:ext cx="1628775" cy="6480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0</xdr:row>
      <xdr:rowOff>0</xdr:rowOff>
    </xdr:to>
    <xdr:graphicFrame macro="">
      <xdr:nvGraphicFramePr>
        <xdr:cNvPr id="4300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4</xdr:col>
      <xdr:colOff>0</xdr:colOff>
      <xdr:row>0</xdr:row>
      <xdr:rowOff>0</xdr:rowOff>
    </xdr:to>
    <xdr:graphicFrame macro="">
      <xdr:nvGraphicFramePr>
        <xdr:cNvPr id="4301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647700</xdr:colOff>
      <xdr:row>2</xdr:row>
      <xdr:rowOff>154602</xdr:rowOff>
    </xdr:from>
    <xdr:to>
      <xdr:col>6</xdr:col>
      <xdr:colOff>704850</xdr:colOff>
      <xdr:row>6</xdr:row>
      <xdr:rowOff>66675</xdr:rowOff>
    </xdr:to>
    <xdr:pic>
      <xdr:nvPicPr>
        <xdr:cNvPr id="43011" name="Picture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381750" y="535602"/>
          <a:ext cx="1609725" cy="674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11</xdr:col>
      <xdr:colOff>628650</xdr:colOff>
      <xdr:row>2</xdr:row>
      <xdr:rowOff>180975</xdr:rowOff>
    </xdr:from>
    <xdr:to>
      <xdr:col>13</xdr:col>
      <xdr:colOff>514350</xdr:colOff>
      <xdr:row>6</xdr:row>
      <xdr:rowOff>85725</xdr:rowOff>
    </xdr:to>
    <xdr:pic>
      <xdr:nvPicPr>
        <xdr:cNvPr id="29701"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058650" y="561975"/>
          <a:ext cx="14097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133350</xdr:colOff>
      <xdr:row>0</xdr:row>
      <xdr:rowOff>0</xdr:rowOff>
    </xdr:from>
    <xdr:to>
      <xdr:col>4</xdr:col>
      <xdr:colOff>0</xdr:colOff>
      <xdr:row>0</xdr:row>
      <xdr:rowOff>0</xdr:rowOff>
    </xdr:to>
    <xdr:graphicFrame macro="">
      <xdr:nvGraphicFramePr>
        <xdr:cNvPr id="3072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3072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7</xdr:col>
      <xdr:colOff>762000</xdr:colOff>
      <xdr:row>3</xdr:row>
      <xdr:rowOff>114300</xdr:rowOff>
    </xdr:from>
    <xdr:to>
      <xdr:col>9</xdr:col>
      <xdr:colOff>700206</xdr:colOff>
      <xdr:row>8</xdr:row>
      <xdr:rowOff>250825</xdr:rowOff>
    </xdr:to>
    <xdr:pic>
      <xdr:nvPicPr>
        <xdr:cNvPr id="30725"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334500" y="647700"/>
          <a:ext cx="1595556" cy="688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600075</xdr:colOff>
      <xdr:row>3</xdr:row>
      <xdr:rowOff>0</xdr:rowOff>
    </xdr:from>
    <xdr:to>
      <xdr:col>13</xdr:col>
      <xdr:colOff>584947</xdr:colOff>
      <xdr:row>6</xdr:row>
      <xdr:rowOff>57150</xdr:rowOff>
    </xdr:to>
    <xdr:pic>
      <xdr:nvPicPr>
        <xdr:cNvPr id="66563"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48900" y="571500"/>
          <a:ext cx="1442197"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514350</xdr:colOff>
      <xdr:row>0</xdr:row>
      <xdr:rowOff>0</xdr:rowOff>
    </xdr:from>
    <xdr:to>
      <xdr:col>12</xdr:col>
      <xdr:colOff>66675</xdr:colOff>
      <xdr:row>0</xdr:row>
      <xdr:rowOff>0</xdr:rowOff>
    </xdr:to>
    <xdr:graphicFrame macro="">
      <xdr:nvGraphicFramePr>
        <xdr:cNvPr id="675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12</xdr:col>
      <xdr:colOff>66675</xdr:colOff>
      <xdr:row>0</xdr:row>
      <xdr:rowOff>0</xdr:rowOff>
    </xdr:to>
    <xdr:graphicFrame macro="">
      <xdr:nvGraphicFramePr>
        <xdr:cNvPr id="675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133350</xdr:colOff>
      <xdr:row>4</xdr:row>
      <xdr:rowOff>9525</xdr:rowOff>
    </xdr:from>
    <xdr:to>
      <xdr:col>9</xdr:col>
      <xdr:colOff>466725</xdr:colOff>
      <xdr:row>7</xdr:row>
      <xdr:rowOff>104775</xdr:rowOff>
    </xdr:to>
    <xdr:pic>
      <xdr:nvPicPr>
        <xdr:cNvPr id="6758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48600" y="771525"/>
          <a:ext cx="16287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11</xdr:col>
      <xdr:colOff>342900</xdr:colOff>
      <xdr:row>4</xdr:row>
      <xdr:rowOff>0</xdr:rowOff>
    </xdr:from>
    <xdr:to>
      <xdr:col>13</xdr:col>
      <xdr:colOff>361950</xdr:colOff>
      <xdr:row>8</xdr:row>
      <xdr:rowOff>28575</xdr:rowOff>
    </xdr:to>
    <xdr:pic>
      <xdr:nvPicPr>
        <xdr:cNvPr id="501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15475" y="609600"/>
          <a:ext cx="14573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7</xdr:col>
      <xdr:colOff>161925</xdr:colOff>
      <xdr:row>4</xdr:row>
      <xdr:rowOff>29627</xdr:rowOff>
    </xdr:from>
    <xdr:to>
      <xdr:col>9</xdr:col>
      <xdr:colOff>285751</xdr:colOff>
      <xdr:row>7</xdr:row>
      <xdr:rowOff>151424</xdr:rowOff>
    </xdr:to>
    <xdr:pic>
      <xdr:nvPicPr>
        <xdr:cNvPr id="512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53350" y="734477"/>
          <a:ext cx="1514476" cy="6266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171450</xdr:colOff>
      <xdr:row>3</xdr:row>
      <xdr:rowOff>38100</xdr:rowOff>
    </xdr:from>
    <xdr:to>
      <xdr:col>13</xdr:col>
      <xdr:colOff>257175</xdr:colOff>
      <xdr:row>6</xdr:row>
      <xdr:rowOff>76200</xdr:rowOff>
    </xdr:to>
    <xdr:pic>
      <xdr:nvPicPr>
        <xdr:cNvPr id="39943"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458325" y="609600"/>
          <a:ext cx="14573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5</xdr:col>
      <xdr:colOff>133350</xdr:colOff>
      <xdr:row>0</xdr:row>
      <xdr:rowOff>0</xdr:rowOff>
    </xdr:from>
    <xdr:to>
      <xdr:col>17</xdr:col>
      <xdr:colOff>142875</xdr:colOff>
      <xdr:row>0</xdr:row>
      <xdr:rowOff>0</xdr:rowOff>
    </xdr:to>
    <xdr:graphicFrame macro="">
      <xdr:nvGraphicFramePr>
        <xdr:cNvPr id="409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12</xdr:col>
      <xdr:colOff>142875</xdr:colOff>
      <xdr:row>0</xdr:row>
      <xdr:rowOff>0</xdr:rowOff>
    </xdr:to>
    <xdr:graphicFrame macro="">
      <xdr:nvGraphicFramePr>
        <xdr:cNvPr id="4096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12</xdr:col>
      <xdr:colOff>323850</xdr:colOff>
      <xdr:row>0</xdr:row>
      <xdr:rowOff>0</xdr:rowOff>
    </xdr:to>
    <xdr:graphicFrame macro="">
      <xdr:nvGraphicFramePr>
        <xdr:cNvPr id="40963"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17</xdr:col>
      <xdr:colOff>142875</xdr:colOff>
      <xdr:row>0</xdr:row>
      <xdr:rowOff>0</xdr:rowOff>
    </xdr:to>
    <xdr:graphicFrame macro="">
      <xdr:nvGraphicFramePr>
        <xdr:cNvPr id="409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12</xdr:col>
      <xdr:colOff>142875</xdr:colOff>
      <xdr:row>0</xdr:row>
      <xdr:rowOff>0</xdr:rowOff>
    </xdr:to>
    <xdr:graphicFrame macro="">
      <xdr:nvGraphicFramePr>
        <xdr:cNvPr id="40965"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12</xdr:col>
      <xdr:colOff>323850</xdr:colOff>
      <xdr:row>0</xdr:row>
      <xdr:rowOff>0</xdr:rowOff>
    </xdr:to>
    <xdr:graphicFrame macro="">
      <xdr:nvGraphicFramePr>
        <xdr:cNvPr id="4096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66675</xdr:colOff>
      <xdr:row>4</xdr:row>
      <xdr:rowOff>114300</xdr:rowOff>
    </xdr:from>
    <xdr:to>
      <xdr:col>9</xdr:col>
      <xdr:colOff>200025</xdr:colOff>
      <xdr:row>7</xdr:row>
      <xdr:rowOff>180975</xdr:rowOff>
    </xdr:to>
    <xdr:pic>
      <xdr:nvPicPr>
        <xdr:cNvPr id="40967"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734300" y="87630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276225</xdr:colOff>
      <xdr:row>2</xdr:row>
      <xdr:rowOff>152400</xdr:rowOff>
    </xdr:from>
    <xdr:to>
      <xdr:col>13</xdr:col>
      <xdr:colOff>428625</xdr:colOff>
      <xdr:row>6</xdr:row>
      <xdr:rowOff>28575</xdr:rowOff>
    </xdr:to>
    <xdr:pic>
      <xdr:nvPicPr>
        <xdr:cNvPr id="41987" name="Picture 5"/>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325100" y="533400"/>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2</xdr:col>
      <xdr:colOff>219074</xdr:colOff>
      <xdr:row>3</xdr:row>
      <xdr:rowOff>142875</xdr:rowOff>
    </xdr:from>
    <xdr:to>
      <xdr:col>3</xdr:col>
      <xdr:colOff>752475</xdr:colOff>
      <xdr:row>7</xdr:row>
      <xdr:rowOff>19050</xdr:rowOff>
    </xdr:to>
    <xdr:pic>
      <xdr:nvPicPr>
        <xdr:cNvPr id="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81549" y="714375"/>
          <a:ext cx="1428751"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11</xdr:col>
      <xdr:colOff>333375</xdr:colOff>
      <xdr:row>3</xdr:row>
      <xdr:rowOff>19050</xdr:rowOff>
    </xdr:from>
    <xdr:to>
      <xdr:col>13</xdr:col>
      <xdr:colOff>523875</xdr:colOff>
      <xdr:row>6</xdr:row>
      <xdr:rowOff>123825</xdr:rowOff>
    </xdr:to>
    <xdr:pic>
      <xdr:nvPicPr>
        <xdr:cNvPr id="870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9425" y="590550"/>
          <a:ext cx="16097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2</xdr:col>
      <xdr:colOff>371475</xdr:colOff>
      <xdr:row>2</xdr:row>
      <xdr:rowOff>76200</xdr:rowOff>
    </xdr:from>
    <xdr:to>
      <xdr:col>3</xdr:col>
      <xdr:colOff>838200</xdr:colOff>
      <xdr:row>5</xdr:row>
      <xdr:rowOff>148579</xdr:rowOff>
    </xdr:to>
    <xdr:pic>
      <xdr:nvPicPr>
        <xdr:cNvPr id="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19675" y="457200"/>
          <a:ext cx="1514475" cy="643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11</xdr:col>
      <xdr:colOff>57150</xdr:colOff>
      <xdr:row>2</xdr:row>
      <xdr:rowOff>114300</xdr:rowOff>
    </xdr:from>
    <xdr:to>
      <xdr:col>13</xdr:col>
      <xdr:colOff>95250</xdr:colOff>
      <xdr:row>5</xdr:row>
      <xdr:rowOff>180975</xdr:rowOff>
    </xdr:to>
    <xdr:pic>
      <xdr:nvPicPr>
        <xdr:cNvPr id="5427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48800" y="4857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6</xdr:col>
      <xdr:colOff>514350</xdr:colOff>
      <xdr:row>3</xdr:row>
      <xdr:rowOff>123825</xdr:rowOff>
    </xdr:from>
    <xdr:to>
      <xdr:col>8</xdr:col>
      <xdr:colOff>628650</xdr:colOff>
      <xdr:row>6</xdr:row>
      <xdr:rowOff>167420</xdr:rowOff>
    </xdr:to>
    <xdr:pic>
      <xdr:nvPicPr>
        <xdr:cNvPr id="552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6625" y="685800"/>
          <a:ext cx="1390650" cy="6150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11</xdr:col>
      <xdr:colOff>314325</xdr:colOff>
      <xdr:row>3</xdr:row>
      <xdr:rowOff>38100</xdr:rowOff>
    </xdr:from>
    <xdr:to>
      <xdr:col>13</xdr:col>
      <xdr:colOff>381000</xdr:colOff>
      <xdr:row>6</xdr:row>
      <xdr:rowOff>104775</xdr:rowOff>
    </xdr:to>
    <xdr:pic>
      <xdr:nvPicPr>
        <xdr:cNvPr id="624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6096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7</xdr:col>
      <xdr:colOff>66676</xdr:colOff>
      <xdr:row>3</xdr:row>
      <xdr:rowOff>142875</xdr:rowOff>
    </xdr:from>
    <xdr:to>
      <xdr:col>9</xdr:col>
      <xdr:colOff>361950</xdr:colOff>
      <xdr:row>7</xdr:row>
      <xdr:rowOff>110792</xdr:rowOff>
    </xdr:to>
    <xdr:pic>
      <xdr:nvPicPr>
        <xdr:cNvPr id="634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20076" y="714375"/>
          <a:ext cx="1724024" cy="7299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11</xdr:col>
      <xdr:colOff>228600</xdr:colOff>
      <xdr:row>3</xdr:row>
      <xdr:rowOff>180975</xdr:rowOff>
    </xdr:from>
    <xdr:to>
      <xdr:col>13</xdr:col>
      <xdr:colOff>171450</xdr:colOff>
      <xdr:row>7</xdr:row>
      <xdr:rowOff>57150</xdr:rowOff>
    </xdr:to>
    <xdr:pic>
      <xdr:nvPicPr>
        <xdr:cNvPr id="604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0" y="7524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7</xdr:col>
      <xdr:colOff>590549</xdr:colOff>
      <xdr:row>4</xdr:row>
      <xdr:rowOff>47625</xdr:rowOff>
    </xdr:from>
    <xdr:to>
      <xdr:col>9</xdr:col>
      <xdr:colOff>695324</xdr:colOff>
      <xdr:row>7</xdr:row>
      <xdr:rowOff>168881</xdr:rowOff>
    </xdr:to>
    <xdr:pic>
      <xdr:nvPicPr>
        <xdr:cNvPr id="614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05824" y="809625"/>
          <a:ext cx="1571625" cy="69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11</xdr:col>
      <xdr:colOff>371475</xdr:colOff>
      <xdr:row>3</xdr:row>
      <xdr:rowOff>76200</xdr:rowOff>
    </xdr:from>
    <xdr:to>
      <xdr:col>13</xdr:col>
      <xdr:colOff>542925</xdr:colOff>
      <xdr:row>7</xdr:row>
      <xdr:rowOff>9525</xdr:rowOff>
    </xdr:to>
    <xdr:pic>
      <xdr:nvPicPr>
        <xdr:cNvPr id="849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0" y="647700"/>
          <a:ext cx="15716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4</xdr:col>
      <xdr:colOff>152400</xdr:colOff>
      <xdr:row>3</xdr:row>
      <xdr:rowOff>133349</xdr:rowOff>
    </xdr:from>
    <xdr:to>
      <xdr:col>6</xdr:col>
      <xdr:colOff>95251</xdr:colOff>
      <xdr:row>7</xdr:row>
      <xdr:rowOff>83314</xdr:rowOff>
    </xdr:to>
    <xdr:pic>
      <xdr:nvPicPr>
        <xdr:cNvPr id="860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0375" y="704849"/>
          <a:ext cx="1666876" cy="71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11</xdr:col>
      <xdr:colOff>352425</xdr:colOff>
      <xdr:row>3</xdr:row>
      <xdr:rowOff>66675</xdr:rowOff>
    </xdr:from>
    <xdr:to>
      <xdr:col>13</xdr:col>
      <xdr:colOff>428625</xdr:colOff>
      <xdr:row>6</xdr:row>
      <xdr:rowOff>133350</xdr:rowOff>
    </xdr:to>
    <xdr:pic>
      <xdr:nvPicPr>
        <xdr:cNvPr id="460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67925" y="638175"/>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7</xdr:col>
      <xdr:colOff>76200</xdr:colOff>
      <xdr:row>4</xdr:row>
      <xdr:rowOff>76200</xdr:rowOff>
    </xdr:from>
    <xdr:to>
      <xdr:col>9</xdr:col>
      <xdr:colOff>219075</xdr:colOff>
      <xdr:row>7</xdr:row>
      <xdr:rowOff>142875</xdr:rowOff>
    </xdr:to>
    <xdr:pic>
      <xdr:nvPicPr>
        <xdr:cNvPr id="4710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67625" y="838200"/>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11</xdr:col>
      <xdr:colOff>361950</xdr:colOff>
      <xdr:row>3</xdr:row>
      <xdr:rowOff>133350</xdr:rowOff>
    </xdr:from>
    <xdr:to>
      <xdr:col>13</xdr:col>
      <xdr:colOff>381000</xdr:colOff>
      <xdr:row>6</xdr:row>
      <xdr:rowOff>123825</xdr:rowOff>
    </xdr:to>
    <xdr:pic>
      <xdr:nvPicPr>
        <xdr:cNvPr id="563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25075" y="704850"/>
          <a:ext cx="1409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7</xdr:col>
      <xdr:colOff>57150</xdr:colOff>
      <xdr:row>3</xdr:row>
      <xdr:rowOff>85724</xdr:rowOff>
    </xdr:from>
    <xdr:to>
      <xdr:col>9</xdr:col>
      <xdr:colOff>266700</xdr:colOff>
      <xdr:row>6</xdr:row>
      <xdr:rowOff>123825</xdr:rowOff>
    </xdr:to>
    <xdr:pic>
      <xdr:nvPicPr>
        <xdr:cNvPr id="573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2400" y="657224"/>
          <a:ext cx="1638300" cy="609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11</xdr:col>
      <xdr:colOff>238125</xdr:colOff>
      <xdr:row>2</xdr:row>
      <xdr:rowOff>161925</xdr:rowOff>
    </xdr:from>
    <xdr:to>
      <xdr:col>13</xdr:col>
      <xdr:colOff>304800</xdr:colOff>
      <xdr:row>6</xdr:row>
      <xdr:rowOff>114300</xdr:rowOff>
    </xdr:to>
    <xdr:pic>
      <xdr:nvPicPr>
        <xdr:cNvPr id="829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5238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4</xdr:col>
      <xdr:colOff>276225</xdr:colOff>
      <xdr:row>3</xdr:row>
      <xdr:rowOff>123825</xdr:rowOff>
    </xdr:from>
    <xdr:to>
      <xdr:col>6</xdr:col>
      <xdr:colOff>371475</xdr:colOff>
      <xdr:row>7</xdr:row>
      <xdr:rowOff>0</xdr:rowOff>
    </xdr:to>
    <xdr:pic>
      <xdr:nvPicPr>
        <xdr:cNvPr id="839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695325"/>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11</xdr:col>
      <xdr:colOff>447675</xdr:colOff>
      <xdr:row>2</xdr:row>
      <xdr:rowOff>142875</xdr:rowOff>
    </xdr:from>
    <xdr:to>
      <xdr:col>13</xdr:col>
      <xdr:colOff>409575</xdr:colOff>
      <xdr:row>6</xdr:row>
      <xdr:rowOff>9525</xdr:rowOff>
    </xdr:to>
    <xdr:pic>
      <xdr:nvPicPr>
        <xdr:cNvPr id="27659" name="Picture 1"/>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182350" y="581025"/>
          <a:ext cx="14763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3</xdr:col>
      <xdr:colOff>301971</xdr:colOff>
      <xdr:row>4</xdr:row>
      <xdr:rowOff>9526</xdr:rowOff>
    </xdr:from>
    <xdr:to>
      <xdr:col>5</xdr:col>
      <xdr:colOff>123825</xdr:colOff>
      <xdr:row>7</xdr:row>
      <xdr:rowOff>66675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21721" y="771526"/>
          <a:ext cx="1469679" cy="6286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295275</xdr:colOff>
      <xdr:row>3</xdr:row>
      <xdr:rowOff>47625</xdr:rowOff>
    </xdr:from>
    <xdr:to>
      <xdr:col>13</xdr:col>
      <xdr:colOff>447675</xdr:colOff>
      <xdr:row>6</xdr:row>
      <xdr:rowOff>142875</xdr:rowOff>
    </xdr:to>
    <xdr:pic>
      <xdr:nvPicPr>
        <xdr:cNvPr id="72707"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58475" y="619125"/>
          <a:ext cx="16764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104775</xdr:colOff>
      <xdr:row>0</xdr:row>
      <xdr:rowOff>0</xdr:rowOff>
    </xdr:from>
    <xdr:to>
      <xdr:col>11</xdr:col>
      <xdr:colOff>428625</xdr:colOff>
      <xdr:row>0</xdr:row>
      <xdr:rowOff>0</xdr:rowOff>
    </xdr:to>
    <xdr:graphicFrame macro="">
      <xdr:nvGraphicFramePr>
        <xdr:cNvPr id="7372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11</xdr:col>
      <xdr:colOff>428625</xdr:colOff>
      <xdr:row>0</xdr:row>
      <xdr:rowOff>0</xdr:rowOff>
    </xdr:to>
    <xdr:graphicFrame macro="">
      <xdr:nvGraphicFramePr>
        <xdr:cNvPr id="7373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107760</xdr:colOff>
      <xdr:row>3</xdr:row>
      <xdr:rowOff>171450</xdr:rowOff>
    </xdr:from>
    <xdr:to>
      <xdr:col>9</xdr:col>
      <xdr:colOff>361950</xdr:colOff>
      <xdr:row>7</xdr:row>
      <xdr:rowOff>142875</xdr:rowOff>
    </xdr:to>
    <xdr:pic>
      <xdr:nvPicPr>
        <xdr:cNvPr id="73731"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165910" y="742950"/>
          <a:ext cx="1663890"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11</xdr:col>
      <xdr:colOff>85725</xdr:colOff>
      <xdr:row>3</xdr:row>
      <xdr:rowOff>95250</xdr:rowOff>
    </xdr:from>
    <xdr:to>
      <xdr:col>13</xdr:col>
      <xdr:colOff>219075</xdr:colOff>
      <xdr:row>6</xdr:row>
      <xdr:rowOff>161925</xdr:rowOff>
    </xdr:to>
    <xdr:pic>
      <xdr:nvPicPr>
        <xdr:cNvPr id="48135"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610725" y="666750"/>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2.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0</xdr:colOff>
      <xdr:row>0</xdr:row>
      <xdr:rowOff>0</xdr:rowOff>
    </xdr:to>
    <xdr:graphicFrame macro="">
      <xdr:nvGraphicFramePr>
        <xdr:cNvPr id="4915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4915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4</xdr:col>
      <xdr:colOff>0</xdr:colOff>
      <xdr:row>0</xdr:row>
      <xdr:rowOff>0</xdr:rowOff>
    </xdr:to>
    <xdr:graphicFrame macro="">
      <xdr:nvGraphicFramePr>
        <xdr:cNvPr id="4915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4</xdr:col>
      <xdr:colOff>0</xdr:colOff>
      <xdr:row>0</xdr:row>
      <xdr:rowOff>0</xdr:rowOff>
    </xdr:to>
    <xdr:graphicFrame macro="">
      <xdr:nvGraphicFramePr>
        <xdr:cNvPr id="4915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4</xdr:col>
      <xdr:colOff>0</xdr:colOff>
      <xdr:row>0</xdr:row>
      <xdr:rowOff>0</xdr:rowOff>
    </xdr:to>
    <xdr:graphicFrame macro="">
      <xdr:nvGraphicFramePr>
        <xdr:cNvPr id="4915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4</xdr:col>
      <xdr:colOff>0</xdr:colOff>
      <xdr:row>0</xdr:row>
      <xdr:rowOff>0</xdr:rowOff>
    </xdr:to>
    <xdr:graphicFrame macro="">
      <xdr:nvGraphicFramePr>
        <xdr:cNvPr id="49158"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228601</xdr:colOff>
      <xdr:row>3</xdr:row>
      <xdr:rowOff>161925</xdr:rowOff>
    </xdr:from>
    <xdr:to>
      <xdr:col>9</xdr:col>
      <xdr:colOff>228601</xdr:colOff>
      <xdr:row>7</xdr:row>
      <xdr:rowOff>47388</xdr:rowOff>
    </xdr:to>
    <xdr:pic>
      <xdr:nvPicPr>
        <xdr:cNvPr id="49159" name="Picture 1"/>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48601" y="733425"/>
          <a:ext cx="1447800" cy="6474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c:userShapes xmlns:c="http://schemas.openxmlformats.org/drawingml/2006/chart">
  <cdr:relSizeAnchor xmlns:cdr="http://schemas.openxmlformats.org/drawingml/2006/chartDrawing">
    <cdr:from>
      <cdr:x>0.49681</cdr:x>
      <cdr:y>0.562</cdr:y>
    </cdr:from>
    <cdr:to>
      <cdr:x>0.51203</cdr:x>
      <cdr:y>0.61181</cdr:y>
    </cdr:to>
    <cdr:sp macro="" textlink="">
      <cdr:nvSpPr>
        <cdr:cNvPr id="443393" name="Text Box 1"/>
        <cdr:cNvSpPr txBox="1">
          <a:spLocks xmlns:a="http://schemas.openxmlformats.org/drawingml/2006/main" noChangeArrowheads="1"/>
        </cdr:cNvSpPr>
      </cdr:nvSpPr>
      <cdr:spPr bwMode="auto">
        <a:xfrm xmlns:a="http://schemas.openxmlformats.org/drawingml/2006/main">
          <a:off x="2601102" y="415357"/>
          <a:ext cx="79577"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5.xml><?xml version="1.0" encoding="utf-8"?>
<c:userShapes xmlns:c="http://schemas.openxmlformats.org/drawingml/2006/chart">
  <cdr:relSizeAnchor xmlns:cdr="http://schemas.openxmlformats.org/drawingml/2006/chartDrawing">
    <cdr:from>
      <cdr:x>0.49681</cdr:x>
      <cdr:y>0.562</cdr:y>
    </cdr:from>
    <cdr:to>
      <cdr:x>0.51203</cdr:x>
      <cdr:y>0.61181</cdr:y>
    </cdr:to>
    <cdr:sp macro="" textlink="">
      <cdr:nvSpPr>
        <cdr:cNvPr id="443393" name="Text Box 1"/>
        <cdr:cNvSpPr txBox="1">
          <a:spLocks xmlns:a="http://schemas.openxmlformats.org/drawingml/2006/main" noChangeArrowheads="1"/>
        </cdr:cNvSpPr>
      </cdr:nvSpPr>
      <cdr:spPr bwMode="auto">
        <a:xfrm xmlns:a="http://schemas.openxmlformats.org/drawingml/2006/main">
          <a:off x="2601102" y="415357"/>
          <a:ext cx="79577"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6.xml><?xml version="1.0" encoding="utf-8"?>
<xdr:wsDr xmlns:xdr="http://schemas.openxmlformats.org/drawingml/2006/spreadsheetDrawing" xmlns:a="http://schemas.openxmlformats.org/drawingml/2006/main">
  <xdr:twoCellAnchor editAs="oneCell">
    <xdr:from>
      <xdr:col>11</xdr:col>
      <xdr:colOff>142875</xdr:colOff>
      <xdr:row>3</xdr:row>
      <xdr:rowOff>38100</xdr:rowOff>
    </xdr:from>
    <xdr:to>
      <xdr:col>13</xdr:col>
      <xdr:colOff>409575</xdr:colOff>
      <xdr:row>6</xdr:row>
      <xdr:rowOff>133350</xdr:rowOff>
    </xdr:to>
    <xdr:pic>
      <xdr:nvPicPr>
        <xdr:cNvPr id="808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86975" y="609600"/>
          <a:ext cx="160020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6</xdr:col>
      <xdr:colOff>647700</xdr:colOff>
      <xdr:row>5</xdr:row>
      <xdr:rowOff>57150</xdr:rowOff>
    </xdr:from>
    <xdr:to>
      <xdr:col>9</xdr:col>
      <xdr:colOff>104775</xdr:colOff>
      <xdr:row>8</xdr:row>
      <xdr:rowOff>153215</xdr:rowOff>
    </xdr:to>
    <xdr:pic>
      <xdr:nvPicPr>
        <xdr:cNvPr id="819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1028700"/>
          <a:ext cx="1514475" cy="6675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11</xdr:col>
      <xdr:colOff>19050</xdr:colOff>
      <xdr:row>3</xdr:row>
      <xdr:rowOff>85725</xdr:rowOff>
    </xdr:from>
    <xdr:to>
      <xdr:col>13</xdr:col>
      <xdr:colOff>171450</xdr:colOff>
      <xdr:row>6</xdr:row>
      <xdr:rowOff>152400</xdr:rowOff>
    </xdr:to>
    <xdr:pic>
      <xdr:nvPicPr>
        <xdr:cNvPr id="645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25050" y="657225"/>
          <a:ext cx="1504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7</xdr:col>
      <xdr:colOff>161925</xdr:colOff>
      <xdr:row>4</xdr:row>
      <xdr:rowOff>38100</xdr:rowOff>
    </xdr:from>
    <xdr:to>
      <xdr:col>9</xdr:col>
      <xdr:colOff>276225</xdr:colOff>
      <xdr:row>7</xdr:row>
      <xdr:rowOff>104775</xdr:rowOff>
    </xdr:to>
    <xdr:pic>
      <xdr:nvPicPr>
        <xdr:cNvPr id="6553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43825" y="8001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11</xdr:col>
      <xdr:colOff>476250</xdr:colOff>
      <xdr:row>2</xdr:row>
      <xdr:rowOff>85725</xdr:rowOff>
    </xdr:from>
    <xdr:to>
      <xdr:col>13</xdr:col>
      <xdr:colOff>542925</xdr:colOff>
      <xdr:row>5</xdr:row>
      <xdr:rowOff>152400</xdr:rowOff>
    </xdr:to>
    <xdr:pic>
      <xdr:nvPicPr>
        <xdr:cNvPr id="440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44150" y="657225"/>
          <a:ext cx="15240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7</xdr:col>
      <xdr:colOff>219075</xdr:colOff>
      <xdr:row>4</xdr:row>
      <xdr:rowOff>152400</xdr:rowOff>
    </xdr:from>
    <xdr:to>
      <xdr:col>9</xdr:col>
      <xdr:colOff>247650</xdr:colOff>
      <xdr:row>8</xdr:row>
      <xdr:rowOff>104775</xdr:rowOff>
    </xdr:to>
    <xdr:pic>
      <xdr:nvPicPr>
        <xdr:cNvPr id="450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62950" y="895350"/>
          <a:ext cx="15335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11</xdr:col>
      <xdr:colOff>400050</xdr:colOff>
      <xdr:row>5</xdr:row>
      <xdr:rowOff>47625</xdr:rowOff>
    </xdr:from>
    <xdr:to>
      <xdr:col>13</xdr:col>
      <xdr:colOff>400050</xdr:colOff>
      <xdr:row>10</xdr:row>
      <xdr:rowOff>19050</xdr:rowOff>
    </xdr:to>
    <xdr:pic>
      <xdr:nvPicPr>
        <xdr:cNvPr id="583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0" y="8096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50</xdr:row>
      <xdr:rowOff>0</xdr:rowOff>
    </xdr:from>
    <xdr:to>
      <xdr:col>13</xdr:col>
      <xdr:colOff>266700</xdr:colOff>
      <xdr:row>50</xdr:row>
      <xdr:rowOff>0</xdr:rowOff>
    </xdr:to>
    <xdr:graphicFrame macro="">
      <xdr:nvGraphicFramePr>
        <xdr:cNvPr id="5939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50</xdr:row>
      <xdr:rowOff>0</xdr:rowOff>
    </xdr:from>
    <xdr:to>
      <xdr:col>10</xdr:col>
      <xdr:colOff>285750</xdr:colOff>
      <xdr:row>50</xdr:row>
      <xdr:rowOff>0</xdr:rowOff>
    </xdr:to>
    <xdr:graphicFrame macro="">
      <xdr:nvGraphicFramePr>
        <xdr:cNvPr id="5939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50</xdr:row>
      <xdr:rowOff>0</xdr:rowOff>
    </xdr:from>
    <xdr:to>
      <xdr:col>13</xdr:col>
      <xdr:colOff>266700</xdr:colOff>
      <xdr:row>50</xdr:row>
      <xdr:rowOff>0</xdr:rowOff>
    </xdr:to>
    <xdr:graphicFrame macro="">
      <xdr:nvGraphicFramePr>
        <xdr:cNvPr id="5939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50</xdr:row>
      <xdr:rowOff>0</xdr:rowOff>
    </xdr:from>
    <xdr:to>
      <xdr:col>10</xdr:col>
      <xdr:colOff>285750</xdr:colOff>
      <xdr:row>50</xdr:row>
      <xdr:rowOff>0</xdr:rowOff>
    </xdr:to>
    <xdr:graphicFrame macro="">
      <xdr:nvGraphicFramePr>
        <xdr:cNvPr id="59396"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7</xdr:col>
      <xdr:colOff>171450</xdr:colOff>
      <xdr:row>4</xdr:row>
      <xdr:rowOff>85725</xdr:rowOff>
    </xdr:from>
    <xdr:to>
      <xdr:col>9</xdr:col>
      <xdr:colOff>197040</xdr:colOff>
      <xdr:row>7</xdr:row>
      <xdr:rowOff>168693</xdr:rowOff>
    </xdr:to>
    <xdr:pic>
      <xdr:nvPicPr>
        <xdr:cNvPr id="59397" name="Picture 1"/>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277225" y="885825"/>
          <a:ext cx="1549590" cy="683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11</xdr:col>
      <xdr:colOff>285750</xdr:colOff>
      <xdr:row>3</xdr:row>
      <xdr:rowOff>114300</xdr:rowOff>
    </xdr:from>
    <xdr:to>
      <xdr:col>13</xdr:col>
      <xdr:colOff>476250</xdr:colOff>
      <xdr:row>7</xdr:row>
      <xdr:rowOff>180975</xdr:rowOff>
    </xdr:to>
    <xdr:pic>
      <xdr:nvPicPr>
        <xdr:cNvPr id="35841"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53650" y="533400"/>
          <a:ext cx="157162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6</xdr:col>
      <xdr:colOff>542925</xdr:colOff>
      <xdr:row>3</xdr:row>
      <xdr:rowOff>161926</xdr:rowOff>
    </xdr:from>
    <xdr:to>
      <xdr:col>9</xdr:col>
      <xdr:colOff>295275</xdr:colOff>
      <xdr:row>7</xdr:row>
      <xdr:rowOff>123652</xdr:rowOff>
    </xdr:to>
    <xdr:pic>
      <xdr:nvPicPr>
        <xdr:cNvPr id="368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67575" y="742951"/>
          <a:ext cx="1695450" cy="723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11</xdr:col>
      <xdr:colOff>200025</xdr:colOff>
      <xdr:row>2</xdr:row>
      <xdr:rowOff>133350</xdr:rowOff>
    </xdr:from>
    <xdr:to>
      <xdr:col>13</xdr:col>
      <xdr:colOff>304800</xdr:colOff>
      <xdr:row>6</xdr:row>
      <xdr:rowOff>9525</xdr:rowOff>
    </xdr:to>
    <xdr:pic>
      <xdr:nvPicPr>
        <xdr:cNvPr id="33793"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9800" y="514350"/>
          <a:ext cx="14859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7</xdr:col>
      <xdr:colOff>68355</xdr:colOff>
      <xdr:row>5</xdr:row>
      <xdr:rowOff>19050</xdr:rowOff>
    </xdr:from>
    <xdr:to>
      <xdr:col>9</xdr:col>
      <xdr:colOff>273282</xdr:colOff>
      <xdr:row>11</xdr:row>
      <xdr:rowOff>57150</xdr:rowOff>
    </xdr:to>
    <xdr:pic>
      <xdr:nvPicPr>
        <xdr:cNvPr id="348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83630" y="800100"/>
          <a:ext cx="1652727"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4</xdr:col>
      <xdr:colOff>219077</xdr:colOff>
      <xdr:row>2</xdr:row>
      <xdr:rowOff>171450</xdr:rowOff>
    </xdr:from>
    <xdr:to>
      <xdr:col>7</xdr:col>
      <xdr:colOff>28576</xdr:colOff>
      <xdr:row>5</xdr:row>
      <xdr:rowOff>159156</xdr:rowOff>
    </xdr:to>
    <xdr:pic>
      <xdr:nvPicPr>
        <xdr:cNvPr id="880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95902" y="552450"/>
          <a:ext cx="1457324" cy="559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14</xdr:col>
      <xdr:colOff>571500</xdr:colOff>
      <xdr:row>3</xdr:row>
      <xdr:rowOff>114300</xdr:rowOff>
    </xdr:from>
    <xdr:to>
      <xdr:col>17</xdr:col>
      <xdr:colOff>257175</xdr:colOff>
      <xdr:row>7</xdr:row>
      <xdr:rowOff>19050</xdr:rowOff>
    </xdr:to>
    <xdr:pic>
      <xdr:nvPicPr>
        <xdr:cNvPr id="8909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05900" y="685800"/>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381000</xdr:colOff>
      <xdr:row>43</xdr:row>
      <xdr:rowOff>85725</xdr:rowOff>
    </xdr:from>
    <xdr:to>
      <xdr:col>15</xdr:col>
      <xdr:colOff>438150</xdr:colOff>
      <xdr:row>45</xdr:row>
      <xdr:rowOff>123825</xdr:rowOff>
    </xdr:to>
    <xdr:sp macro="" textlink="">
      <xdr:nvSpPr>
        <xdr:cNvPr id="2" name="Rectangle 1"/>
        <xdr:cNvSpPr/>
      </xdr:nvSpPr>
      <xdr:spPr>
        <a:xfrm>
          <a:off x="8915400" y="8277225"/>
          <a:ext cx="666750" cy="419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DO" sz="1100"/>
        </a:p>
      </xdr:txBody>
    </xdr:sp>
    <xdr:clientData/>
  </xdr:twoCellAnchor>
  <xdr:twoCellAnchor editAs="oneCell">
    <xdr:from>
      <xdr:col>1</xdr:col>
      <xdr:colOff>238124</xdr:colOff>
      <xdr:row>18</xdr:row>
      <xdr:rowOff>114300</xdr:rowOff>
    </xdr:from>
    <xdr:to>
      <xdr:col>18</xdr:col>
      <xdr:colOff>142875</xdr:colOff>
      <xdr:row>53</xdr:row>
      <xdr:rowOff>85725</xdr:rowOff>
    </xdr:to>
    <xdr:pic>
      <xdr:nvPicPr>
        <xdr:cNvPr id="3" name="Picture 2"/>
        <xdr:cNvPicPr>
          <a:picLocks noChangeAspect="1"/>
        </xdr:cNvPicPr>
      </xdr:nvPicPr>
      <xdr:blipFill rotWithShape="1">
        <a:blip xmlns:r="http://schemas.openxmlformats.org/officeDocument/2006/relationships" r:embed="rId2"/>
        <a:srcRect l="1640" t="16736" r="13114" b="11209"/>
        <a:stretch/>
      </xdr:blipFill>
      <xdr:spPr>
        <a:xfrm>
          <a:off x="847724" y="3543300"/>
          <a:ext cx="10267951" cy="6638925"/>
        </a:xfrm>
        <a:prstGeom prst="rect">
          <a:avLst/>
        </a:prstGeom>
      </xdr:spPr>
    </xdr:pic>
    <xdr:clientData/>
  </xdr:twoCellAnchor>
  <xdr:twoCellAnchor>
    <xdr:from>
      <xdr:col>10</xdr:col>
      <xdr:colOff>314326</xdr:colOff>
      <xdr:row>41</xdr:row>
      <xdr:rowOff>123824</xdr:rowOff>
    </xdr:from>
    <xdr:to>
      <xdr:col>11</xdr:col>
      <xdr:colOff>438150</xdr:colOff>
      <xdr:row>42</xdr:row>
      <xdr:rowOff>171450</xdr:rowOff>
    </xdr:to>
    <xdr:sp macro="" textlink="">
      <xdr:nvSpPr>
        <xdr:cNvPr id="4" name="TextBox 3"/>
        <xdr:cNvSpPr txBox="1"/>
      </xdr:nvSpPr>
      <xdr:spPr>
        <a:xfrm>
          <a:off x="6410326" y="7934324"/>
          <a:ext cx="733424" cy="238126"/>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800"/>
            <a:t>DN: 63.2</a:t>
          </a:r>
        </a:p>
      </xdr:txBody>
    </xdr:sp>
    <xdr:clientData/>
  </xdr:twoCellAnchor>
</xdr:wsDr>
</file>

<file path=xl/drawings/drawing100.xml><?xml version="1.0" encoding="utf-8"?>
<xdr:wsDr xmlns:xdr="http://schemas.openxmlformats.org/drawingml/2006/spreadsheetDrawing" xmlns:a="http://schemas.openxmlformats.org/drawingml/2006/main">
  <xdr:twoCellAnchor editAs="oneCell">
    <xdr:from>
      <xdr:col>4</xdr:col>
      <xdr:colOff>19050</xdr:colOff>
      <xdr:row>3</xdr:row>
      <xdr:rowOff>142875</xdr:rowOff>
    </xdr:from>
    <xdr:to>
      <xdr:col>5</xdr:col>
      <xdr:colOff>514350</xdr:colOff>
      <xdr:row>7</xdr:row>
      <xdr:rowOff>85725</xdr:rowOff>
    </xdr:to>
    <xdr:pic>
      <xdr:nvPicPr>
        <xdr:cNvPr id="9011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6075" y="695325"/>
          <a:ext cx="15144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ctr" rtl="1">
            <a:spcAft>
              <a:spcPts val="0"/>
            </a:spcAft>
          </a:pPr>
          <a:r>
            <a:rPr lang="es-DO" sz="2000" b="1">
              <a:solidFill>
                <a:srgbClr val="000000"/>
              </a:solidFill>
              <a:effectLst/>
              <a:latin typeface="Trebuchet MS" panose="020B0603020202020204" pitchFamily="34" charset="0"/>
              <a:ea typeface="Times New Roman"/>
            </a:rPr>
            <a:t> RECAUDACIÓN HISTÓRICA MENSUAL Y ANUAL POR TIPO DE IMPUESTOS   </a:t>
          </a:r>
          <a:endParaRPr lang="en-US" sz="1200">
            <a:effectLst/>
            <a:latin typeface="Trebuchet MS" panose="020B0603020202020204" pitchFamily="34" charset="0"/>
            <a:ea typeface="Times New Roman"/>
          </a:endParaRPr>
        </a:p>
      </xdr:txBody>
    </xdr:sp>
    <xdr:clientData/>
  </xdr:twoCellAnchor>
</xdr:wsDr>
</file>

<file path=xl/drawings/drawing102.xml><?xml version="1.0" encoding="utf-8"?>
<xdr:wsDr xmlns:xdr="http://schemas.openxmlformats.org/drawingml/2006/spreadsheetDrawing" xmlns:a="http://schemas.openxmlformats.org/drawingml/2006/main">
  <xdr:twoCellAnchor editAs="oneCell">
    <xdr:from>
      <xdr:col>1</xdr:col>
      <xdr:colOff>8153400</xdr:colOff>
      <xdr:row>1</xdr:row>
      <xdr:rowOff>257175</xdr:rowOff>
    </xdr:from>
    <xdr:to>
      <xdr:col>2</xdr:col>
      <xdr:colOff>1800225</xdr:colOff>
      <xdr:row>4</xdr:row>
      <xdr:rowOff>38100</xdr:rowOff>
    </xdr:to>
    <xdr:pic>
      <xdr:nvPicPr>
        <xdr:cNvPr id="921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77375" y="647700"/>
          <a:ext cx="21621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8</xdr:col>
      <xdr:colOff>523875</xdr:colOff>
      <xdr:row>3</xdr:row>
      <xdr:rowOff>47625</xdr:rowOff>
    </xdr:from>
    <xdr:to>
      <xdr:col>10</xdr:col>
      <xdr:colOff>409575</xdr:colOff>
      <xdr:row>6</xdr:row>
      <xdr:rowOff>114300</xdr:rowOff>
    </xdr:to>
    <xdr:pic>
      <xdr:nvPicPr>
        <xdr:cNvPr id="931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5" y="6191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8</xdr:col>
      <xdr:colOff>447675</xdr:colOff>
      <xdr:row>3</xdr:row>
      <xdr:rowOff>104775</xdr:rowOff>
    </xdr:from>
    <xdr:to>
      <xdr:col>10</xdr:col>
      <xdr:colOff>409575</xdr:colOff>
      <xdr:row>6</xdr:row>
      <xdr:rowOff>171450</xdr:rowOff>
    </xdr:to>
    <xdr:pic>
      <xdr:nvPicPr>
        <xdr:cNvPr id="942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8450" y="6762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8</xdr:col>
      <xdr:colOff>647700</xdr:colOff>
      <xdr:row>3</xdr:row>
      <xdr:rowOff>38100</xdr:rowOff>
    </xdr:from>
    <xdr:to>
      <xdr:col>10</xdr:col>
      <xdr:colOff>495300</xdr:colOff>
      <xdr:row>6</xdr:row>
      <xdr:rowOff>104775</xdr:rowOff>
    </xdr:to>
    <xdr:pic>
      <xdr:nvPicPr>
        <xdr:cNvPr id="952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48525" y="6191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8</xdr:col>
      <xdr:colOff>304800</xdr:colOff>
      <xdr:row>4</xdr:row>
      <xdr:rowOff>66675</xdr:rowOff>
    </xdr:from>
    <xdr:to>
      <xdr:col>10</xdr:col>
      <xdr:colOff>171450</xdr:colOff>
      <xdr:row>10</xdr:row>
      <xdr:rowOff>76200</xdr:rowOff>
    </xdr:to>
    <xdr:pic>
      <xdr:nvPicPr>
        <xdr:cNvPr id="962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24675" y="5715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8</xdr:col>
      <xdr:colOff>457199</xdr:colOff>
      <xdr:row>3</xdr:row>
      <xdr:rowOff>145554</xdr:rowOff>
    </xdr:from>
    <xdr:to>
      <xdr:col>10</xdr:col>
      <xdr:colOff>469852</xdr:colOff>
      <xdr:row>7</xdr:row>
      <xdr:rowOff>19050</xdr:rowOff>
    </xdr:to>
    <xdr:pic>
      <xdr:nvPicPr>
        <xdr:cNvPr id="972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91324" y="717054"/>
          <a:ext cx="1517603" cy="6354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8</xdr:col>
      <xdr:colOff>304800</xdr:colOff>
      <xdr:row>3</xdr:row>
      <xdr:rowOff>57150</xdr:rowOff>
    </xdr:from>
    <xdr:to>
      <xdr:col>10</xdr:col>
      <xdr:colOff>247650</xdr:colOff>
      <xdr:row>6</xdr:row>
      <xdr:rowOff>123825</xdr:rowOff>
    </xdr:to>
    <xdr:pic>
      <xdr:nvPicPr>
        <xdr:cNvPr id="9830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76975" y="62865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8</xdr:col>
      <xdr:colOff>333375</xdr:colOff>
      <xdr:row>3</xdr:row>
      <xdr:rowOff>66675</xdr:rowOff>
    </xdr:from>
    <xdr:to>
      <xdr:col>10</xdr:col>
      <xdr:colOff>371475</xdr:colOff>
      <xdr:row>6</xdr:row>
      <xdr:rowOff>133350</xdr:rowOff>
    </xdr:to>
    <xdr:pic>
      <xdr:nvPicPr>
        <xdr:cNvPr id="9932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53200" y="638175"/>
          <a:ext cx="15049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8</xdr:col>
      <xdr:colOff>357034</xdr:colOff>
      <xdr:row>3</xdr:row>
      <xdr:rowOff>123825</xdr:rowOff>
    </xdr:from>
    <xdr:to>
      <xdr:col>10</xdr:col>
      <xdr:colOff>514350</xdr:colOff>
      <xdr:row>8</xdr:row>
      <xdr:rowOff>28575</xdr:rowOff>
    </xdr:to>
    <xdr:pic>
      <xdr:nvPicPr>
        <xdr:cNvPr id="10035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43509" y="619125"/>
          <a:ext cx="1567016"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8</xdr:col>
      <xdr:colOff>428625</xdr:colOff>
      <xdr:row>3</xdr:row>
      <xdr:rowOff>76200</xdr:rowOff>
    </xdr:from>
    <xdr:to>
      <xdr:col>10</xdr:col>
      <xdr:colOff>276225</xdr:colOff>
      <xdr:row>6</xdr:row>
      <xdr:rowOff>152400</xdr:rowOff>
    </xdr:to>
    <xdr:pic>
      <xdr:nvPicPr>
        <xdr:cNvPr id="101377"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647700"/>
          <a:ext cx="14478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8</xdr:col>
      <xdr:colOff>142875</xdr:colOff>
      <xdr:row>3</xdr:row>
      <xdr:rowOff>123825</xdr:rowOff>
    </xdr:from>
    <xdr:to>
      <xdr:col>10</xdr:col>
      <xdr:colOff>266700</xdr:colOff>
      <xdr:row>7</xdr:row>
      <xdr:rowOff>0</xdr:rowOff>
    </xdr:to>
    <xdr:pic>
      <xdr:nvPicPr>
        <xdr:cNvPr id="1024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62650" y="69532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8</xdr:col>
      <xdr:colOff>238125</xdr:colOff>
      <xdr:row>3</xdr:row>
      <xdr:rowOff>95250</xdr:rowOff>
    </xdr:from>
    <xdr:to>
      <xdr:col>10</xdr:col>
      <xdr:colOff>228600</xdr:colOff>
      <xdr:row>6</xdr:row>
      <xdr:rowOff>123825</xdr:rowOff>
    </xdr:to>
    <xdr:pic>
      <xdr:nvPicPr>
        <xdr:cNvPr id="1034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0" y="666750"/>
          <a:ext cx="14763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8</xdr:col>
      <xdr:colOff>257175</xdr:colOff>
      <xdr:row>2</xdr:row>
      <xdr:rowOff>152401</xdr:rowOff>
    </xdr:from>
    <xdr:to>
      <xdr:col>10</xdr:col>
      <xdr:colOff>247650</xdr:colOff>
      <xdr:row>5</xdr:row>
      <xdr:rowOff>189135</xdr:rowOff>
    </xdr:to>
    <xdr:pic>
      <xdr:nvPicPr>
        <xdr:cNvPr id="1044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533401"/>
          <a:ext cx="1419225" cy="6082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8</xdr:col>
      <xdr:colOff>104775</xdr:colOff>
      <xdr:row>3</xdr:row>
      <xdr:rowOff>123825</xdr:rowOff>
    </xdr:from>
    <xdr:to>
      <xdr:col>10</xdr:col>
      <xdr:colOff>247650</xdr:colOff>
      <xdr:row>6</xdr:row>
      <xdr:rowOff>168649</xdr:rowOff>
    </xdr:to>
    <xdr:pic>
      <xdr:nvPicPr>
        <xdr:cNvPr id="1054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0" y="695325"/>
          <a:ext cx="1571625" cy="616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8</xdr:col>
      <xdr:colOff>504825</xdr:colOff>
      <xdr:row>3</xdr:row>
      <xdr:rowOff>57151</xdr:rowOff>
    </xdr:from>
    <xdr:to>
      <xdr:col>10</xdr:col>
      <xdr:colOff>561975</xdr:colOff>
      <xdr:row>6</xdr:row>
      <xdr:rowOff>98315</xdr:rowOff>
    </xdr:to>
    <xdr:pic>
      <xdr:nvPicPr>
        <xdr:cNvPr id="1064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0" y="628651"/>
          <a:ext cx="1390650" cy="612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9</xdr:col>
      <xdr:colOff>209550</xdr:colOff>
      <xdr:row>3</xdr:row>
      <xdr:rowOff>38100</xdr:rowOff>
    </xdr:from>
    <xdr:to>
      <xdr:col>11</xdr:col>
      <xdr:colOff>333375</xdr:colOff>
      <xdr:row>6</xdr:row>
      <xdr:rowOff>78774</xdr:rowOff>
    </xdr:to>
    <xdr:pic>
      <xdr:nvPicPr>
        <xdr:cNvPr id="1075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57875" y="609600"/>
          <a:ext cx="1447800" cy="6121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8</xdr:col>
      <xdr:colOff>371475</xdr:colOff>
      <xdr:row>3</xdr:row>
      <xdr:rowOff>76200</xdr:rowOff>
    </xdr:from>
    <xdr:to>
      <xdr:col>10</xdr:col>
      <xdr:colOff>409575</xdr:colOff>
      <xdr:row>6</xdr:row>
      <xdr:rowOff>142875</xdr:rowOff>
    </xdr:to>
    <xdr:pic>
      <xdr:nvPicPr>
        <xdr:cNvPr id="108545"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1725" y="647700"/>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8</xdr:col>
      <xdr:colOff>228600</xdr:colOff>
      <xdr:row>3</xdr:row>
      <xdr:rowOff>104775</xdr:rowOff>
    </xdr:from>
    <xdr:to>
      <xdr:col>10</xdr:col>
      <xdr:colOff>190500</xdr:colOff>
      <xdr:row>6</xdr:row>
      <xdr:rowOff>84974</xdr:rowOff>
    </xdr:to>
    <xdr:pic>
      <xdr:nvPicPr>
        <xdr:cNvPr id="1095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48375" y="676275"/>
          <a:ext cx="1266825" cy="551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6</xdr:col>
      <xdr:colOff>504825</xdr:colOff>
      <xdr:row>3</xdr:row>
      <xdr:rowOff>76200</xdr:rowOff>
    </xdr:from>
    <xdr:to>
      <xdr:col>8</xdr:col>
      <xdr:colOff>575374</xdr:colOff>
      <xdr:row>6</xdr:row>
      <xdr:rowOff>111191</xdr:rowOff>
    </xdr:to>
    <xdr:pic>
      <xdr:nvPicPr>
        <xdr:cNvPr id="11059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647700"/>
          <a:ext cx="1480249" cy="606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6</xdr:col>
      <xdr:colOff>695325</xdr:colOff>
      <xdr:row>3</xdr:row>
      <xdr:rowOff>104775</xdr:rowOff>
    </xdr:from>
    <xdr:to>
      <xdr:col>8</xdr:col>
      <xdr:colOff>123825</xdr:colOff>
      <xdr:row>6</xdr:row>
      <xdr:rowOff>53140</xdr:rowOff>
    </xdr:to>
    <xdr:pic>
      <xdr:nvPicPr>
        <xdr:cNvPr id="1116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100" y="676275"/>
          <a:ext cx="1219200" cy="519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8</xdr:col>
      <xdr:colOff>561975</xdr:colOff>
      <xdr:row>5</xdr:row>
      <xdr:rowOff>66675</xdr:rowOff>
    </xdr:from>
    <xdr:to>
      <xdr:col>10</xdr:col>
      <xdr:colOff>485775</xdr:colOff>
      <xdr:row>8</xdr:row>
      <xdr:rowOff>133350</xdr:rowOff>
    </xdr:to>
    <xdr:pic>
      <xdr:nvPicPr>
        <xdr:cNvPr id="1126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86575" y="1019175"/>
          <a:ext cx="14478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5</xdr:col>
      <xdr:colOff>302559</xdr:colOff>
      <xdr:row>4</xdr:row>
      <xdr:rowOff>190500</xdr:rowOff>
    </xdr:from>
    <xdr:to>
      <xdr:col>7</xdr:col>
      <xdr:colOff>526677</xdr:colOff>
      <xdr:row>8</xdr:row>
      <xdr:rowOff>123658</xdr:rowOff>
    </xdr:to>
    <xdr:pic>
      <xdr:nvPicPr>
        <xdr:cNvPr id="1136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6030" y="1042147"/>
          <a:ext cx="1949824" cy="784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8</xdr:col>
      <xdr:colOff>104775</xdr:colOff>
      <xdr:row>3</xdr:row>
      <xdr:rowOff>190499</xdr:rowOff>
    </xdr:from>
    <xdr:to>
      <xdr:col>10</xdr:col>
      <xdr:colOff>9525</xdr:colOff>
      <xdr:row>6</xdr:row>
      <xdr:rowOff>185280</xdr:rowOff>
    </xdr:to>
    <xdr:pic>
      <xdr:nvPicPr>
        <xdr:cNvPr id="1146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38825" y="761999"/>
          <a:ext cx="1333500" cy="566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8</xdr:col>
      <xdr:colOff>428625</xdr:colOff>
      <xdr:row>3</xdr:row>
      <xdr:rowOff>57150</xdr:rowOff>
    </xdr:from>
    <xdr:to>
      <xdr:col>10</xdr:col>
      <xdr:colOff>314325</xdr:colOff>
      <xdr:row>6</xdr:row>
      <xdr:rowOff>58167</xdr:rowOff>
    </xdr:to>
    <xdr:pic>
      <xdr:nvPicPr>
        <xdr:cNvPr id="1157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9400" y="628650"/>
          <a:ext cx="1400175" cy="572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6</xdr:col>
      <xdr:colOff>933450</xdr:colOff>
      <xdr:row>3</xdr:row>
      <xdr:rowOff>57151</xdr:rowOff>
    </xdr:from>
    <xdr:to>
      <xdr:col>8</xdr:col>
      <xdr:colOff>523875</xdr:colOff>
      <xdr:row>6</xdr:row>
      <xdr:rowOff>41425</xdr:rowOff>
    </xdr:to>
    <xdr:pic>
      <xdr:nvPicPr>
        <xdr:cNvPr id="11673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62675" y="628651"/>
          <a:ext cx="1314450" cy="55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5</xdr:col>
      <xdr:colOff>903157</xdr:colOff>
      <xdr:row>3</xdr:row>
      <xdr:rowOff>1</xdr:rowOff>
    </xdr:from>
    <xdr:to>
      <xdr:col>7</xdr:col>
      <xdr:colOff>380998</xdr:colOff>
      <xdr:row>6</xdr:row>
      <xdr:rowOff>38100</xdr:rowOff>
    </xdr:to>
    <xdr:pic>
      <xdr:nvPicPr>
        <xdr:cNvPr id="1177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6632" y="571501"/>
          <a:ext cx="1459041" cy="609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3</xdr:col>
      <xdr:colOff>790575</xdr:colOff>
      <xdr:row>4</xdr:row>
      <xdr:rowOff>19050</xdr:rowOff>
    </xdr:from>
    <xdr:to>
      <xdr:col>5</xdr:col>
      <xdr:colOff>57150</xdr:colOff>
      <xdr:row>7</xdr:row>
      <xdr:rowOff>37193</xdr:rowOff>
    </xdr:to>
    <xdr:pic>
      <xdr:nvPicPr>
        <xdr:cNvPr id="1187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62600" y="800100"/>
          <a:ext cx="1333500" cy="589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8</xdr:col>
      <xdr:colOff>648007</xdr:colOff>
      <xdr:row>5</xdr:row>
      <xdr:rowOff>76199</xdr:rowOff>
    </xdr:from>
    <xdr:to>
      <xdr:col>11</xdr:col>
      <xdr:colOff>141033</xdr:colOff>
      <xdr:row>8</xdr:row>
      <xdr:rowOff>114300</xdr:rowOff>
    </xdr:to>
    <xdr:pic>
      <xdr:nvPicPr>
        <xdr:cNvPr id="1198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67832" y="647699"/>
          <a:ext cx="1455176" cy="609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8</xdr:col>
      <xdr:colOff>342900</xdr:colOff>
      <xdr:row>5</xdr:row>
      <xdr:rowOff>85725</xdr:rowOff>
    </xdr:from>
    <xdr:to>
      <xdr:col>10</xdr:col>
      <xdr:colOff>400050</xdr:colOff>
      <xdr:row>8</xdr:row>
      <xdr:rowOff>106404</xdr:rowOff>
    </xdr:to>
    <xdr:pic>
      <xdr:nvPicPr>
        <xdr:cNvPr id="12083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657225"/>
          <a:ext cx="1428750" cy="59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6</xdr:col>
      <xdr:colOff>638175</xdr:colOff>
      <xdr:row>5</xdr:row>
      <xdr:rowOff>85725</xdr:rowOff>
    </xdr:from>
    <xdr:to>
      <xdr:col>8</xdr:col>
      <xdr:colOff>342900</xdr:colOff>
      <xdr:row>8</xdr:row>
      <xdr:rowOff>152400</xdr:rowOff>
    </xdr:to>
    <xdr:pic>
      <xdr:nvPicPr>
        <xdr:cNvPr id="12185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8350" y="657225"/>
          <a:ext cx="16002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8</xdr:col>
      <xdr:colOff>304801</xdr:colOff>
      <xdr:row>5</xdr:row>
      <xdr:rowOff>152400</xdr:rowOff>
    </xdr:from>
    <xdr:to>
      <xdr:col>10</xdr:col>
      <xdr:colOff>85725</xdr:colOff>
      <xdr:row>8</xdr:row>
      <xdr:rowOff>140979</xdr:rowOff>
    </xdr:to>
    <xdr:pic>
      <xdr:nvPicPr>
        <xdr:cNvPr id="12288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19876" y="723900"/>
          <a:ext cx="1333499" cy="56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8</xdr:col>
      <xdr:colOff>466724</xdr:colOff>
      <xdr:row>3</xdr:row>
      <xdr:rowOff>57150</xdr:rowOff>
    </xdr:from>
    <xdr:to>
      <xdr:col>10</xdr:col>
      <xdr:colOff>466724</xdr:colOff>
      <xdr:row>6</xdr:row>
      <xdr:rowOff>158750</xdr:rowOff>
    </xdr:to>
    <xdr:pic>
      <xdr:nvPicPr>
        <xdr:cNvPr id="12390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49" y="628650"/>
          <a:ext cx="151447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6</xdr:col>
      <xdr:colOff>257175</xdr:colOff>
      <xdr:row>5</xdr:row>
      <xdr:rowOff>47625</xdr:rowOff>
    </xdr:from>
    <xdr:to>
      <xdr:col>8</xdr:col>
      <xdr:colOff>57150</xdr:colOff>
      <xdr:row>9</xdr:row>
      <xdr:rowOff>38100</xdr:rowOff>
    </xdr:to>
    <xdr:pic>
      <xdr:nvPicPr>
        <xdr:cNvPr id="2"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10475" y="857250"/>
          <a:ext cx="149542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552448</xdr:colOff>
      <xdr:row>49</xdr:row>
      <xdr:rowOff>9525</xdr:rowOff>
    </xdr:from>
    <xdr:to>
      <xdr:col>10</xdr:col>
      <xdr:colOff>394048</xdr:colOff>
      <xdr:row>49</xdr:row>
      <xdr:rowOff>117525</xdr:rowOff>
    </xdr:to>
    <xdr:sp macro="" textlink="">
      <xdr:nvSpPr>
        <xdr:cNvPr id="3" name="Text Box 2"/>
        <xdr:cNvSpPr txBox="1">
          <a:spLocks noChangeArrowheads="1"/>
        </xdr:cNvSpPr>
      </xdr:nvSpPr>
      <xdr:spPr bwMode="auto">
        <a:xfrm>
          <a:off x="1162048" y="79438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533400</xdr:colOff>
      <xdr:row>46</xdr:row>
      <xdr:rowOff>66675</xdr:rowOff>
    </xdr:from>
    <xdr:to>
      <xdr:col>10</xdr:col>
      <xdr:colOff>381000</xdr:colOff>
      <xdr:row>49</xdr:row>
      <xdr:rowOff>19050</xdr:rowOff>
    </xdr:to>
    <xdr:sp macro="" textlink="">
      <xdr:nvSpPr>
        <xdr:cNvPr id="4" name="Text Box 3"/>
        <xdr:cNvSpPr txBox="1">
          <a:spLocks noChangeArrowheads="1"/>
        </xdr:cNvSpPr>
      </xdr:nvSpPr>
      <xdr:spPr bwMode="auto">
        <a:xfrm>
          <a:off x="1752600" y="75152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CUARTA  PARTE</a:t>
          </a:r>
        </a:p>
      </xdr:txBody>
    </xdr:sp>
    <xdr:clientData/>
  </xdr:twoCellAnchor>
  <xdr:twoCellAnchor>
    <xdr:from>
      <xdr:col>1</xdr:col>
      <xdr:colOff>228598</xdr:colOff>
      <xdr:row>50</xdr:row>
      <xdr:rowOff>38099</xdr:rowOff>
    </xdr:from>
    <xdr:to>
      <xdr:col>10</xdr:col>
      <xdr:colOff>419099</xdr:colOff>
      <xdr:row>56</xdr:row>
      <xdr:rowOff>9524</xdr:rowOff>
    </xdr:to>
    <xdr:sp macro="" textlink="">
      <xdr:nvSpPr>
        <xdr:cNvPr id="5" name="Text Box 4"/>
        <xdr:cNvSpPr txBox="1">
          <a:spLocks noChangeArrowheads="1"/>
        </xdr:cNvSpPr>
      </xdr:nvSpPr>
      <xdr:spPr bwMode="auto">
        <a:xfrm>
          <a:off x="838198" y="8134349"/>
          <a:ext cx="5676901"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INFORMACIÓN DE LAS DECLARACIONES      JURADAS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7427058</xdr:colOff>
      <xdr:row>2</xdr:row>
      <xdr:rowOff>133350</xdr:rowOff>
    </xdr:from>
    <xdr:to>
      <xdr:col>2</xdr:col>
      <xdr:colOff>1381125</xdr:colOff>
      <xdr:row>4</xdr:row>
      <xdr:rowOff>116417</xdr:rowOff>
    </xdr:to>
    <xdr:pic>
      <xdr:nvPicPr>
        <xdr:cNvPr id="12595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1058" y="1022350"/>
          <a:ext cx="1955067" cy="872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7.xml><?xml version="1.0" encoding="utf-8"?>
<xdr:wsDr xmlns:xdr="http://schemas.openxmlformats.org/drawingml/2006/spreadsheetDrawing" xmlns:a="http://schemas.openxmlformats.org/drawingml/2006/main">
  <xdr:twoCellAnchor editAs="oneCell">
    <xdr:from>
      <xdr:col>5</xdr:col>
      <xdr:colOff>200024</xdr:colOff>
      <xdr:row>5</xdr:row>
      <xdr:rowOff>57150</xdr:rowOff>
    </xdr:from>
    <xdr:to>
      <xdr:col>6</xdr:col>
      <xdr:colOff>774246</xdr:colOff>
      <xdr:row>8</xdr:row>
      <xdr:rowOff>136008</xdr:rowOff>
    </xdr:to>
    <xdr:pic>
      <xdr:nvPicPr>
        <xdr:cNvPr id="12697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38949" y="1009650"/>
          <a:ext cx="1498147" cy="650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4</xdr:col>
      <xdr:colOff>857249</xdr:colOff>
      <xdr:row>5</xdr:row>
      <xdr:rowOff>0</xdr:rowOff>
    </xdr:from>
    <xdr:to>
      <xdr:col>6</xdr:col>
      <xdr:colOff>657664</xdr:colOff>
      <xdr:row>8</xdr:row>
      <xdr:rowOff>152400</xdr:rowOff>
    </xdr:to>
    <xdr:pic>
      <xdr:nvPicPr>
        <xdr:cNvPr id="12800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10449" y="952500"/>
          <a:ext cx="164826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4</xdr:col>
      <xdr:colOff>666750</xdr:colOff>
      <xdr:row>6</xdr:row>
      <xdr:rowOff>133349</xdr:rowOff>
    </xdr:from>
    <xdr:to>
      <xdr:col>6</xdr:col>
      <xdr:colOff>468601</xdr:colOff>
      <xdr:row>10</xdr:row>
      <xdr:rowOff>47624</xdr:rowOff>
    </xdr:to>
    <xdr:pic>
      <xdr:nvPicPr>
        <xdr:cNvPr id="12902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7600" y="1276349"/>
          <a:ext cx="1649701"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5</xdr:col>
      <xdr:colOff>30996</xdr:colOff>
      <xdr:row>3</xdr:row>
      <xdr:rowOff>123825</xdr:rowOff>
    </xdr:from>
    <xdr:to>
      <xdr:col>6</xdr:col>
      <xdr:colOff>685800</xdr:colOff>
      <xdr:row>7</xdr:row>
      <xdr:rowOff>0</xdr:rowOff>
    </xdr:to>
    <xdr:pic>
      <xdr:nvPicPr>
        <xdr:cNvPr id="13004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74846" y="695325"/>
          <a:ext cx="1654929"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4</xdr:col>
      <xdr:colOff>590551</xdr:colOff>
      <xdr:row>5</xdr:row>
      <xdr:rowOff>38100</xdr:rowOff>
    </xdr:from>
    <xdr:to>
      <xdr:col>6</xdr:col>
      <xdr:colOff>266701</xdr:colOff>
      <xdr:row>8</xdr:row>
      <xdr:rowOff>95250</xdr:rowOff>
    </xdr:to>
    <xdr:pic>
      <xdr:nvPicPr>
        <xdr:cNvPr id="13107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1" y="990600"/>
          <a:ext cx="14478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4</xdr:col>
      <xdr:colOff>604017</xdr:colOff>
      <xdr:row>4</xdr:row>
      <xdr:rowOff>9526</xdr:rowOff>
    </xdr:from>
    <xdr:to>
      <xdr:col>6</xdr:col>
      <xdr:colOff>219075</xdr:colOff>
      <xdr:row>7</xdr:row>
      <xdr:rowOff>85725</xdr:rowOff>
    </xdr:to>
    <xdr:pic>
      <xdr:nvPicPr>
        <xdr:cNvPr id="13209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61967" y="771526"/>
          <a:ext cx="1577208"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5</xdr:col>
      <xdr:colOff>0</xdr:colOff>
      <xdr:row>4</xdr:row>
      <xdr:rowOff>133350</xdr:rowOff>
    </xdr:from>
    <xdr:to>
      <xdr:col>6</xdr:col>
      <xdr:colOff>476250</xdr:colOff>
      <xdr:row>7</xdr:row>
      <xdr:rowOff>152400</xdr:rowOff>
    </xdr:to>
    <xdr:pic>
      <xdr:nvPicPr>
        <xdr:cNvPr id="13312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895350"/>
          <a:ext cx="14001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4</xdr:col>
      <xdr:colOff>923924</xdr:colOff>
      <xdr:row>4</xdr:row>
      <xdr:rowOff>28575</xdr:rowOff>
    </xdr:from>
    <xdr:to>
      <xdr:col>6</xdr:col>
      <xdr:colOff>638175</xdr:colOff>
      <xdr:row>7</xdr:row>
      <xdr:rowOff>161678</xdr:rowOff>
    </xdr:to>
    <xdr:pic>
      <xdr:nvPicPr>
        <xdr:cNvPr id="13414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599" y="790575"/>
          <a:ext cx="1695451" cy="7046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5.xml><?xml version="1.0" encoding="utf-8"?>
<xdr:wsDr xmlns:xdr="http://schemas.openxmlformats.org/drawingml/2006/spreadsheetDrawing" xmlns:a="http://schemas.openxmlformats.org/drawingml/2006/main">
  <xdr:twoCellAnchor editAs="oneCell">
    <xdr:from>
      <xdr:col>4</xdr:col>
      <xdr:colOff>942974</xdr:colOff>
      <xdr:row>5</xdr:row>
      <xdr:rowOff>0</xdr:rowOff>
    </xdr:from>
    <xdr:to>
      <xdr:col>6</xdr:col>
      <xdr:colOff>502794</xdr:colOff>
      <xdr:row>8</xdr:row>
      <xdr:rowOff>28575</xdr:rowOff>
    </xdr:to>
    <xdr:pic>
      <xdr:nvPicPr>
        <xdr:cNvPr id="13516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00949" y="952500"/>
          <a:ext cx="143624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6.xml><?xml version="1.0" encoding="utf-8"?>
<xdr:wsDr xmlns:xdr="http://schemas.openxmlformats.org/drawingml/2006/spreadsheetDrawing" xmlns:a="http://schemas.openxmlformats.org/drawingml/2006/main">
  <xdr:twoCellAnchor editAs="oneCell">
    <xdr:from>
      <xdr:col>3</xdr:col>
      <xdr:colOff>508000</xdr:colOff>
      <xdr:row>4</xdr:row>
      <xdr:rowOff>142876</xdr:rowOff>
    </xdr:from>
    <xdr:to>
      <xdr:col>4</xdr:col>
      <xdr:colOff>866776</xdr:colOff>
      <xdr:row>9</xdr:row>
      <xdr:rowOff>27010</xdr:rowOff>
    </xdr:to>
    <xdr:pic>
      <xdr:nvPicPr>
        <xdr:cNvPr id="13619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56250" y="781051"/>
          <a:ext cx="1558926" cy="646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7.xml><?xml version="1.0" encoding="utf-8"?>
<xdr:wsDr xmlns:xdr="http://schemas.openxmlformats.org/drawingml/2006/spreadsheetDrawing" xmlns:a="http://schemas.openxmlformats.org/drawingml/2006/main">
  <xdr:twoCellAnchor editAs="oneCell">
    <xdr:from>
      <xdr:col>5</xdr:col>
      <xdr:colOff>358637</xdr:colOff>
      <xdr:row>7</xdr:row>
      <xdr:rowOff>19050</xdr:rowOff>
    </xdr:from>
    <xdr:to>
      <xdr:col>7</xdr:col>
      <xdr:colOff>142875</xdr:colOff>
      <xdr:row>10</xdr:row>
      <xdr:rowOff>108284</xdr:rowOff>
    </xdr:to>
    <xdr:pic>
      <xdr:nvPicPr>
        <xdr:cNvPr id="137217"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31062" y="1371600"/>
          <a:ext cx="1708288" cy="6893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8.xml><?xml version="1.0" encoding="utf-8"?>
<xdr:wsDr xmlns:xdr="http://schemas.openxmlformats.org/drawingml/2006/spreadsheetDrawing" xmlns:a="http://schemas.openxmlformats.org/drawingml/2006/main">
  <xdr:twoCellAnchor editAs="oneCell">
    <xdr:from>
      <xdr:col>5</xdr:col>
      <xdr:colOff>895350</xdr:colOff>
      <xdr:row>6</xdr:row>
      <xdr:rowOff>171450</xdr:rowOff>
    </xdr:from>
    <xdr:to>
      <xdr:col>7</xdr:col>
      <xdr:colOff>680130</xdr:colOff>
      <xdr:row>10</xdr:row>
      <xdr:rowOff>82873</xdr:rowOff>
    </xdr:to>
    <xdr:pic>
      <xdr:nvPicPr>
        <xdr:cNvPr id="13824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39100" y="1314450"/>
          <a:ext cx="1670730" cy="673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9.xml><?xml version="1.0" encoding="utf-8"?>
<xdr:wsDr xmlns:xdr="http://schemas.openxmlformats.org/drawingml/2006/spreadsheetDrawing" xmlns:a="http://schemas.openxmlformats.org/drawingml/2006/main">
  <xdr:twoCellAnchor editAs="oneCell">
    <xdr:from>
      <xdr:col>5</xdr:col>
      <xdr:colOff>104775</xdr:colOff>
      <xdr:row>4</xdr:row>
      <xdr:rowOff>152400</xdr:rowOff>
    </xdr:from>
    <xdr:to>
      <xdr:col>6</xdr:col>
      <xdr:colOff>465858</xdr:colOff>
      <xdr:row>7</xdr:row>
      <xdr:rowOff>155536</xdr:rowOff>
    </xdr:to>
    <xdr:pic>
      <xdr:nvPicPr>
        <xdr:cNvPr id="13926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914400"/>
          <a:ext cx="1427883" cy="574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0.xml><?xml version="1.0" encoding="utf-8"?>
<xdr:wsDr xmlns:xdr="http://schemas.openxmlformats.org/drawingml/2006/spreadsheetDrawing" xmlns:a="http://schemas.openxmlformats.org/drawingml/2006/main">
  <xdr:twoCellAnchor editAs="oneCell">
    <xdr:from>
      <xdr:col>5</xdr:col>
      <xdr:colOff>276225</xdr:colOff>
      <xdr:row>4</xdr:row>
      <xdr:rowOff>152399</xdr:rowOff>
    </xdr:from>
    <xdr:to>
      <xdr:col>6</xdr:col>
      <xdr:colOff>790575</xdr:colOff>
      <xdr:row>8</xdr:row>
      <xdr:rowOff>38610</xdr:rowOff>
    </xdr:to>
    <xdr:pic>
      <xdr:nvPicPr>
        <xdr:cNvPr id="14028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53200" y="914399"/>
          <a:ext cx="1609725" cy="6482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1.xml><?xml version="1.0" encoding="utf-8"?>
<xdr:wsDr xmlns:xdr="http://schemas.openxmlformats.org/drawingml/2006/spreadsheetDrawing" xmlns:a="http://schemas.openxmlformats.org/drawingml/2006/main">
  <xdr:twoCellAnchor editAs="oneCell">
    <xdr:from>
      <xdr:col>5</xdr:col>
      <xdr:colOff>371475</xdr:colOff>
      <xdr:row>4</xdr:row>
      <xdr:rowOff>66675</xdr:rowOff>
    </xdr:from>
    <xdr:to>
      <xdr:col>6</xdr:col>
      <xdr:colOff>899188</xdr:colOff>
      <xdr:row>8</xdr:row>
      <xdr:rowOff>9525</xdr:rowOff>
    </xdr:to>
    <xdr:pic>
      <xdr:nvPicPr>
        <xdr:cNvPr id="14131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48350" y="828675"/>
          <a:ext cx="1651663"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QUINTA  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TASAS DE CAMBIO UTILIZADAS PARA LAS OPERACIONES TRIBUTARIAS</a:t>
          </a:r>
          <a:r>
            <a:rPr lang="en-US" sz="2000" b="1" i="0" strike="noStrike" baseline="0">
              <a:solidFill>
                <a:srgbClr val="000000"/>
              </a:solidFill>
              <a:latin typeface="Trebuchet MS" panose="020B0603020202020204" pitchFamily="34" charset="0"/>
              <a:cs typeface="Times New Roman"/>
            </a:rPr>
            <a:t> DIARIAS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53.xml><?xml version="1.0" encoding="utf-8"?>
<xdr:wsDr xmlns:xdr="http://schemas.openxmlformats.org/drawingml/2006/spreadsheetDrawing" xmlns:a="http://schemas.openxmlformats.org/drawingml/2006/main">
  <xdr:twoCellAnchor editAs="oneCell">
    <xdr:from>
      <xdr:col>1</xdr:col>
      <xdr:colOff>5638800</xdr:colOff>
      <xdr:row>6</xdr:row>
      <xdr:rowOff>95250</xdr:rowOff>
    </xdr:from>
    <xdr:to>
      <xdr:col>3</xdr:col>
      <xdr:colOff>828675</xdr:colOff>
      <xdr:row>10</xdr:row>
      <xdr:rowOff>114300</xdr:rowOff>
    </xdr:to>
    <xdr:pic>
      <xdr:nvPicPr>
        <xdr:cNvPr id="143361"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5" y="1238250"/>
          <a:ext cx="189547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4.xml><?xml version="1.0" encoding="utf-8"?>
<xdr:wsDr xmlns:xdr="http://schemas.openxmlformats.org/drawingml/2006/spreadsheetDrawing" xmlns:a="http://schemas.openxmlformats.org/drawingml/2006/main">
  <xdr:twoCellAnchor editAs="oneCell">
    <xdr:from>
      <xdr:col>11</xdr:col>
      <xdr:colOff>85725</xdr:colOff>
      <xdr:row>3</xdr:row>
      <xdr:rowOff>161925</xdr:rowOff>
    </xdr:from>
    <xdr:to>
      <xdr:col>12</xdr:col>
      <xdr:colOff>609600</xdr:colOff>
      <xdr:row>6</xdr:row>
      <xdr:rowOff>118298</xdr:rowOff>
    </xdr:to>
    <xdr:pic>
      <xdr:nvPicPr>
        <xdr:cNvPr id="144385"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0" y="733425"/>
          <a:ext cx="1276350" cy="5278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5.xml><?xml version="1.0" encoding="utf-8"?>
<xdr:wsDr xmlns:xdr="http://schemas.openxmlformats.org/drawingml/2006/spreadsheetDrawing" xmlns:a="http://schemas.openxmlformats.org/drawingml/2006/main">
  <xdr:twoCellAnchor editAs="oneCell">
    <xdr:from>
      <xdr:col>11</xdr:col>
      <xdr:colOff>19050</xdr:colOff>
      <xdr:row>4</xdr:row>
      <xdr:rowOff>19050</xdr:rowOff>
    </xdr:from>
    <xdr:to>
      <xdr:col>12</xdr:col>
      <xdr:colOff>581025</xdr:colOff>
      <xdr:row>7</xdr:row>
      <xdr:rowOff>19421</xdr:rowOff>
    </xdr:to>
    <xdr:pic>
      <xdr:nvPicPr>
        <xdr:cNvPr id="145409"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5725" y="781050"/>
          <a:ext cx="1314450" cy="571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61</xdr:row>
      <xdr:rowOff>104775</xdr:rowOff>
    </xdr:to>
    <xdr:sp macro="" textlink="">
      <xdr:nvSpPr>
        <xdr:cNvPr id="343041" name="Text Box 1"/>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48</xdr:row>
      <xdr:rowOff>123824</xdr:rowOff>
    </xdr:from>
    <xdr:to>
      <xdr:col>9</xdr:col>
      <xdr:colOff>581025</xdr:colOff>
      <xdr:row>49</xdr:row>
      <xdr:rowOff>69899</xdr:rowOff>
    </xdr:to>
    <xdr:sp macro="" textlink="">
      <xdr:nvSpPr>
        <xdr:cNvPr id="343042" name="Text Box 2"/>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49</xdr:row>
      <xdr:rowOff>85726</xdr:rowOff>
    </xdr:from>
    <xdr:to>
      <xdr:col>10</xdr:col>
      <xdr:colOff>19050</xdr:colOff>
      <xdr:row>52</xdr:row>
      <xdr:rowOff>19051</xdr:rowOff>
    </xdr:to>
    <xdr:sp macro="" textlink="">
      <xdr:nvSpPr>
        <xdr:cNvPr id="343044" name="Text Box 4"/>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3</xdr:col>
      <xdr:colOff>523875</xdr:colOff>
      <xdr:row>51</xdr:row>
      <xdr:rowOff>152400</xdr:rowOff>
    </xdr:from>
    <xdr:to>
      <xdr:col>10</xdr:col>
      <xdr:colOff>19050</xdr:colOff>
      <xdr:row>54</xdr:row>
      <xdr:rowOff>66675</xdr:rowOff>
    </xdr:to>
    <xdr:sp macro="" textlink="">
      <xdr:nvSpPr>
        <xdr:cNvPr id="2" name="TextBox 1"/>
        <xdr:cNvSpPr txBox="1"/>
      </xdr:nvSpPr>
      <xdr:spPr>
        <a:xfrm>
          <a:off x="2352675" y="8439150"/>
          <a:ext cx="3762375"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DO" sz="2000" b="1">
              <a:latin typeface="Trebuchet MS" panose="020B0603020202020204" pitchFamily="34" charset="0"/>
              <a:cs typeface="Times New Roman" pitchFamily="18" charset="0"/>
            </a:rPr>
            <a:t>AÑO 2013</a:t>
          </a:r>
        </a:p>
      </xdr:txBody>
    </xdr:sp>
    <xdr:clientData/>
  </xdr:twoCellAnchor>
  <xdr:twoCellAnchor>
    <xdr:from>
      <xdr:col>2</xdr:col>
      <xdr:colOff>171450</xdr:colOff>
      <xdr:row>46</xdr:row>
      <xdr:rowOff>0</xdr:rowOff>
    </xdr:from>
    <xdr:to>
      <xdr:col>10</xdr:col>
      <xdr:colOff>19050</xdr:colOff>
      <xdr:row>48</xdr:row>
      <xdr:rowOff>114300</xdr:rowOff>
    </xdr:to>
    <xdr:sp macro="" textlink="">
      <xdr:nvSpPr>
        <xdr:cNvPr id="7" name="Text Box 3"/>
        <xdr:cNvSpPr txBox="1">
          <a:spLocks noChangeArrowheads="1"/>
        </xdr:cNvSpPr>
      </xdr:nvSpPr>
      <xdr:spPr bwMode="auto">
        <a:xfrm>
          <a:off x="1390650" y="74771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SEXTA PARTE</a:t>
          </a:r>
        </a:p>
      </xdr:txBody>
    </xdr:sp>
    <xdr:clientData/>
  </xdr:twoCellAnchor>
</xdr:wsDr>
</file>

<file path=xl/drawings/drawing157.xml><?xml version="1.0" encoding="utf-8"?>
<xdr:wsDr xmlns:xdr="http://schemas.openxmlformats.org/drawingml/2006/spreadsheetDrawing" xmlns:a="http://schemas.openxmlformats.org/drawingml/2006/main">
  <xdr:twoCellAnchor>
    <xdr:from>
      <xdr:col>1</xdr:col>
      <xdr:colOff>123825</xdr:colOff>
      <xdr:row>7</xdr:row>
      <xdr:rowOff>0</xdr:rowOff>
    </xdr:from>
    <xdr:to>
      <xdr:col>1</xdr:col>
      <xdr:colOff>6048375</xdr:colOff>
      <xdr:row>8</xdr:row>
      <xdr:rowOff>117475</xdr:rowOff>
    </xdr:to>
    <xdr:sp macro="" textlink="">
      <xdr:nvSpPr>
        <xdr:cNvPr id="467969" name="Rectangle 1"/>
        <xdr:cNvSpPr>
          <a:spLocks noChangeArrowheads="1"/>
        </xdr:cNvSpPr>
      </xdr:nvSpPr>
      <xdr:spPr bwMode="auto">
        <a:xfrm>
          <a:off x="733425" y="1409700"/>
          <a:ext cx="5924550" cy="3079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466725</xdr:colOff>
      <xdr:row>7</xdr:row>
      <xdr:rowOff>9525</xdr:rowOff>
    </xdr:from>
    <xdr:to>
      <xdr:col>1</xdr:col>
      <xdr:colOff>1390650</xdr:colOff>
      <xdr:row>8</xdr:row>
      <xdr:rowOff>95250</xdr:rowOff>
    </xdr:to>
    <xdr:sp macro="" textlink="">
      <xdr:nvSpPr>
        <xdr:cNvPr id="467970" name="Text Box 2"/>
        <xdr:cNvSpPr txBox="1">
          <a:spLocks noChangeArrowheads="1"/>
        </xdr:cNvSpPr>
      </xdr:nvSpPr>
      <xdr:spPr bwMode="auto">
        <a:xfrm>
          <a:off x="1076325" y="2124075"/>
          <a:ext cx="92392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100" b="1" i="0" strike="noStrike">
              <a:solidFill>
                <a:srgbClr val="000000"/>
              </a:solidFill>
              <a:latin typeface="Times New Roman"/>
              <a:cs typeface="Times New Roman"/>
            </a:rPr>
            <a:t>ENERO</a:t>
          </a:r>
        </a:p>
      </xdr:txBody>
    </xdr:sp>
    <xdr:clientData/>
  </xdr:twoCellAnchor>
  <xdr:twoCellAnchor editAs="oneCell">
    <xdr:from>
      <xdr:col>1</xdr:col>
      <xdr:colOff>4667250</xdr:colOff>
      <xdr:row>4</xdr:row>
      <xdr:rowOff>9525</xdr:rowOff>
    </xdr:from>
    <xdr:to>
      <xdr:col>1</xdr:col>
      <xdr:colOff>5791200</xdr:colOff>
      <xdr:row>6</xdr:row>
      <xdr:rowOff>19050</xdr:rowOff>
    </xdr:to>
    <xdr:pic>
      <xdr:nvPicPr>
        <xdr:cNvPr id="14745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76850" y="771525"/>
          <a:ext cx="112395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8.xml><?xml version="1.0" encoding="utf-8"?>
<xdr:wsDr xmlns:xdr="http://schemas.openxmlformats.org/drawingml/2006/spreadsheetDrawing" xmlns:a="http://schemas.openxmlformats.org/drawingml/2006/main">
  <xdr:twoCellAnchor>
    <xdr:from>
      <xdr:col>1</xdr:col>
      <xdr:colOff>114300</xdr:colOff>
      <xdr:row>6</xdr:row>
      <xdr:rowOff>38100</xdr:rowOff>
    </xdr:from>
    <xdr:to>
      <xdr:col>2</xdr:col>
      <xdr:colOff>504825</xdr:colOff>
      <xdr:row>8</xdr:row>
      <xdr:rowOff>28575</xdr:rowOff>
    </xdr:to>
    <xdr:sp macro="" textlink="">
      <xdr:nvSpPr>
        <xdr:cNvPr id="468993" name="Rectangle 1"/>
        <xdr:cNvSpPr>
          <a:spLocks noChangeArrowheads="1"/>
        </xdr:cNvSpPr>
      </xdr:nvSpPr>
      <xdr:spPr bwMode="auto">
        <a:xfrm>
          <a:off x="723900" y="1619250"/>
          <a:ext cx="6162675" cy="3714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304800</xdr:colOff>
      <xdr:row>6</xdr:row>
      <xdr:rowOff>66675</xdr:rowOff>
    </xdr:from>
    <xdr:to>
      <xdr:col>1</xdr:col>
      <xdr:colOff>1400175</xdr:colOff>
      <xdr:row>7</xdr:row>
      <xdr:rowOff>180975</xdr:rowOff>
    </xdr:to>
    <xdr:sp macro="" textlink="">
      <xdr:nvSpPr>
        <xdr:cNvPr id="468994" name="Text Box 2"/>
        <xdr:cNvSpPr txBox="1">
          <a:spLocks noChangeArrowheads="1"/>
        </xdr:cNvSpPr>
      </xdr:nvSpPr>
      <xdr:spPr bwMode="auto">
        <a:xfrm>
          <a:off x="914400" y="1647825"/>
          <a:ext cx="1095375" cy="3048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FEBRERO</a:t>
          </a:r>
        </a:p>
      </xdr:txBody>
    </xdr:sp>
    <xdr:clientData/>
  </xdr:twoCellAnchor>
  <xdr:twoCellAnchor editAs="oneCell">
    <xdr:from>
      <xdr:col>1</xdr:col>
      <xdr:colOff>4638675</xdr:colOff>
      <xdr:row>2</xdr:row>
      <xdr:rowOff>0</xdr:rowOff>
    </xdr:from>
    <xdr:to>
      <xdr:col>2</xdr:col>
      <xdr:colOff>161925</xdr:colOff>
      <xdr:row>4</xdr:row>
      <xdr:rowOff>57150</xdr:rowOff>
    </xdr:to>
    <xdr:pic>
      <xdr:nvPicPr>
        <xdr:cNvPr id="14848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275" y="809625"/>
          <a:ext cx="12954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9.xml><?xml version="1.0" encoding="utf-8"?>
<xdr:wsDr xmlns:xdr="http://schemas.openxmlformats.org/drawingml/2006/spreadsheetDrawing" xmlns:a="http://schemas.openxmlformats.org/drawingml/2006/main">
  <xdr:twoCellAnchor>
    <xdr:from>
      <xdr:col>1</xdr:col>
      <xdr:colOff>9525</xdr:colOff>
      <xdr:row>5</xdr:row>
      <xdr:rowOff>114300</xdr:rowOff>
    </xdr:from>
    <xdr:to>
      <xdr:col>1</xdr:col>
      <xdr:colOff>6076950</xdr:colOff>
      <xdr:row>7</xdr:row>
      <xdr:rowOff>104775</xdr:rowOff>
    </xdr:to>
    <xdr:sp macro="" textlink="">
      <xdr:nvSpPr>
        <xdr:cNvPr id="470017" name="Rectangle 1"/>
        <xdr:cNvSpPr>
          <a:spLocks noChangeArrowheads="1"/>
        </xdr:cNvSpPr>
      </xdr:nvSpPr>
      <xdr:spPr bwMode="auto">
        <a:xfrm>
          <a:off x="619125" y="1333500"/>
          <a:ext cx="6067425" cy="31432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285750</xdr:colOff>
      <xdr:row>5</xdr:row>
      <xdr:rowOff>133351</xdr:rowOff>
    </xdr:from>
    <xdr:to>
      <xdr:col>1</xdr:col>
      <xdr:colOff>1295400</xdr:colOff>
      <xdr:row>7</xdr:row>
      <xdr:rowOff>66675</xdr:rowOff>
    </xdr:to>
    <xdr:sp macro="" textlink="">
      <xdr:nvSpPr>
        <xdr:cNvPr id="470018" name="Text Box 2"/>
        <xdr:cNvSpPr txBox="1">
          <a:spLocks noChangeArrowheads="1"/>
        </xdr:cNvSpPr>
      </xdr:nvSpPr>
      <xdr:spPr bwMode="auto">
        <a:xfrm>
          <a:off x="895350" y="1504951"/>
          <a:ext cx="1009650" cy="266699"/>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MARZO</a:t>
          </a:r>
        </a:p>
      </xdr:txBody>
    </xdr:sp>
    <xdr:clientData/>
  </xdr:twoCellAnchor>
  <xdr:twoCellAnchor editAs="oneCell">
    <xdr:from>
      <xdr:col>1</xdr:col>
      <xdr:colOff>4695825</xdr:colOff>
      <xdr:row>1</xdr:row>
      <xdr:rowOff>38100</xdr:rowOff>
    </xdr:from>
    <xdr:to>
      <xdr:col>1</xdr:col>
      <xdr:colOff>5924550</xdr:colOff>
      <xdr:row>3</xdr:row>
      <xdr:rowOff>57150</xdr:rowOff>
    </xdr:to>
    <xdr:pic>
      <xdr:nvPicPr>
        <xdr:cNvPr id="14950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05425" y="78105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542925</xdr:colOff>
      <xdr:row>5</xdr:row>
      <xdr:rowOff>53975</xdr:rowOff>
    </xdr:from>
    <xdr:to>
      <xdr:col>1</xdr:col>
      <xdr:colOff>5743575</xdr:colOff>
      <xdr:row>6</xdr:row>
      <xdr:rowOff>180975</xdr:rowOff>
    </xdr:to>
    <xdr:sp macro="" textlink="">
      <xdr:nvSpPr>
        <xdr:cNvPr id="471041" name="Rectangle 1"/>
        <xdr:cNvSpPr>
          <a:spLocks noChangeArrowheads="1"/>
        </xdr:cNvSpPr>
      </xdr:nvSpPr>
      <xdr:spPr bwMode="auto">
        <a:xfrm>
          <a:off x="542925" y="1377950"/>
          <a:ext cx="5810250" cy="31750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193675</xdr:colOff>
      <xdr:row>5</xdr:row>
      <xdr:rowOff>88901</xdr:rowOff>
    </xdr:from>
    <xdr:to>
      <xdr:col>1</xdr:col>
      <xdr:colOff>1241425</xdr:colOff>
      <xdr:row>6</xdr:row>
      <xdr:rowOff>152401</xdr:rowOff>
    </xdr:to>
    <xdr:sp macro="" textlink="">
      <xdr:nvSpPr>
        <xdr:cNvPr id="471042" name="Text Box 2"/>
        <xdr:cNvSpPr txBox="1">
          <a:spLocks noChangeArrowheads="1"/>
        </xdr:cNvSpPr>
      </xdr:nvSpPr>
      <xdr:spPr bwMode="auto">
        <a:xfrm>
          <a:off x="803275" y="1412876"/>
          <a:ext cx="1047750" cy="2540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ABRIL</a:t>
          </a:r>
        </a:p>
      </xdr:txBody>
    </xdr:sp>
    <xdr:clientData/>
  </xdr:twoCellAnchor>
  <xdr:twoCellAnchor editAs="oneCell">
    <xdr:from>
      <xdr:col>1</xdr:col>
      <xdr:colOff>4505325</xdr:colOff>
      <xdr:row>2</xdr:row>
      <xdr:rowOff>9525</xdr:rowOff>
    </xdr:from>
    <xdr:to>
      <xdr:col>1</xdr:col>
      <xdr:colOff>5629275</xdr:colOff>
      <xdr:row>4</xdr:row>
      <xdr:rowOff>47625</xdr:rowOff>
    </xdr:to>
    <xdr:pic>
      <xdr:nvPicPr>
        <xdr:cNvPr id="15053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685800"/>
          <a:ext cx="11239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476249</xdr:colOff>
      <xdr:row>6</xdr:row>
      <xdr:rowOff>28574</xdr:rowOff>
    </xdr:from>
    <xdr:to>
      <xdr:col>2</xdr:col>
      <xdr:colOff>52915</xdr:colOff>
      <xdr:row>7</xdr:row>
      <xdr:rowOff>31750</xdr:rowOff>
    </xdr:to>
    <xdr:sp macro="" textlink="">
      <xdr:nvSpPr>
        <xdr:cNvPr id="472065" name="Rectangle 1"/>
        <xdr:cNvSpPr>
          <a:spLocks noChangeArrowheads="1"/>
        </xdr:cNvSpPr>
      </xdr:nvSpPr>
      <xdr:spPr bwMode="auto">
        <a:xfrm>
          <a:off x="476249" y="1584324"/>
          <a:ext cx="6170083" cy="341843"/>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793750</xdr:colOff>
      <xdr:row>6</xdr:row>
      <xdr:rowOff>52918</xdr:rowOff>
    </xdr:from>
    <xdr:to>
      <xdr:col>1</xdr:col>
      <xdr:colOff>908050</xdr:colOff>
      <xdr:row>7</xdr:row>
      <xdr:rowOff>1</xdr:rowOff>
    </xdr:to>
    <xdr:sp macro="" textlink="">
      <xdr:nvSpPr>
        <xdr:cNvPr id="472066" name="Text Box 2"/>
        <xdr:cNvSpPr txBox="1">
          <a:spLocks noChangeArrowheads="1"/>
        </xdr:cNvSpPr>
      </xdr:nvSpPr>
      <xdr:spPr bwMode="auto">
        <a:xfrm>
          <a:off x="793750" y="1608668"/>
          <a:ext cx="929217" cy="28575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MAYO</a:t>
          </a:r>
        </a:p>
      </xdr:txBody>
    </xdr:sp>
    <xdr:clientData/>
  </xdr:twoCellAnchor>
  <xdr:twoCellAnchor editAs="oneCell">
    <xdr:from>
      <xdr:col>1</xdr:col>
      <xdr:colOff>4362450</xdr:colOff>
      <xdr:row>2</xdr:row>
      <xdr:rowOff>28575</xdr:rowOff>
    </xdr:from>
    <xdr:to>
      <xdr:col>1</xdr:col>
      <xdr:colOff>5753100</xdr:colOff>
      <xdr:row>4</xdr:row>
      <xdr:rowOff>104775</xdr:rowOff>
    </xdr:to>
    <xdr:pic>
      <xdr:nvPicPr>
        <xdr:cNvPr id="151555"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72075" y="828675"/>
          <a:ext cx="13906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495300</xdr:colOff>
      <xdr:row>5</xdr:row>
      <xdr:rowOff>111125</xdr:rowOff>
    </xdr:from>
    <xdr:to>
      <xdr:col>2</xdr:col>
      <xdr:colOff>52917</xdr:colOff>
      <xdr:row>7</xdr:row>
      <xdr:rowOff>63500</xdr:rowOff>
    </xdr:to>
    <xdr:sp macro="" textlink="">
      <xdr:nvSpPr>
        <xdr:cNvPr id="473089" name="Rectangle 1"/>
        <xdr:cNvSpPr>
          <a:spLocks noChangeArrowheads="1"/>
        </xdr:cNvSpPr>
      </xdr:nvSpPr>
      <xdr:spPr bwMode="auto">
        <a:xfrm>
          <a:off x="495300" y="1423458"/>
          <a:ext cx="560070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73025</xdr:colOff>
      <xdr:row>5</xdr:row>
      <xdr:rowOff>130175</xdr:rowOff>
    </xdr:from>
    <xdr:to>
      <xdr:col>1</xdr:col>
      <xdr:colOff>968375</xdr:colOff>
      <xdr:row>7</xdr:row>
      <xdr:rowOff>21166</xdr:rowOff>
    </xdr:to>
    <xdr:sp macro="" textlink="">
      <xdr:nvSpPr>
        <xdr:cNvPr id="473090" name="Text Box 2"/>
        <xdr:cNvSpPr txBox="1">
          <a:spLocks noChangeArrowheads="1"/>
        </xdr:cNvSpPr>
      </xdr:nvSpPr>
      <xdr:spPr bwMode="auto">
        <a:xfrm>
          <a:off x="686858" y="1442508"/>
          <a:ext cx="895350" cy="271991"/>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JUNIO</a:t>
          </a:r>
        </a:p>
      </xdr:txBody>
    </xdr:sp>
    <xdr:clientData/>
  </xdr:twoCellAnchor>
  <xdr:twoCellAnchor editAs="oneCell">
    <xdr:from>
      <xdr:col>1</xdr:col>
      <xdr:colOff>4229100</xdr:colOff>
      <xdr:row>2</xdr:row>
      <xdr:rowOff>57151</xdr:rowOff>
    </xdr:from>
    <xdr:to>
      <xdr:col>1</xdr:col>
      <xdr:colOff>5391150</xdr:colOff>
      <xdr:row>4</xdr:row>
      <xdr:rowOff>76201</xdr:rowOff>
    </xdr:to>
    <xdr:pic>
      <xdr:nvPicPr>
        <xdr:cNvPr id="152579"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38700" y="752476"/>
          <a:ext cx="116205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571501</xdr:colOff>
      <xdr:row>5</xdr:row>
      <xdr:rowOff>57150</xdr:rowOff>
    </xdr:from>
    <xdr:to>
      <xdr:col>1</xdr:col>
      <xdr:colOff>6191251</xdr:colOff>
      <xdr:row>7</xdr:row>
      <xdr:rowOff>0</xdr:rowOff>
    </xdr:to>
    <xdr:sp macro="" textlink="">
      <xdr:nvSpPr>
        <xdr:cNvPr id="474113" name="Rectangle 1"/>
        <xdr:cNvSpPr>
          <a:spLocks noChangeArrowheads="1"/>
        </xdr:cNvSpPr>
      </xdr:nvSpPr>
      <xdr:spPr bwMode="auto">
        <a:xfrm>
          <a:off x="571501" y="1358900"/>
          <a:ext cx="6233583" cy="3238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225425</xdr:colOff>
      <xdr:row>5</xdr:row>
      <xdr:rowOff>76199</xdr:rowOff>
    </xdr:from>
    <xdr:to>
      <xdr:col>1</xdr:col>
      <xdr:colOff>1044575</xdr:colOff>
      <xdr:row>6</xdr:row>
      <xdr:rowOff>148166</xdr:rowOff>
    </xdr:to>
    <xdr:sp macro="" textlink="">
      <xdr:nvSpPr>
        <xdr:cNvPr id="474114" name="Text Box 2"/>
        <xdr:cNvSpPr txBox="1">
          <a:spLocks noChangeArrowheads="1"/>
        </xdr:cNvSpPr>
      </xdr:nvSpPr>
      <xdr:spPr bwMode="auto">
        <a:xfrm>
          <a:off x="839258" y="1377949"/>
          <a:ext cx="819150" cy="26246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JULIO</a:t>
          </a:r>
        </a:p>
      </xdr:txBody>
    </xdr:sp>
    <xdr:clientData/>
  </xdr:twoCellAnchor>
  <xdr:twoCellAnchor editAs="oneCell">
    <xdr:from>
      <xdr:col>1</xdr:col>
      <xdr:colOff>4876800</xdr:colOff>
      <xdr:row>2</xdr:row>
      <xdr:rowOff>57150</xdr:rowOff>
    </xdr:from>
    <xdr:to>
      <xdr:col>1</xdr:col>
      <xdr:colOff>6076950</xdr:colOff>
      <xdr:row>4</xdr:row>
      <xdr:rowOff>85725</xdr:rowOff>
    </xdr:to>
    <xdr:pic>
      <xdr:nvPicPr>
        <xdr:cNvPr id="153603"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86400" y="704850"/>
          <a:ext cx="12001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4.xml><?xml version="1.0" encoding="utf-8"?>
<xdr:wsDr xmlns:xdr="http://schemas.openxmlformats.org/drawingml/2006/spreadsheetDrawing" xmlns:a="http://schemas.openxmlformats.org/drawingml/2006/main">
  <xdr:twoCellAnchor>
    <xdr:from>
      <xdr:col>1</xdr:col>
      <xdr:colOff>104774</xdr:colOff>
      <xdr:row>5</xdr:row>
      <xdr:rowOff>152400</xdr:rowOff>
    </xdr:from>
    <xdr:to>
      <xdr:col>3</xdr:col>
      <xdr:colOff>387349</xdr:colOff>
      <xdr:row>7</xdr:row>
      <xdr:rowOff>107950</xdr:rowOff>
    </xdr:to>
    <xdr:sp macro="" textlink="">
      <xdr:nvSpPr>
        <xdr:cNvPr id="475137" name="Rectangle 1"/>
        <xdr:cNvSpPr>
          <a:spLocks noChangeArrowheads="1"/>
        </xdr:cNvSpPr>
      </xdr:nvSpPr>
      <xdr:spPr bwMode="auto">
        <a:xfrm>
          <a:off x="714374" y="1562100"/>
          <a:ext cx="6245225" cy="3365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371475</xdr:colOff>
      <xdr:row>6</xdr:row>
      <xdr:rowOff>0</xdr:rowOff>
    </xdr:from>
    <xdr:to>
      <xdr:col>1</xdr:col>
      <xdr:colOff>1419225</xdr:colOff>
      <xdr:row>7</xdr:row>
      <xdr:rowOff>66676</xdr:rowOff>
    </xdr:to>
    <xdr:sp macro="" textlink="">
      <xdr:nvSpPr>
        <xdr:cNvPr id="475138" name="Text Box 2"/>
        <xdr:cNvSpPr txBox="1">
          <a:spLocks noChangeArrowheads="1"/>
        </xdr:cNvSpPr>
      </xdr:nvSpPr>
      <xdr:spPr bwMode="auto">
        <a:xfrm>
          <a:off x="985308" y="1735667"/>
          <a:ext cx="1047750" cy="257176"/>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AGOSTO</a:t>
          </a:r>
        </a:p>
      </xdr:txBody>
    </xdr:sp>
    <xdr:clientData/>
  </xdr:twoCellAnchor>
  <xdr:twoCellAnchor editAs="oneCell">
    <xdr:from>
      <xdr:col>1</xdr:col>
      <xdr:colOff>4676775</xdr:colOff>
      <xdr:row>2</xdr:row>
      <xdr:rowOff>9525</xdr:rowOff>
    </xdr:from>
    <xdr:to>
      <xdr:col>3</xdr:col>
      <xdr:colOff>9525</xdr:colOff>
      <xdr:row>4</xdr:row>
      <xdr:rowOff>38100</xdr:rowOff>
    </xdr:to>
    <xdr:pic>
      <xdr:nvPicPr>
        <xdr:cNvPr id="154627"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981075"/>
          <a:ext cx="12954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5.xml><?xml version="1.0" encoding="utf-8"?>
<xdr:wsDr xmlns:xdr="http://schemas.openxmlformats.org/drawingml/2006/spreadsheetDrawing" xmlns:a="http://schemas.openxmlformats.org/drawingml/2006/main">
  <xdr:twoCellAnchor>
    <xdr:from>
      <xdr:col>1</xdr:col>
      <xdr:colOff>114300</xdr:colOff>
      <xdr:row>5</xdr:row>
      <xdr:rowOff>133350</xdr:rowOff>
    </xdr:from>
    <xdr:to>
      <xdr:col>2</xdr:col>
      <xdr:colOff>31750</xdr:colOff>
      <xdr:row>8</xdr:row>
      <xdr:rowOff>0</xdr:rowOff>
    </xdr:to>
    <xdr:sp macro="" textlink="">
      <xdr:nvSpPr>
        <xdr:cNvPr id="476161" name="Rectangle 1"/>
        <xdr:cNvSpPr>
          <a:spLocks noChangeArrowheads="1"/>
        </xdr:cNvSpPr>
      </xdr:nvSpPr>
      <xdr:spPr bwMode="auto">
        <a:xfrm>
          <a:off x="728133" y="1339850"/>
          <a:ext cx="5643034" cy="311150"/>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266700</xdr:colOff>
      <xdr:row>6</xdr:row>
      <xdr:rowOff>0</xdr:rowOff>
    </xdr:from>
    <xdr:to>
      <xdr:col>1</xdr:col>
      <xdr:colOff>1438275</xdr:colOff>
      <xdr:row>7</xdr:row>
      <xdr:rowOff>123825</xdr:rowOff>
    </xdr:to>
    <xdr:sp macro="" textlink="">
      <xdr:nvSpPr>
        <xdr:cNvPr id="476162" name="Text Box 2"/>
        <xdr:cNvSpPr txBox="1">
          <a:spLocks noChangeArrowheads="1"/>
        </xdr:cNvSpPr>
      </xdr:nvSpPr>
      <xdr:spPr bwMode="auto">
        <a:xfrm>
          <a:off x="876300" y="1457325"/>
          <a:ext cx="1171575"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SEPTIEMBRE</a:t>
          </a:r>
        </a:p>
      </xdr:txBody>
    </xdr:sp>
    <xdr:clientData/>
  </xdr:twoCellAnchor>
  <xdr:twoCellAnchor editAs="oneCell">
    <xdr:from>
      <xdr:col>1</xdr:col>
      <xdr:colOff>4391025</xdr:colOff>
      <xdr:row>1</xdr:row>
      <xdr:rowOff>133350</xdr:rowOff>
    </xdr:from>
    <xdr:to>
      <xdr:col>1</xdr:col>
      <xdr:colOff>5543550</xdr:colOff>
      <xdr:row>4</xdr:row>
      <xdr:rowOff>76200</xdr:rowOff>
    </xdr:to>
    <xdr:pic>
      <xdr:nvPicPr>
        <xdr:cNvPr id="155651" name="Picture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00625" y="676275"/>
          <a:ext cx="11525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333374</xdr:colOff>
      <xdr:row>6</xdr:row>
      <xdr:rowOff>38100</xdr:rowOff>
    </xdr:from>
    <xdr:to>
      <xdr:col>1</xdr:col>
      <xdr:colOff>5831416</xdr:colOff>
      <xdr:row>8</xdr:row>
      <xdr:rowOff>47625</xdr:rowOff>
    </xdr:to>
    <xdr:sp macro="" textlink="">
      <xdr:nvSpPr>
        <xdr:cNvPr id="477185" name="Rectangle 1"/>
        <xdr:cNvSpPr>
          <a:spLocks noChangeArrowheads="1"/>
        </xdr:cNvSpPr>
      </xdr:nvSpPr>
      <xdr:spPr bwMode="auto">
        <a:xfrm>
          <a:off x="333374" y="1572683"/>
          <a:ext cx="6111875" cy="337609"/>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561975</xdr:colOff>
      <xdr:row>6</xdr:row>
      <xdr:rowOff>85725</xdr:rowOff>
    </xdr:from>
    <xdr:to>
      <xdr:col>1</xdr:col>
      <xdr:colOff>1054100</xdr:colOff>
      <xdr:row>8</xdr:row>
      <xdr:rowOff>21166</xdr:rowOff>
    </xdr:to>
    <xdr:sp macro="" textlink="">
      <xdr:nvSpPr>
        <xdr:cNvPr id="477186" name="Text Box 2"/>
        <xdr:cNvSpPr txBox="1">
          <a:spLocks noChangeArrowheads="1"/>
        </xdr:cNvSpPr>
      </xdr:nvSpPr>
      <xdr:spPr bwMode="auto">
        <a:xfrm>
          <a:off x="561975" y="1556808"/>
          <a:ext cx="1105958" cy="2635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OCTUBRE</a:t>
          </a:r>
        </a:p>
      </xdr:txBody>
    </xdr:sp>
    <xdr:clientData/>
  </xdr:twoCellAnchor>
  <xdr:twoCellAnchor editAs="oneCell">
    <xdr:from>
      <xdr:col>1</xdr:col>
      <xdr:colOff>4467225</xdr:colOff>
      <xdr:row>2</xdr:row>
      <xdr:rowOff>57150</xdr:rowOff>
    </xdr:from>
    <xdr:to>
      <xdr:col>1</xdr:col>
      <xdr:colOff>5734050</xdr:colOff>
      <xdr:row>4</xdr:row>
      <xdr:rowOff>66675</xdr:rowOff>
    </xdr:to>
    <xdr:pic>
      <xdr:nvPicPr>
        <xdr:cNvPr id="15667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76825" y="857250"/>
          <a:ext cx="1266825"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425450</xdr:colOff>
      <xdr:row>4</xdr:row>
      <xdr:rowOff>195791</xdr:rowOff>
    </xdr:from>
    <xdr:to>
      <xdr:col>1</xdr:col>
      <xdr:colOff>5482167</xdr:colOff>
      <xdr:row>6</xdr:row>
      <xdr:rowOff>74083</xdr:rowOff>
    </xdr:to>
    <xdr:sp macro="" textlink="">
      <xdr:nvSpPr>
        <xdr:cNvPr id="478209" name="Rectangle 1"/>
        <xdr:cNvSpPr>
          <a:spLocks noChangeArrowheads="1"/>
        </xdr:cNvSpPr>
      </xdr:nvSpPr>
      <xdr:spPr bwMode="auto">
        <a:xfrm>
          <a:off x="425450" y="1497541"/>
          <a:ext cx="5670550" cy="333375"/>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177801</xdr:colOff>
      <xdr:row>4</xdr:row>
      <xdr:rowOff>211666</xdr:rowOff>
    </xdr:from>
    <xdr:to>
      <xdr:col>1</xdr:col>
      <xdr:colOff>1530351</xdr:colOff>
      <xdr:row>6</xdr:row>
      <xdr:rowOff>21167</xdr:rowOff>
    </xdr:to>
    <xdr:sp macro="" textlink="">
      <xdr:nvSpPr>
        <xdr:cNvPr id="478210" name="Text Box 2"/>
        <xdr:cNvSpPr txBox="1">
          <a:spLocks noChangeArrowheads="1"/>
        </xdr:cNvSpPr>
      </xdr:nvSpPr>
      <xdr:spPr bwMode="auto">
        <a:xfrm>
          <a:off x="791634" y="1513416"/>
          <a:ext cx="1352550" cy="264584"/>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NOVIEMBRE</a:t>
          </a:r>
        </a:p>
      </xdr:txBody>
    </xdr:sp>
    <xdr:clientData/>
  </xdr:twoCellAnchor>
  <xdr:twoCellAnchor editAs="oneCell">
    <xdr:from>
      <xdr:col>1</xdr:col>
      <xdr:colOff>4191000</xdr:colOff>
      <xdr:row>2</xdr:row>
      <xdr:rowOff>66675</xdr:rowOff>
    </xdr:from>
    <xdr:to>
      <xdr:col>1</xdr:col>
      <xdr:colOff>5429250</xdr:colOff>
      <xdr:row>4</xdr:row>
      <xdr:rowOff>95250</xdr:rowOff>
    </xdr:to>
    <xdr:pic>
      <xdr:nvPicPr>
        <xdr:cNvPr id="157699"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00600" y="895350"/>
          <a:ext cx="12382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539751</xdr:colOff>
      <xdr:row>5</xdr:row>
      <xdr:rowOff>0</xdr:rowOff>
    </xdr:from>
    <xdr:to>
      <xdr:col>1</xdr:col>
      <xdr:colOff>5640917</xdr:colOff>
      <xdr:row>6</xdr:row>
      <xdr:rowOff>66675</xdr:rowOff>
    </xdr:to>
    <xdr:sp macro="" textlink="">
      <xdr:nvSpPr>
        <xdr:cNvPr id="479233" name="Rectangle 1"/>
        <xdr:cNvSpPr>
          <a:spLocks noChangeArrowheads="1"/>
        </xdr:cNvSpPr>
      </xdr:nvSpPr>
      <xdr:spPr bwMode="auto">
        <a:xfrm>
          <a:off x="539751" y="1492250"/>
          <a:ext cx="5714999" cy="310092"/>
        </a:xfrm>
        <a:prstGeom prst="rect">
          <a:avLst/>
        </a:prstGeom>
        <a:solidFill>
          <a:srgbClr val="99CCFF"/>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234950</xdr:colOff>
      <xdr:row>5</xdr:row>
      <xdr:rowOff>15875</xdr:rowOff>
    </xdr:from>
    <xdr:to>
      <xdr:col>1</xdr:col>
      <xdr:colOff>1492250</xdr:colOff>
      <xdr:row>6</xdr:row>
      <xdr:rowOff>15875</xdr:rowOff>
    </xdr:to>
    <xdr:sp macro="" textlink="">
      <xdr:nvSpPr>
        <xdr:cNvPr id="479234" name="Text Box 2"/>
        <xdr:cNvSpPr txBox="1">
          <a:spLocks noChangeArrowheads="1"/>
        </xdr:cNvSpPr>
      </xdr:nvSpPr>
      <xdr:spPr bwMode="auto">
        <a:xfrm>
          <a:off x="848783" y="1508125"/>
          <a:ext cx="1257300" cy="24341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DICIEMBRE</a:t>
          </a:r>
        </a:p>
      </xdr:txBody>
    </xdr:sp>
    <xdr:clientData/>
  </xdr:twoCellAnchor>
  <xdr:twoCellAnchor editAs="oneCell">
    <xdr:from>
      <xdr:col>1</xdr:col>
      <xdr:colOff>4629150</xdr:colOff>
      <xdr:row>2</xdr:row>
      <xdr:rowOff>19050</xdr:rowOff>
    </xdr:from>
    <xdr:to>
      <xdr:col>1</xdr:col>
      <xdr:colOff>5762625</xdr:colOff>
      <xdr:row>4</xdr:row>
      <xdr:rowOff>19050</xdr:rowOff>
    </xdr:to>
    <xdr:pic>
      <xdr:nvPicPr>
        <xdr:cNvPr id="15872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0" y="752475"/>
          <a:ext cx="11334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0</xdr:col>
      <xdr:colOff>200025</xdr:colOff>
      <xdr:row>0</xdr:row>
      <xdr:rowOff>85725</xdr:rowOff>
    </xdr:from>
    <xdr:to>
      <xdr:col>12</xdr:col>
      <xdr:colOff>466725</xdr:colOff>
      <xdr:row>64</xdr:row>
      <xdr:rowOff>85725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85725"/>
          <a:ext cx="7639050" cy="10363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drawing" Target="../drawings/drawing7.xml"/><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drawing" Target="../drawings/drawing11.xml"/><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drawing" Target="../drawings/drawing16.xml"/><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drawing" Target="../drawings/drawing17.xml"/><Relationship Id="rId5" Type="http://schemas.openxmlformats.org/officeDocument/2006/relationships/printerSettings" Target="../printerSettings/printerSettings46.bin"/><Relationship Id="rId4" Type="http://schemas.openxmlformats.org/officeDocument/2006/relationships/printerSettings" Target="../printerSettings/printerSettings4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drawing" Target="../drawings/drawing18.xml"/><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drawing" Target="../drawings/drawing19.xml"/><Relationship Id="rId5" Type="http://schemas.openxmlformats.org/officeDocument/2006/relationships/printerSettings" Target="../printerSettings/printerSettings56.bin"/><Relationship Id="rId4" Type="http://schemas.openxmlformats.org/officeDocument/2006/relationships/printerSettings" Target="../printerSettings/printerSettings55.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drawing" Target="../drawings/drawing20.xml"/><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drawing" Target="../drawings/drawing21.xml"/><Relationship Id="rId5" Type="http://schemas.openxmlformats.org/officeDocument/2006/relationships/printerSettings" Target="../printerSettings/printerSettings66.bin"/><Relationship Id="rId4" Type="http://schemas.openxmlformats.org/officeDocument/2006/relationships/printerSettings" Target="../printerSettings/printerSettings65.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drawing" Target="../drawings/drawing22.xml"/><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drawing" Target="../drawings/drawing23.xml"/><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drawing" Target="../drawings/drawing24.xml"/><Relationship Id="rId5" Type="http://schemas.openxmlformats.org/officeDocument/2006/relationships/printerSettings" Target="../printerSettings/printerSettings86.bin"/><Relationship Id="rId4" Type="http://schemas.openxmlformats.org/officeDocument/2006/relationships/printerSettings" Target="../printerSettings/printerSettings8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87.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6" Type="http://schemas.openxmlformats.org/officeDocument/2006/relationships/drawing" Target="../drawings/drawing26.xml"/><Relationship Id="rId5" Type="http://schemas.openxmlformats.org/officeDocument/2006/relationships/printerSettings" Target="../printerSettings/printerSettings92.bin"/><Relationship Id="rId4" Type="http://schemas.openxmlformats.org/officeDocument/2006/relationships/printerSettings" Target="../printerSettings/printerSettings9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9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9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6" Type="http://schemas.openxmlformats.org/officeDocument/2006/relationships/drawing" Target="../drawings/drawing29.xml"/><Relationship Id="rId5" Type="http://schemas.openxmlformats.org/officeDocument/2006/relationships/printerSettings" Target="../printerSettings/printerSettings99.bin"/><Relationship Id="rId4" Type="http://schemas.openxmlformats.org/officeDocument/2006/relationships/printerSettings" Target="../printerSettings/printerSettings98.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drawing" Target="../drawings/drawing30.xml"/><Relationship Id="rId5" Type="http://schemas.openxmlformats.org/officeDocument/2006/relationships/printerSettings" Target="../printerSettings/printerSettings104.bin"/><Relationship Id="rId4" Type="http://schemas.openxmlformats.org/officeDocument/2006/relationships/printerSettings" Target="../printerSettings/printerSettings10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drawing" Target="../drawings/drawing31.xml"/><Relationship Id="rId5" Type="http://schemas.openxmlformats.org/officeDocument/2006/relationships/printerSettings" Target="../printerSettings/printerSettings109.bin"/><Relationship Id="rId4" Type="http://schemas.openxmlformats.org/officeDocument/2006/relationships/printerSettings" Target="../printerSettings/printerSettings108.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drawing" Target="../drawings/drawing32.xml"/><Relationship Id="rId5" Type="http://schemas.openxmlformats.org/officeDocument/2006/relationships/printerSettings" Target="../printerSettings/printerSettings114.bin"/><Relationship Id="rId4" Type="http://schemas.openxmlformats.org/officeDocument/2006/relationships/printerSettings" Target="../printerSettings/printerSettings113.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drawing" Target="../drawings/drawing33.xml"/><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22.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drawing" Target="../drawings/drawing34.xml"/><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4"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drawing" Target="../drawings/drawing36.xml"/><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5" Type="http://schemas.openxmlformats.org/officeDocument/2006/relationships/drawing" Target="../drawings/drawing37.xml"/><Relationship Id="rId4" Type="http://schemas.openxmlformats.org/officeDocument/2006/relationships/printerSettings" Target="../printerSettings/printerSettings136.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5" Type="http://schemas.openxmlformats.org/officeDocument/2006/relationships/drawing" Target="../drawings/drawing38.xml"/><Relationship Id="rId4" Type="http://schemas.openxmlformats.org/officeDocument/2006/relationships/printerSettings" Target="../printerSettings/printerSettings140.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drawing" Target="../drawings/drawing39.xml"/><Relationship Id="rId5" Type="http://schemas.openxmlformats.org/officeDocument/2006/relationships/printerSettings" Target="../printerSettings/printerSettings145.bin"/><Relationship Id="rId4" Type="http://schemas.openxmlformats.org/officeDocument/2006/relationships/printerSettings" Target="../printerSettings/printerSettings144.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drawing" Target="../drawings/drawing40.xml"/><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53.bin"/><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drawing" Target="../drawings/drawing41.xml"/><Relationship Id="rId5" Type="http://schemas.openxmlformats.org/officeDocument/2006/relationships/printerSettings" Target="../printerSettings/printerSettings155.bin"/><Relationship Id="rId4" Type="http://schemas.openxmlformats.org/officeDocument/2006/relationships/printerSettings" Target="../printerSettings/printerSettings154.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58.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drawing" Target="../drawings/drawing42.xml"/><Relationship Id="rId5" Type="http://schemas.openxmlformats.org/officeDocument/2006/relationships/printerSettings" Target="../printerSettings/printerSettings160.bin"/><Relationship Id="rId4" Type="http://schemas.openxmlformats.org/officeDocument/2006/relationships/printerSettings" Target="../printerSettings/printerSettings159.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drawing" Target="../drawings/drawing43.xml"/><Relationship Id="rId5" Type="http://schemas.openxmlformats.org/officeDocument/2006/relationships/printerSettings" Target="../printerSettings/printerSettings165.bin"/><Relationship Id="rId4" Type="http://schemas.openxmlformats.org/officeDocument/2006/relationships/printerSettings" Target="../printerSettings/printerSettings164.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68.bin"/><Relationship Id="rId2" Type="http://schemas.openxmlformats.org/officeDocument/2006/relationships/printerSettings" Target="../printerSettings/printerSettings167.bin"/><Relationship Id="rId1" Type="http://schemas.openxmlformats.org/officeDocument/2006/relationships/printerSettings" Target="../printerSettings/printerSettings166.bin"/><Relationship Id="rId6" Type="http://schemas.openxmlformats.org/officeDocument/2006/relationships/drawing" Target="../drawings/drawing44.xml"/><Relationship Id="rId5" Type="http://schemas.openxmlformats.org/officeDocument/2006/relationships/printerSettings" Target="../printerSettings/printerSettings170.bin"/><Relationship Id="rId4" Type="http://schemas.openxmlformats.org/officeDocument/2006/relationships/printerSettings" Target="../printerSettings/printerSettings169.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73.bin"/><Relationship Id="rId2" Type="http://schemas.openxmlformats.org/officeDocument/2006/relationships/printerSettings" Target="../printerSettings/printerSettings172.bin"/><Relationship Id="rId1" Type="http://schemas.openxmlformats.org/officeDocument/2006/relationships/printerSettings" Target="../printerSettings/printerSettings171.bin"/><Relationship Id="rId6" Type="http://schemas.openxmlformats.org/officeDocument/2006/relationships/drawing" Target="../drawings/drawing45.xml"/><Relationship Id="rId5" Type="http://schemas.openxmlformats.org/officeDocument/2006/relationships/printerSettings" Target="../printerSettings/printerSettings175.bin"/><Relationship Id="rId4" Type="http://schemas.openxmlformats.org/officeDocument/2006/relationships/printerSettings" Target="../printerSettings/printerSettings174.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78.bin"/><Relationship Id="rId2" Type="http://schemas.openxmlformats.org/officeDocument/2006/relationships/printerSettings" Target="../printerSettings/printerSettings177.bin"/><Relationship Id="rId1" Type="http://schemas.openxmlformats.org/officeDocument/2006/relationships/printerSettings" Target="../printerSettings/printerSettings176.bin"/><Relationship Id="rId6" Type="http://schemas.openxmlformats.org/officeDocument/2006/relationships/drawing" Target="../drawings/drawing46.xml"/><Relationship Id="rId5" Type="http://schemas.openxmlformats.org/officeDocument/2006/relationships/printerSettings" Target="../printerSettings/printerSettings180.bin"/><Relationship Id="rId4" Type="http://schemas.openxmlformats.org/officeDocument/2006/relationships/printerSettings" Target="../printerSettings/printerSettings179.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83.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drawing" Target="../drawings/drawing47.xml"/><Relationship Id="rId5" Type="http://schemas.openxmlformats.org/officeDocument/2006/relationships/printerSettings" Target="../printerSettings/printerSettings185.bin"/><Relationship Id="rId4" Type="http://schemas.openxmlformats.org/officeDocument/2006/relationships/printerSettings" Target="../printerSettings/printerSettings184.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88.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drawing" Target="../drawings/drawing48.xml"/><Relationship Id="rId5" Type="http://schemas.openxmlformats.org/officeDocument/2006/relationships/printerSettings" Target="../printerSettings/printerSettings190.bin"/><Relationship Id="rId4" Type="http://schemas.openxmlformats.org/officeDocument/2006/relationships/printerSettings" Target="../printerSettings/printerSettings189.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93.bin"/><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5" Type="http://schemas.openxmlformats.org/officeDocument/2006/relationships/drawing" Target="../drawings/drawing49.xml"/><Relationship Id="rId4" Type="http://schemas.openxmlformats.org/officeDocument/2006/relationships/printerSettings" Target="../printerSettings/printerSettings194.bin"/></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197.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drawing" Target="../drawings/drawing50.xml"/><Relationship Id="rId5" Type="http://schemas.openxmlformats.org/officeDocument/2006/relationships/printerSettings" Target="../printerSettings/printerSettings199.bin"/><Relationship Id="rId4" Type="http://schemas.openxmlformats.org/officeDocument/2006/relationships/printerSettings" Target="../printerSettings/printerSettings198.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202.bin"/><Relationship Id="rId2" Type="http://schemas.openxmlformats.org/officeDocument/2006/relationships/printerSettings" Target="../printerSettings/printerSettings201.bin"/><Relationship Id="rId1" Type="http://schemas.openxmlformats.org/officeDocument/2006/relationships/printerSettings" Target="../printerSettings/printerSettings200.bin"/><Relationship Id="rId6" Type="http://schemas.openxmlformats.org/officeDocument/2006/relationships/drawing" Target="../drawings/drawing51.xml"/><Relationship Id="rId5" Type="http://schemas.openxmlformats.org/officeDocument/2006/relationships/printerSettings" Target="../printerSettings/printerSettings204.bin"/><Relationship Id="rId4" Type="http://schemas.openxmlformats.org/officeDocument/2006/relationships/printerSettings" Target="../printerSettings/printerSettings203.bin"/></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207.bin"/><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drawing" Target="../drawings/drawing52.xml"/><Relationship Id="rId5" Type="http://schemas.openxmlformats.org/officeDocument/2006/relationships/printerSettings" Target="../printerSettings/printerSettings209.bin"/><Relationship Id="rId4" Type="http://schemas.openxmlformats.org/officeDocument/2006/relationships/printerSettings" Target="../printerSettings/printerSettings208.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212.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drawing" Target="../drawings/drawing53.xml"/><Relationship Id="rId5" Type="http://schemas.openxmlformats.org/officeDocument/2006/relationships/printerSettings" Target="../printerSettings/printerSettings214.bin"/><Relationship Id="rId4" Type="http://schemas.openxmlformats.org/officeDocument/2006/relationships/printerSettings" Target="../printerSettings/printerSettings213.bin"/></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217.bin"/><Relationship Id="rId2" Type="http://schemas.openxmlformats.org/officeDocument/2006/relationships/printerSettings" Target="../printerSettings/printerSettings216.bin"/><Relationship Id="rId1" Type="http://schemas.openxmlformats.org/officeDocument/2006/relationships/printerSettings" Target="../printerSettings/printerSettings215.bin"/><Relationship Id="rId5" Type="http://schemas.openxmlformats.org/officeDocument/2006/relationships/drawing" Target="../drawings/drawing54.xml"/><Relationship Id="rId4" Type="http://schemas.openxmlformats.org/officeDocument/2006/relationships/printerSettings" Target="../printerSettings/printerSettings218.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221.bin"/><Relationship Id="rId2" Type="http://schemas.openxmlformats.org/officeDocument/2006/relationships/printerSettings" Target="../printerSettings/printerSettings220.bin"/><Relationship Id="rId1" Type="http://schemas.openxmlformats.org/officeDocument/2006/relationships/printerSettings" Target="../printerSettings/printerSettings219.bin"/><Relationship Id="rId5" Type="http://schemas.openxmlformats.org/officeDocument/2006/relationships/drawing" Target="../drawings/drawing55.xml"/><Relationship Id="rId4" Type="http://schemas.openxmlformats.org/officeDocument/2006/relationships/printerSettings" Target="../printerSettings/printerSettings222.bin"/></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225.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5" Type="http://schemas.openxmlformats.org/officeDocument/2006/relationships/drawing" Target="../drawings/drawing56.xml"/><Relationship Id="rId4" Type="http://schemas.openxmlformats.org/officeDocument/2006/relationships/printerSettings" Target="../printerSettings/printerSettings226.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229.bin"/><Relationship Id="rId2" Type="http://schemas.openxmlformats.org/officeDocument/2006/relationships/printerSettings" Target="../printerSettings/printerSettings228.bin"/><Relationship Id="rId1" Type="http://schemas.openxmlformats.org/officeDocument/2006/relationships/printerSettings" Target="../printerSettings/printerSettings227.bin"/><Relationship Id="rId5" Type="http://schemas.openxmlformats.org/officeDocument/2006/relationships/drawing" Target="../drawings/drawing57.xml"/><Relationship Id="rId4" Type="http://schemas.openxmlformats.org/officeDocument/2006/relationships/printerSettings" Target="../printerSettings/printerSettings230.bin"/></Relationships>
</file>

<file path=xl/worksheets/_rels/sheet61.xml.rels><?xml version="1.0" encoding="UTF-8" standalone="yes"?>
<Relationships xmlns="http://schemas.openxmlformats.org/package/2006/relationships"><Relationship Id="rId3" Type="http://schemas.openxmlformats.org/officeDocument/2006/relationships/printerSettings" Target="../printerSettings/printerSettings233.bin"/><Relationship Id="rId2" Type="http://schemas.openxmlformats.org/officeDocument/2006/relationships/printerSettings" Target="../printerSettings/printerSettings232.bin"/><Relationship Id="rId1" Type="http://schemas.openxmlformats.org/officeDocument/2006/relationships/printerSettings" Target="../printerSettings/printerSettings231.bin"/><Relationship Id="rId5" Type="http://schemas.openxmlformats.org/officeDocument/2006/relationships/drawing" Target="../drawings/drawing58.xml"/><Relationship Id="rId4" Type="http://schemas.openxmlformats.org/officeDocument/2006/relationships/printerSettings" Target="../printerSettings/printerSettings234.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235.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236.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237.bin"/></Relationships>
</file>

<file path=xl/worksheets/_rels/sheet65.xml.rels><?xml version="1.0" encoding="UTF-8" standalone="yes"?>
<Relationships xmlns="http://schemas.openxmlformats.org/package/2006/relationships"><Relationship Id="rId3" Type="http://schemas.openxmlformats.org/officeDocument/2006/relationships/printerSettings" Target="../printerSettings/printerSettings240.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5" Type="http://schemas.openxmlformats.org/officeDocument/2006/relationships/drawing" Target="../drawings/drawing62.xml"/><Relationship Id="rId4" Type="http://schemas.openxmlformats.org/officeDocument/2006/relationships/printerSettings" Target="../printerSettings/printerSettings241.bin"/></Relationships>
</file>

<file path=xl/worksheets/_rels/sheet66.xml.rels><?xml version="1.0" encoding="UTF-8" standalone="yes"?>
<Relationships xmlns="http://schemas.openxmlformats.org/package/2006/relationships"><Relationship Id="rId3" Type="http://schemas.openxmlformats.org/officeDocument/2006/relationships/printerSettings" Target="../printerSettings/printerSettings244.bin"/><Relationship Id="rId2" Type="http://schemas.openxmlformats.org/officeDocument/2006/relationships/printerSettings" Target="../printerSettings/printerSettings243.bin"/><Relationship Id="rId1" Type="http://schemas.openxmlformats.org/officeDocument/2006/relationships/printerSettings" Target="../printerSettings/printerSettings242.bin"/><Relationship Id="rId5" Type="http://schemas.openxmlformats.org/officeDocument/2006/relationships/drawing" Target="../drawings/drawing63.xml"/><Relationship Id="rId4" Type="http://schemas.openxmlformats.org/officeDocument/2006/relationships/printerSettings" Target="../printerSettings/printerSettings245.bin"/></Relationships>
</file>

<file path=xl/worksheets/_rels/sheet67.xml.rels><?xml version="1.0" encoding="UTF-8" standalone="yes"?>
<Relationships xmlns="http://schemas.openxmlformats.org/package/2006/relationships"><Relationship Id="rId3" Type="http://schemas.openxmlformats.org/officeDocument/2006/relationships/printerSettings" Target="../printerSettings/printerSettings248.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drawing" Target="../drawings/drawing64.xml"/><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s>
</file>

<file path=xl/worksheets/_rels/sheet68.xml.rels><?xml version="1.0" encoding="UTF-8" standalone="yes"?>
<Relationships xmlns="http://schemas.openxmlformats.org/package/2006/relationships"><Relationship Id="rId3" Type="http://schemas.openxmlformats.org/officeDocument/2006/relationships/printerSettings" Target="../printerSettings/printerSettings253.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drawing" Target="../drawings/drawing65.xml"/><Relationship Id="rId5" Type="http://schemas.openxmlformats.org/officeDocument/2006/relationships/printerSettings" Target="../printerSettings/printerSettings255.bin"/><Relationship Id="rId4" Type="http://schemas.openxmlformats.org/officeDocument/2006/relationships/printerSettings" Target="../printerSettings/printerSettings254.bin"/></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258.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6" Type="http://schemas.openxmlformats.org/officeDocument/2006/relationships/drawing" Target="../drawings/drawing66.xml"/><Relationship Id="rId5" Type="http://schemas.openxmlformats.org/officeDocument/2006/relationships/printerSettings" Target="../printerSettings/printerSettings260.bin"/><Relationship Id="rId4" Type="http://schemas.openxmlformats.org/officeDocument/2006/relationships/printerSettings" Target="../printerSettings/printerSettings259.bin"/></Relationships>
</file>

<file path=xl/worksheets/_rels/sheet70.xml.rels><?xml version="1.0" encoding="UTF-8" standalone="yes"?>
<Relationships xmlns="http://schemas.openxmlformats.org/package/2006/relationships"><Relationship Id="rId3" Type="http://schemas.openxmlformats.org/officeDocument/2006/relationships/printerSettings" Target="../printerSettings/printerSettings263.bin"/><Relationship Id="rId2" Type="http://schemas.openxmlformats.org/officeDocument/2006/relationships/printerSettings" Target="../printerSettings/printerSettings262.bin"/><Relationship Id="rId1" Type="http://schemas.openxmlformats.org/officeDocument/2006/relationships/printerSettings" Target="../printerSettings/printerSettings261.bin"/><Relationship Id="rId6" Type="http://schemas.openxmlformats.org/officeDocument/2006/relationships/drawing" Target="../drawings/drawing67.xml"/><Relationship Id="rId5" Type="http://schemas.openxmlformats.org/officeDocument/2006/relationships/printerSettings" Target="../printerSettings/printerSettings265.bin"/><Relationship Id="rId4" Type="http://schemas.openxmlformats.org/officeDocument/2006/relationships/printerSettings" Target="../printerSettings/printerSettings264.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268.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5" Type="http://schemas.openxmlformats.org/officeDocument/2006/relationships/drawing" Target="../drawings/drawing68.xml"/><Relationship Id="rId4" Type="http://schemas.openxmlformats.org/officeDocument/2006/relationships/printerSettings" Target="../printerSettings/printerSettings269.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272.bin"/><Relationship Id="rId2" Type="http://schemas.openxmlformats.org/officeDocument/2006/relationships/printerSettings" Target="../printerSettings/printerSettings271.bin"/><Relationship Id="rId1" Type="http://schemas.openxmlformats.org/officeDocument/2006/relationships/printerSettings" Target="../printerSettings/printerSettings270.bin"/><Relationship Id="rId4" Type="http://schemas.openxmlformats.org/officeDocument/2006/relationships/drawing" Target="../drawings/drawing69.xml"/></Relationships>
</file>

<file path=xl/worksheets/_rels/sheet73.xml.rels><?xml version="1.0" encoding="UTF-8" standalone="yes"?>
<Relationships xmlns="http://schemas.openxmlformats.org/package/2006/relationships"><Relationship Id="rId3" Type="http://schemas.openxmlformats.org/officeDocument/2006/relationships/printerSettings" Target="../printerSettings/printerSettings275.bin"/><Relationship Id="rId2" Type="http://schemas.openxmlformats.org/officeDocument/2006/relationships/printerSettings" Target="../printerSettings/printerSettings274.bin"/><Relationship Id="rId1" Type="http://schemas.openxmlformats.org/officeDocument/2006/relationships/printerSettings" Target="../printerSettings/printerSettings273.bin"/><Relationship Id="rId6" Type="http://schemas.openxmlformats.org/officeDocument/2006/relationships/drawing" Target="../drawings/drawing70.xml"/><Relationship Id="rId5" Type="http://schemas.openxmlformats.org/officeDocument/2006/relationships/printerSettings" Target="../printerSettings/printerSettings277.bin"/><Relationship Id="rId4" Type="http://schemas.openxmlformats.org/officeDocument/2006/relationships/printerSettings" Target="../printerSettings/printerSettings276.bin"/></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280.bin"/><Relationship Id="rId2" Type="http://schemas.openxmlformats.org/officeDocument/2006/relationships/printerSettings" Target="../printerSettings/printerSettings279.bin"/><Relationship Id="rId1" Type="http://schemas.openxmlformats.org/officeDocument/2006/relationships/printerSettings" Target="../printerSettings/printerSettings278.bin"/><Relationship Id="rId6" Type="http://schemas.openxmlformats.org/officeDocument/2006/relationships/drawing" Target="../drawings/drawing71.xml"/><Relationship Id="rId5" Type="http://schemas.openxmlformats.org/officeDocument/2006/relationships/printerSettings" Target="../printerSettings/printerSettings282.bin"/><Relationship Id="rId4" Type="http://schemas.openxmlformats.org/officeDocument/2006/relationships/printerSettings" Target="../printerSettings/printerSettings281.bin"/></Relationships>
</file>

<file path=xl/worksheets/_rels/sheet75.xml.rels><?xml version="1.0" encoding="UTF-8" standalone="yes"?>
<Relationships xmlns="http://schemas.openxmlformats.org/package/2006/relationships"><Relationship Id="rId3" Type="http://schemas.openxmlformats.org/officeDocument/2006/relationships/printerSettings" Target="../printerSettings/printerSettings285.bin"/><Relationship Id="rId2" Type="http://schemas.openxmlformats.org/officeDocument/2006/relationships/printerSettings" Target="../printerSettings/printerSettings284.bin"/><Relationship Id="rId1" Type="http://schemas.openxmlformats.org/officeDocument/2006/relationships/printerSettings" Target="../printerSettings/printerSettings283.bin"/><Relationship Id="rId5" Type="http://schemas.openxmlformats.org/officeDocument/2006/relationships/drawing" Target="../drawings/drawing72.xml"/><Relationship Id="rId4" Type="http://schemas.openxmlformats.org/officeDocument/2006/relationships/printerSettings" Target="../printerSettings/printerSettings286.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289.bin"/><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5" Type="http://schemas.openxmlformats.org/officeDocument/2006/relationships/drawing" Target="../drawings/drawing73.xml"/><Relationship Id="rId4" Type="http://schemas.openxmlformats.org/officeDocument/2006/relationships/printerSettings" Target="../printerSettings/printerSettings290.bin"/></Relationships>
</file>

<file path=xl/worksheets/_rels/sheet77.xml.rels><?xml version="1.0" encoding="UTF-8" standalone="yes"?>
<Relationships xmlns="http://schemas.openxmlformats.org/package/2006/relationships"><Relationship Id="rId3" Type="http://schemas.openxmlformats.org/officeDocument/2006/relationships/printerSettings" Target="../printerSettings/printerSettings293.bin"/><Relationship Id="rId2" Type="http://schemas.openxmlformats.org/officeDocument/2006/relationships/printerSettings" Target="../printerSettings/printerSettings292.bin"/><Relationship Id="rId1" Type="http://schemas.openxmlformats.org/officeDocument/2006/relationships/printerSettings" Target="../printerSettings/printerSettings291.bin"/><Relationship Id="rId6" Type="http://schemas.openxmlformats.org/officeDocument/2006/relationships/drawing" Target="../drawings/drawing74.xml"/><Relationship Id="rId5" Type="http://schemas.openxmlformats.org/officeDocument/2006/relationships/printerSettings" Target="../printerSettings/printerSettings295.bin"/><Relationship Id="rId4" Type="http://schemas.openxmlformats.org/officeDocument/2006/relationships/printerSettings" Target="../printerSettings/printerSettings294.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298.bin"/><Relationship Id="rId2" Type="http://schemas.openxmlformats.org/officeDocument/2006/relationships/printerSettings" Target="../printerSettings/printerSettings297.bin"/><Relationship Id="rId1" Type="http://schemas.openxmlformats.org/officeDocument/2006/relationships/printerSettings" Target="../printerSettings/printerSettings296.bin"/><Relationship Id="rId5" Type="http://schemas.openxmlformats.org/officeDocument/2006/relationships/drawing" Target="../drawings/drawing75.xml"/><Relationship Id="rId4" Type="http://schemas.openxmlformats.org/officeDocument/2006/relationships/printerSettings" Target="../printerSettings/printerSettings299.bin"/></Relationships>
</file>

<file path=xl/worksheets/_rels/sheet79.xml.rels><?xml version="1.0" encoding="UTF-8" standalone="yes"?>
<Relationships xmlns="http://schemas.openxmlformats.org/package/2006/relationships"><Relationship Id="rId3" Type="http://schemas.openxmlformats.org/officeDocument/2006/relationships/printerSettings" Target="../printerSettings/printerSettings302.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drawing" Target="../drawings/drawing76.xml"/><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305.bin"/></Relationships>
</file>

<file path=xl/worksheets/_rels/sheet81.xml.rels><?xml version="1.0" encoding="UTF-8" standalone="yes"?>
<Relationships xmlns="http://schemas.openxmlformats.org/package/2006/relationships"><Relationship Id="rId3" Type="http://schemas.openxmlformats.org/officeDocument/2006/relationships/printerSettings" Target="../printerSettings/printerSettings308.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drawing" Target="../drawings/drawing78.xml"/><Relationship Id="rId5" Type="http://schemas.openxmlformats.org/officeDocument/2006/relationships/printerSettings" Target="../printerSettings/printerSettings310.bin"/><Relationship Id="rId4" Type="http://schemas.openxmlformats.org/officeDocument/2006/relationships/printerSettings" Target="../printerSettings/printerSettings309.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313.bin"/><Relationship Id="rId2" Type="http://schemas.openxmlformats.org/officeDocument/2006/relationships/printerSettings" Target="../printerSettings/printerSettings312.bin"/><Relationship Id="rId1" Type="http://schemas.openxmlformats.org/officeDocument/2006/relationships/printerSettings" Target="../printerSettings/printerSettings311.bin"/><Relationship Id="rId6" Type="http://schemas.openxmlformats.org/officeDocument/2006/relationships/drawing" Target="../drawings/drawing79.xml"/><Relationship Id="rId5" Type="http://schemas.openxmlformats.org/officeDocument/2006/relationships/printerSettings" Target="../printerSettings/printerSettings315.bin"/><Relationship Id="rId4" Type="http://schemas.openxmlformats.org/officeDocument/2006/relationships/printerSettings" Target="../printerSettings/printerSettings314.bin"/></Relationships>
</file>

<file path=xl/worksheets/_rels/sheet83.xml.rels><?xml version="1.0" encoding="UTF-8" standalone="yes"?>
<Relationships xmlns="http://schemas.openxmlformats.org/package/2006/relationships"><Relationship Id="rId3" Type="http://schemas.openxmlformats.org/officeDocument/2006/relationships/printerSettings" Target="../printerSettings/printerSettings318.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5" Type="http://schemas.openxmlformats.org/officeDocument/2006/relationships/drawing" Target="../drawings/drawing80.xml"/><Relationship Id="rId4" Type="http://schemas.openxmlformats.org/officeDocument/2006/relationships/printerSettings" Target="../printerSettings/printerSettings319.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322.bin"/><Relationship Id="rId2" Type="http://schemas.openxmlformats.org/officeDocument/2006/relationships/printerSettings" Target="../printerSettings/printerSettings321.bin"/><Relationship Id="rId1" Type="http://schemas.openxmlformats.org/officeDocument/2006/relationships/printerSettings" Target="../printerSettings/printerSettings320.bin"/><Relationship Id="rId5" Type="http://schemas.openxmlformats.org/officeDocument/2006/relationships/drawing" Target="../drawings/drawing83.xml"/><Relationship Id="rId4" Type="http://schemas.openxmlformats.org/officeDocument/2006/relationships/printerSettings" Target="../printerSettings/printerSettings323.bin"/></Relationships>
</file>

<file path=xl/worksheets/_rels/sheet85.xml.rels><?xml version="1.0" encoding="UTF-8" standalone="yes"?>
<Relationships xmlns="http://schemas.openxmlformats.org/package/2006/relationships"><Relationship Id="rId3" Type="http://schemas.openxmlformats.org/officeDocument/2006/relationships/printerSettings" Target="../printerSettings/printerSettings326.bin"/><Relationship Id="rId2" Type="http://schemas.openxmlformats.org/officeDocument/2006/relationships/printerSettings" Target="../printerSettings/printerSettings325.bin"/><Relationship Id="rId1" Type="http://schemas.openxmlformats.org/officeDocument/2006/relationships/printerSettings" Target="../printerSettings/printerSettings324.bin"/><Relationship Id="rId6" Type="http://schemas.openxmlformats.org/officeDocument/2006/relationships/drawing" Target="../drawings/drawing86.xml"/><Relationship Id="rId5" Type="http://schemas.openxmlformats.org/officeDocument/2006/relationships/printerSettings" Target="../printerSettings/printerSettings328.bin"/><Relationship Id="rId4" Type="http://schemas.openxmlformats.org/officeDocument/2006/relationships/printerSettings" Target="../printerSettings/printerSettings327.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331.bin"/><Relationship Id="rId2" Type="http://schemas.openxmlformats.org/officeDocument/2006/relationships/printerSettings" Target="../printerSettings/printerSettings330.bin"/><Relationship Id="rId1" Type="http://schemas.openxmlformats.org/officeDocument/2006/relationships/printerSettings" Target="../printerSettings/printerSettings329.bin"/><Relationship Id="rId6" Type="http://schemas.openxmlformats.org/officeDocument/2006/relationships/drawing" Target="../drawings/drawing87.xml"/><Relationship Id="rId5" Type="http://schemas.openxmlformats.org/officeDocument/2006/relationships/printerSettings" Target="../printerSettings/printerSettings333.bin"/><Relationship Id="rId4" Type="http://schemas.openxmlformats.org/officeDocument/2006/relationships/printerSettings" Target="../printerSettings/printerSettings332.bin"/></Relationships>
</file>

<file path=xl/worksheets/_rels/sheet87.xml.rels><?xml version="1.0" encoding="UTF-8" standalone="yes"?>
<Relationships xmlns="http://schemas.openxmlformats.org/package/2006/relationships"><Relationship Id="rId3" Type="http://schemas.openxmlformats.org/officeDocument/2006/relationships/printerSettings" Target="../printerSettings/printerSettings336.bin"/><Relationship Id="rId2" Type="http://schemas.openxmlformats.org/officeDocument/2006/relationships/printerSettings" Target="../printerSettings/printerSettings335.bin"/><Relationship Id="rId1" Type="http://schemas.openxmlformats.org/officeDocument/2006/relationships/printerSettings" Target="../printerSettings/printerSettings334.bin"/><Relationship Id="rId6" Type="http://schemas.openxmlformats.org/officeDocument/2006/relationships/drawing" Target="../drawings/drawing88.xml"/><Relationship Id="rId5" Type="http://schemas.openxmlformats.org/officeDocument/2006/relationships/printerSettings" Target="../printerSettings/printerSettings338.bin"/><Relationship Id="rId4" Type="http://schemas.openxmlformats.org/officeDocument/2006/relationships/printerSettings" Target="../printerSettings/printerSettings337.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341.bin"/><Relationship Id="rId2" Type="http://schemas.openxmlformats.org/officeDocument/2006/relationships/printerSettings" Target="../printerSettings/printerSettings340.bin"/><Relationship Id="rId1" Type="http://schemas.openxmlformats.org/officeDocument/2006/relationships/printerSettings" Target="../printerSettings/printerSettings339.bin"/><Relationship Id="rId6" Type="http://schemas.openxmlformats.org/officeDocument/2006/relationships/drawing" Target="../drawings/drawing89.xml"/><Relationship Id="rId5" Type="http://schemas.openxmlformats.org/officeDocument/2006/relationships/printerSettings" Target="../printerSettings/printerSettings343.bin"/><Relationship Id="rId4" Type="http://schemas.openxmlformats.org/officeDocument/2006/relationships/printerSettings" Target="../printerSettings/printerSettings342.bin"/></Relationships>
</file>

<file path=xl/worksheets/_rels/sheet89.xml.rels><?xml version="1.0" encoding="UTF-8" standalone="yes"?>
<Relationships xmlns="http://schemas.openxmlformats.org/package/2006/relationships"><Relationship Id="rId3" Type="http://schemas.openxmlformats.org/officeDocument/2006/relationships/printerSettings" Target="../printerSettings/printerSettings346.bin"/><Relationship Id="rId2" Type="http://schemas.openxmlformats.org/officeDocument/2006/relationships/printerSettings" Target="../printerSettings/printerSettings345.bin"/><Relationship Id="rId1" Type="http://schemas.openxmlformats.org/officeDocument/2006/relationships/printerSettings" Target="../printerSettings/printerSettings344.bin"/><Relationship Id="rId6" Type="http://schemas.openxmlformats.org/officeDocument/2006/relationships/drawing" Target="../drawings/drawing90.xml"/><Relationship Id="rId5" Type="http://schemas.openxmlformats.org/officeDocument/2006/relationships/printerSettings" Target="../printerSettings/printerSettings348.bin"/><Relationship Id="rId4" Type="http://schemas.openxmlformats.org/officeDocument/2006/relationships/printerSettings" Target="../printerSettings/printerSettings347.bin"/></Relationships>
</file>

<file path=xl/worksheets/_rels/sheet90.xml.rels><?xml version="1.0" encoding="UTF-8" standalone="yes"?>
<Relationships xmlns="http://schemas.openxmlformats.org/package/2006/relationships"><Relationship Id="rId3" Type="http://schemas.openxmlformats.org/officeDocument/2006/relationships/printerSettings" Target="../printerSettings/printerSettings351.bin"/><Relationship Id="rId2" Type="http://schemas.openxmlformats.org/officeDocument/2006/relationships/printerSettings" Target="../printerSettings/printerSettings350.bin"/><Relationship Id="rId1" Type="http://schemas.openxmlformats.org/officeDocument/2006/relationships/printerSettings" Target="../printerSettings/printerSettings349.bin"/><Relationship Id="rId6" Type="http://schemas.openxmlformats.org/officeDocument/2006/relationships/drawing" Target="../drawings/drawing91.xml"/><Relationship Id="rId5" Type="http://schemas.openxmlformats.org/officeDocument/2006/relationships/printerSettings" Target="../printerSettings/printerSettings353.bin"/><Relationship Id="rId4" Type="http://schemas.openxmlformats.org/officeDocument/2006/relationships/printerSettings" Target="../printerSettings/printerSettings352.bin"/></Relationships>
</file>

<file path=xl/worksheets/_rels/sheet91.xml.rels><?xml version="1.0" encoding="UTF-8" standalone="yes"?>
<Relationships xmlns="http://schemas.openxmlformats.org/package/2006/relationships"><Relationship Id="rId3" Type="http://schemas.openxmlformats.org/officeDocument/2006/relationships/printerSettings" Target="../printerSettings/printerSettings356.bin"/><Relationship Id="rId2" Type="http://schemas.openxmlformats.org/officeDocument/2006/relationships/printerSettings" Target="../printerSettings/printerSettings355.bin"/><Relationship Id="rId1" Type="http://schemas.openxmlformats.org/officeDocument/2006/relationships/printerSettings" Target="../printerSettings/printerSettings354.bin"/><Relationship Id="rId5" Type="http://schemas.openxmlformats.org/officeDocument/2006/relationships/drawing" Target="../drawings/drawing92.xml"/><Relationship Id="rId4" Type="http://schemas.openxmlformats.org/officeDocument/2006/relationships/printerSettings" Target="../printerSettings/printerSettings357.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360.bin"/><Relationship Id="rId2" Type="http://schemas.openxmlformats.org/officeDocument/2006/relationships/printerSettings" Target="../printerSettings/printerSettings359.bin"/><Relationship Id="rId1" Type="http://schemas.openxmlformats.org/officeDocument/2006/relationships/printerSettings" Target="../printerSettings/printerSettings358.bin"/><Relationship Id="rId5" Type="http://schemas.openxmlformats.org/officeDocument/2006/relationships/drawing" Target="../drawings/drawing93.xml"/><Relationship Id="rId4" Type="http://schemas.openxmlformats.org/officeDocument/2006/relationships/printerSettings" Target="../printerSettings/printerSettings361.bin"/></Relationships>
</file>

<file path=xl/worksheets/_rels/sheet93.xml.rels><?xml version="1.0" encoding="UTF-8" standalone="yes"?>
<Relationships xmlns="http://schemas.openxmlformats.org/package/2006/relationships"><Relationship Id="rId3" Type="http://schemas.openxmlformats.org/officeDocument/2006/relationships/printerSettings" Target="../printerSettings/printerSettings364.bin"/><Relationship Id="rId2" Type="http://schemas.openxmlformats.org/officeDocument/2006/relationships/printerSettings" Target="../printerSettings/printerSettings363.bin"/><Relationship Id="rId1" Type="http://schemas.openxmlformats.org/officeDocument/2006/relationships/printerSettings" Target="../printerSettings/printerSettings362.bin"/><Relationship Id="rId5" Type="http://schemas.openxmlformats.org/officeDocument/2006/relationships/drawing" Target="../drawings/drawing94.xml"/><Relationship Id="rId4" Type="http://schemas.openxmlformats.org/officeDocument/2006/relationships/printerSettings" Target="../printerSettings/printerSettings365.bin"/></Relationships>
</file>

<file path=xl/worksheets/_rels/sheet94.xml.rels><?xml version="1.0" encoding="UTF-8" standalone="yes"?>
<Relationships xmlns="http://schemas.openxmlformats.org/package/2006/relationships"><Relationship Id="rId3" Type="http://schemas.openxmlformats.org/officeDocument/2006/relationships/printerSettings" Target="../printerSettings/printerSettings368.bin"/><Relationship Id="rId2" Type="http://schemas.openxmlformats.org/officeDocument/2006/relationships/printerSettings" Target="../printerSettings/printerSettings367.bin"/><Relationship Id="rId1" Type="http://schemas.openxmlformats.org/officeDocument/2006/relationships/printerSettings" Target="../printerSettings/printerSettings366.bin"/><Relationship Id="rId5" Type="http://schemas.openxmlformats.org/officeDocument/2006/relationships/drawing" Target="../drawings/drawing95.xml"/><Relationship Id="rId4" Type="http://schemas.openxmlformats.org/officeDocument/2006/relationships/printerSettings" Target="../printerSettings/printerSettings369.bin"/></Relationships>
</file>

<file path=xl/worksheets/_rels/sheet95.xml.rels><?xml version="1.0" encoding="UTF-8" standalone="yes"?>
<Relationships xmlns="http://schemas.openxmlformats.org/package/2006/relationships"><Relationship Id="rId3" Type="http://schemas.openxmlformats.org/officeDocument/2006/relationships/printerSettings" Target="../printerSettings/printerSettings372.bin"/><Relationship Id="rId2" Type="http://schemas.openxmlformats.org/officeDocument/2006/relationships/printerSettings" Target="../printerSettings/printerSettings371.bin"/><Relationship Id="rId1" Type="http://schemas.openxmlformats.org/officeDocument/2006/relationships/printerSettings" Target="../printerSettings/printerSettings370.bin"/><Relationship Id="rId5" Type="http://schemas.openxmlformats.org/officeDocument/2006/relationships/drawing" Target="../drawings/drawing96.xml"/><Relationship Id="rId4" Type="http://schemas.openxmlformats.org/officeDocument/2006/relationships/printerSettings" Target="../printerSettings/printerSettings373.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376.bin"/><Relationship Id="rId2" Type="http://schemas.openxmlformats.org/officeDocument/2006/relationships/printerSettings" Target="../printerSettings/printerSettings375.bin"/><Relationship Id="rId1" Type="http://schemas.openxmlformats.org/officeDocument/2006/relationships/printerSettings" Target="../printerSettings/printerSettings374.bin"/><Relationship Id="rId5" Type="http://schemas.openxmlformats.org/officeDocument/2006/relationships/drawing" Target="../drawings/drawing97.xml"/><Relationship Id="rId4" Type="http://schemas.openxmlformats.org/officeDocument/2006/relationships/printerSettings" Target="../printerSettings/printerSettings377.bin"/></Relationships>
</file>

<file path=xl/worksheets/_rels/sheet97.xml.rels><?xml version="1.0" encoding="UTF-8" standalone="yes"?>
<Relationships xmlns="http://schemas.openxmlformats.org/package/2006/relationships"><Relationship Id="rId3" Type="http://schemas.openxmlformats.org/officeDocument/2006/relationships/printerSettings" Target="../printerSettings/printerSettings380.bin"/><Relationship Id="rId2" Type="http://schemas.openxmlformats.org/officeDocument/2006/relationships/printerSettings" Target="../printerSettings/printerSettings379.bin"/><Relationship Id="rId1" Type="http://schemas.openxmlformats.org/officeDocument/2006/relationships/printerSettings" Target="../printerSettings/printerSettings378.bin"/><Relationship Id="rId5" Type="http://schemas.openxmlformats.org/officeDocument/2006/relationships/printerSettings" Target="../printerSettings/printerSettings382.bin"/><Relationship Id="rId4" Type="http://schemas.openxmlformats.org/officeDocument/2006/relationships/printerSettings" Target="../printerSettings/printerSettings381.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385.bin"/><Relationship Id="rId2" Type="http://schemas.openxmlformats.org/officeDocument/2006/relationships/printerSettings" Target="../printerSettings/printerSettings384.bin"/><Relationship Id="rId1" Type="http://schemas.openxmlformats.org/officeDocument/2006/relationships/printerSettings" Target="../printerSettings/printerSettings383.bin"/><Relationship Id="rId6" Type="http://schemas.openxmlformats.org/officeDocument/2006/relationships/drawing" Target="../drawings/drawing98.xml"/><Relationship Id="rId5" Type="http://schemas.openxmlformats.org/officeDocument/2006/relationships/printerSettings" Target="../printerSettings/printerSettings387.bin"/><Relationship Id="rId4" Type="http://schemas.openxmlformats.org/officeDocument/2006/relationships/printerSettings" Target="../printerSettings/printerSettings386.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388.bin"/></Relationships>
</file>

<file path=xl/worksheets/_rels/sheet100.xml.rels><?xml version="1.0" encoding="UTF-8" standalone="yes"?>
<Relationships xmlns="http://schemas.openxmlformats.org/package/2006/relationships"><Relationship Id="rId3" Type="http://schemas.openxmlformats.org/officeDocument/2006/relationships/printerSettings" Target="../printerSettings/printerSettings391.bin"/><Relationship Id="rId2" Type="http://schemas.openxmlformats.org/officeDocument/2006/relationships/printerSettings" Target="../printerSettings/printerSettings390.bin"/><Relationship Id="rId1" Type="http://schemas.openxmlformats.org/officeDocument/2006/relationships/printerSettings" Target="../printerSettings/printerSettings389.bin"/><Relationship Id="rId6" Type="http://schemas.openxmlformats.org/officeDocument/2006/relationships/drawing" Target="../drawings/drawing100.xml"/><Relationship Id="rId5" Type="http://schemas.openxmlformats.org/officeDocument/2006/relationships/printerSettings" Target="../printerSettings/printerSettings393.bin"/><Relationship Id="rId4" Type="http://schemas.openxmlformats.org/officeDocument/2006/relationships/printerSettings" Target="../printerSettings/printerSettings392.bin"/></Relationships>
</file>

<file path=xl/worksheets/_rels/sheet101.xml.rels><?xml version="1.0" encoding="UTF-8" standalone="yes"?>
<Relationships xmlns="http://schemas.openxmlformats.org/package/2006/relationships"><Relationship Id="rId3" Type="http://schemas.openxmlformats.org/officeDocument/2006/relationships/printerSettings" Target="../printerSettings/printerSettings396.bin"/><Relationship Id="rId2" Type="http://schemas.openxmlformats.org/officeDocument/2006/relationships/printerSettings" Target="../printerSettings/printerSettings395.bin"/><Relationship Id="rId1" Type="http://schemas.openxmlformats.org/officeDocument/2006/relationships/printerSettings" Target="../printerSettings/printerSettings394.bin"/><Relationship Id="rId6" Type="http://schemas.openxmlformats.org/officeDocument/2006/relationships/drawing" Target="../drawings/drawing101.xml"/><Relationship Id="rId5" Type="http://schemas.openxmlformats.org/officeDocument/2006/relationships/printerSettings" Target="../printerSettings/printerSettings398.bin"/><Relationship Id="rId4" Type="http://schemas.openxmlformats.org/officeDocument/2006/relationships/printerSettings" Target="../printerSettings/printerSettings397.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399.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402.bin"/><Relationship Id="rId2" Type="http://schemas.openxmlformats.org/officeDocument/2006/relationships/printerSettings" Target="../printerSettings/printerSettings401.bin"/><Relationship Id="rId1" Type="http://schemas.openxmlformats.org/officeDocument/2006/relationships/printerSettings" Target="../printerSettings/printerSettings400.bin"/><Relationship Id="rId6" Type="http://schemas.openxmlformats.org/officeDocument/2006/relationships/drawing" Target="../drawings/drawing103.xml"/><Relationship Id="rId5" Type="http://schemas.openxmlformats.org/officeDocument/2006/relationships/printerSettings" Target="../printerSettings/printerSettings404.bin"/><Relationship Id="rId4" Type="http://schemas.openxmlformats.org/officeDocument/2006/relationships/printerSettings" Target="../printerSettings/printerSettings403.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407.bin"/><Relationship Id="rId2" Type="http://schemas.openxmlformats.org/officeDocument/2006/relationships/printerSettings" Target="../printerSettings/printerSettings406.bin"/><Relationship Id="rId1" Type="http://schemas.openxmlformats.org/officeDocument/2006/relationships/printerSettings" Target="../printerSettings/printerSettings405.bin"/><Relationship Id="rId6" Type="http://schemas.openxmlformats.org/officeDocument/2006/relationships/drawing" Target="../drawings/drawing104.xml"/><Relationship Id="rId5" Type="http://schemas.openxmlformats.org/officeDocument/2006/relationships/printerSettings" Target="../printerSettings/printerSettings409.bin"/><Relationship Id="rId4" Type="http://schemas.openxmlformats.org/officeDocument/2006/relationships/printerSettings" Target="../printerSettings/printerSettings408.bin"/></Relationships>
</file>

<file path=xl/worksheets/_rels/sheet105.xml.rels><?xml version="1.0" encoding="UTF-8" standalone="yes"?>
<Relationships xmlns="http://schemas.openxmlformats.org/package/2006/relationships"><Relationship Id="rId3" Type="http://schemas.openxmlformats.org/officeDocument/2006/relationships/printerSettings" Target="../printerSettings/printerSettings412.bin"/><Relationship Id="rId2" Type="http://schemas.openxmlformats.org/officeDocument/2006/relationships/printerSettings" Target="../printerSettings/printerSettings411.bin"/><Relationship Id="rId1" Type="http://schemas.openxmlformats.org/officeDocument/2006/relationships/printerSettings" Target="../printerSettings/printerSettings410.bin"/><Relationship Id="rId6" Type="http://schemas.openxmlformats.org/officeDocument/2006/relationships/drawing" Target="../drawings/drawing105.xml"/><Relationship Id="rId5" Type="http://schemas.openxmlformats.org/officeDocument/2006/relationships/printerSettings" Target="../printerSettings/printerSettings414.bin"/><Relationship Id="rId4" Type="http://schemas.openxmlformats.org/officeDocument/2006/relationships/printerSettings" Target="../printerSettings/printerSettings413.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417.bin"/><Relationship Id="rId2" Type="http://schemas.openxmlformats.org/officeDocument/2006/relationships/printerSettings" Target="../printerSettings/printerSettings416.bin"/><Relationship Id="rId1" Type="http://schemas.openxmlformats.org/officeDocument/2006/relationships/printerSettings" Target="../printerSettings/printerSettings415.bin"/><Relationship Id="rId6" Type="http://schemas.openxmlformats.org/officeDocument/2006/relationships/drawing" Target="../drawings/drawing106.xml"/><Relationship Id="rId5" Type="http://schemas.openxmlformats.org/officeDocument/2006/relationships/printerSettings" Target="../printerSettings/printerSettings419.bin"/><Relationship Id="rId4" Type="http://schemas.openxmlformats.org/officeDocument/2006/relationships/printerSettings" Target="../printerSettings/printerSettings418.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422.bin"/><Relationship Id="rId2" Type="http://schemas.openxmlformats.org/officeDocument/2006/relationships/printerSettings" Target="../printerSettings/printerSettings421.bin"/><Relationship Id="rId1" Type="http://schemas.openxmlformats.org/officeDocument/2006/relationships/printerSettings" Target="../printerSettings/printerSettings420.bin"/><Relationship Id="rId6" Type="http://schemas.openxmlformats.org/officeDocument/2006/relationships/drawing" Target="../drawings/drawing107.xml"/><Relationship Id="rId5" Type="http://schemas.openxmlformats.org/officeDocument/2006/relationships/printerSettings" Target="../printerSettings/printerSettings424.bin"/><Relationship Id="rId4" Type="http://schemas.openxmlformats.org/officeDocument/2006/relationships/printerSettings" Target="../printerSettings/printerSettings423.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427.bin"/><Relationship Id="rId2" Type="http://schemas.openxmlformats.org/officeDocument/2006/relationships/printerSettings" Target="../printerSettings/printerSettings426.bin"/><Relationship Id="rId1" Type="http://schemas.openxmlformats.org/officeDocument/2006/relationships/printerSettings" Target="../printerSettings/printerSettings425.bin"/><Relationship Id="rId6" Type="http://schemas.openxmlformats.org/officeDocument/2006/relationships/drawing" Target="../drawings/drawing108.xml"/><Relationship Id="rId5" Type="http://schemas.openxmlformats.org/officeDocument/2006/relationships/printerSettings" Target="../printerSettings/printerSettings429.bin"/><Relationship Id="rId4" Type="http://schemas.openxmlformats.org/officeDocument/2006/relationships/printerSettings" Target="../printerSettings/printerSettings428.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432.bin"/><Relationship Id="rId2" Type="http://schemas.openxmlformats.org/officeDocument/2006/relationships/printerSettings" Target="../printerSettings/printerSettings431.bin"/><Relationship Id="rId1" Type="http://schemas.openxmlformats.org/officeDocument/2006/relationships/printerSettings" Target="../printerSettings/printerSettings430.bin"/><Relationship Id="rId6" Type="http://schemas.openxmlformats.org/officeDocument/2006/relationships/drawing" Target="../drawings/drawing109.xml"/><Relationship Id="rId5" Type="http://schemas.openxmlformats.org/officeDocument/2006/relationships/printerSettings" Target="../printerSettings/printerSettings434.bin"/><Relationship Id="rId4" Type="http://schemas.openxmlformats.org/officeDocument/2006/relationships/printerSettings" Target="../printerSettings/printerSettings433.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437.bin"/><Relationship Id="rId2" Type="http://schemas.openxmlformats.org/officeDocument/2006/relationships/printerSettings" Target="../printerSettings/printerSettings436.bin"/><Relationship Id="rId1" Type="http://schemas.openxmlformats.org/officeDocument/2006/relationships/printerSettings" Target="../printerSettings/printerSettings435.bin"/><Relationship Id="rId6" Type="http://schemas.openxmlformats.org/officeDocument/2006/relationships/drawing" Target="../drawings/drawing110.xml"/><Relationship Id="rId5" Type="http://schemas.openxmlformats.org/officeDocument/2006/relationships/printerSettings" Target="../printerSettings/printerSettings439.bin"/><Relationship Id="rId4" Type="http://schemas.openxmlformats.org/officeDocument/2006/relationships/printerSettings" Target="../printerSettings/printerSettings438.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442.bin"/><Relationship Id="rId2" Type="http://schemas.openxmlformats.org/officeDocument/2006/relationships/printerSettings" Target="../printerSettings/printerSettings441.bin"/><Relationship Id="rId1" Type="http://schemas.openxmlformats.org/officeDocument/2006/relationships/printerSettings" Target="../printerSettings/printerSettings440.bin"/><Relationship Id="rId6" Type="http://schemas.openxmlformats.org/officeDocument/2006/relationships/drawing" Target="../drawings/drawing111.xml"/><Relationship Id="rId5" Type="http://schemas.openxmlformats.org/officeDocument/2006/relationships/printerSettings" Target="../printerSettings/printerSettings444.bin"/><Relationship Id="rId4" Type="http://schemas.openxmlformats.org/officeDocument/2006/relationships/printerSettings" Target="../printerSettings/printerSettings443.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447.bin"/><Relationship Id="rId2" Type="http://schemas.openxmlformats.org/officeDocument/2006/relationships/printerSettings" Target="../printerSettings/printerSettings446.bin"/><Relationship Id="rId1" Type="http://schemas.openxmlformats.org/officeDocument/2006/relationships/printerSettings" Target="../printerSettings/printerSettings445.bin"/><Relationship Id="rId6" Type="http://schemas.openxmlformats.org/officeDocument/2006/relationships/drawing" Target="../drawings/drawing112.xml"/><Relationship Id="rId5" Type="http://schemas.openxmlformats.org/officeDocument/2006/relationships/printerSettings" Target="../printerSettings/printerSettings449.bin"/><Relationship Id="rId4" Type="http://schemas.openxmlformats.org/officeDocument/2006/relationships/printerSettings" Target="../printerSettings/printerSettings448.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452.bin"/><Relationship Id="rId2" Type="http://schemas.openxmlformats.org/officeDocument/2006/relationships/printerSettings" Target="../printerSettings/printerSettings451.bin"/><Relationship Id="rId1" Type="http://schemas.openxmlformats.org/officeDocument/2006/relationships/printerSettings" Target="../printerSettings/printerSettings450.bin"/><Relationship Id="rId6" Type="http://schemas.openxmlformats.org/officeDocument/2006/relationships/drawing" Target="../drawings/drawing113.xml"/><Relationship Id="rId5" Type="http://schemas.openxmlformats.org/officeDocument/2006/relationships/printerSettings" Target="../printerSettings/printerSettings454.bin"/><Relationship Id="rId4" Type="http://schemas.openxmlformats.org/officeDocument/2006/relationships/printerSettings" Target="../printerSettings/printerSettings453.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457.bin"/><Relationship Id="rId2" Type="http://schemas.openxmlformats.org/officeDocument/2006/relationships/printerSettings" Target="../printerSettings/printerSettings456.bin"/><Relationship Id="rId1" Type="http://schemas.openxmlformats.org/officeDocument/2006/relationships/printerSettings" Target="../printerSettings/printerSettings455.bin"/><Relationship Id="rId6" Type="http://schemas.openxmlformats.org/officeDocument/2006/relationships/drawing" Target="../drawings/drawing114.xml"/><Relationship Id="rId5" Type="http://schemas.openxmlformats.org/officeDocument/2006/relationships/printerSettings" Target="../printerSettings/printerSettings459.bin"/><Relationship Id="rId4" Type="http://schemas.openxmlformats.org/officeDocument/2006/relationships/printerSettings" Target="../printerSettings/printerSettings458.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462.bin"/><Relationship Id="rId2" Type="http://schemas.openxmlformats.org/officeDocument/2006/relationships/printerSettings" Target="../printerSettings/printerSettings461.bin"/><Relationship Id="rId1" Type="http://schemas.openxmlformats.org/officeDocument/2006/relationships/printerSettings" Target="../printerSettings/printerSettings460.bin"/><Relationship Id="rId6" Type="http://schemas.openxmlformats.org/officeDocument/2006/relationships/drawing" Target="../drawings/drawing115.xml"/><Relationship Id="rId5" Type="http://schemas.openxmlformats.org/officeDocument/2006/relationships/printerSettings" Target="../printerSettings/printerSettings464.bin"/><Relationship Id="rId4" Type="http://schemas.openxmlformats.org/officeDocument/2006/relationships/printerSettings" Target="../printerSettings/printerSettings463.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467.bin"/><Relationship Id="rId2" Type="http://schemas.openxmlformats.org/officeDocument/2006/relationships/printerSettings" Target="../printerSettings/printerSettings466.bin"/><Relationship Id="rId1" Type="http://schemas.openxmlformats.org/officeDocument/2006/relationships/printerSettings" Target="../printerSettings/printerSettings465.bin"/><Relationship Id="rId6" Type="http://schemas.openxmlformats.org/officeDocument/2006/relationships/drawing" Target="../drawings/drawing116.xml"/><Relationship Id="rId5" Type="http://schemas.openxmlformats.org/officeDocument/2006/relationships/printerSettings" Target="../printerSettings/printerSettings469.bin"/><Relationship Id="rId4" Type="http://schemas.openxmlformats.org/officeDocument/2006/relationships/printerSettings" Target="../printerSettings/printerSettings468.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472.bin"/><Relationship Id="rId2" Type="http://schemas.openxmlformats.org/officeDocument/2006/relationships/printerSettings" Target="../printerSettings/printerSettings471.bin"/><Relationship Id="rId1" Type="http://schemas.openxmlformats.org/officeDocument/2006/relationships/printerSettings" Target="../printerSettings/printerSettings470.bin"/><Relationship Id="rId6" Type="http://schemas.openxmlformats.org/officeDocument/2006/relationships/drawing" Target="../drawings/drawing117.xml"/><Relationship Id="rId5" Type="http://schemas.openxmlformats.org/officeDocument/2006/relationships/printerSettings" Target="../printerSettings/printerSettings474.bin"/><Relationship Id="rId4" Type="http://schemas.openxmlformats.org/officeDocument/2006/relationships/printerSettings" Target="../printerSettings/printerSettings473.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477.bin"/><Relationship Id="rId2" Type="http://schemas.openxmlformats.org/officeDocument/2006/relationships/printerSettings" Target="../printerSettings/printerSettings476.bin"/><Relationship Id="rId1" Type="http://schemas.openxmlformats.org/officeDocument/2006/relationships/printerSettings" Target="../printerSettings/printerSettings475.bin"/><Relationship Id="rId6" Type="http://schemas.openxmlformats.org/officeDocument/2006/relationships/drawing" Target="../drawings/drawing118.xml"/><Relationship Id="rId5" Type="http://schemas.openxmlformats.org/officeDocument/2006/relationships/printerSettings" Target="../printerSettings/printerSettings479.bin"/><Relationship Id="rId4" Type="http://schemas.openxmlformats.org/officeDocument/2006/relationships/printerSettings" Target="../printerSettings/printerSettings478.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482.bin"/><Relationship Id="rId2" Type="http://schemas.openxmlformats.org/officeDocument/2006/relationships/printerSettings" Target="../printerSettings/printerSettings481.bin"/><Relationship Id="rId1" Type="http://schemas.openxmlformats.org/officeDocument/2006/relationships/printerSettings" Target="../printerSettings/printerSettings480.bin"/><Relationship Id="rId6" Type="http://schemas.openxmlformats.org/officeDocument/2006/relationships/drawing" Target="../drawings/drawing119.xml"/><Relationship Id="rId5" Type="http://schemas.openxmlformats.org/officeDocument/2006/relationships/printerSettings" Target="../printerSettings/printerSettings484.bin"/><Relationship Id="rId4" Type="http://schemas.openxmlformats.org/officeDocument/2006/relationships/printerSettings" Target="../printerSettings/printerSettings483.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487.bin"/><Relationship Id="rId2" Type="http://schemas.openxmlformats.org/officeDocument/2006/relationships/printerSettings" Target="../printerSettings/printerSettings486.bin"/><Relationship Id="rId1" Type="http://schemas.openxmlformats.org/officeDocument/2006/relationships/printerSettings" Target="../printerSettings/printerSettings485.bin"/><Relationship Id="rId6" Type="http://schemas.openxmlformats.org/officeDocument/2006/relationships/drawing" Target="../drawings/drawing120.xml"/><Relationship Id="rId5" Type="http://schemas.openxmlformats.org/officeDocument/2006/relationships/printerSettings" Target="../printerSettings/printerSettings489.bin"/><Relationship Id="rId4" Type="http://schemas.openxmlformats.org/officeDocument/2006/relationships/printerSettings" Target="../printerSettings/printerSettings488.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492.bin"/><Relationship Id="rId2" Type="http://schemas.openxmlformats.org/officeDocument/2006/relationships/printerSettings" Target="../printerSettings/printerSettings491.bin"/><Relationship Id="rId1" Type="http://schemas.openxmlformats.org/officeDocument/2006/relationships/printerSettings" Target="../printerSettings/printerSettings490.bin"/><Relationship Id="rId6" Type="http://schemas.openxmlformats.org/officeDocument/2006/relationships/drawing" Target="../drawings/drawing121.xml"/><Relationship Id="rId5" Type="http://schemas.openxmlformats.org/officeDocument/2006/relationships/printerSettings" Target="../printerSettings/printerSettings494.bin"/><Relationship Id="rId4" Type="http://schemas.openxmlformats.org/officeDocument/2006/relationships/printerSettings" Target="../printerSettings/printerSettings493.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497.bin"/><Relationship Id="rId2" Type="http://schemas.openxmlformats.org/officeDocument/2006/relationships/printerSettings" Target="../printerSettings/printerSettings496.bin"/><Relationship Id="rId1" Type="http://schemas.openxmlformats.org/officeDocument/2006/relationships/printerSettings" Target="../printerSettings/printerSettings495.bin"/><Relationship Id="rId6" Type="http://schemas.openxmlformats.org/officeDocument/2006/relationships/drawing" Target="../drawings/drawing122.xml"/><Relationship Id="rId5" Type="http://schemas.openxmlformats.org/officeDocument/2006/relationships/printerSettings" Target="../printerSettings/printerSettings499.bin"/><Relationship Id="rId4" Type="http://schemas.openxmlformats.org/officeDocument/2006/relationships/printerSettings" Target="../printerSettings/printerSettings498.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500.bin"/></Relationships>
</file>

<file path=xl/worksheets/_rels/sheet124.xml.rels><?xml version="1.0" encoding="UTF-8" standalone="yes"?>
<Relationships xmlns="http://schemas.openxmlformats.org/package/2006/relationships"><Relationship Id="rId3" Type="http://schemas.openxmlformats.org/officeDocument/2006/relationships/printerSettings" Target="../printerSettings/printerSettings503.bin"/><Relationship Id="rId2" Type="http://schemas.openxmlformats.org/officeDocument/2006/relationships/printerSettings" Target="../printerSettings/printerSettings502.bin"/><Relationship Id="rId1" Type="http://schemas.openxmlformats.org/officeDocument/2006/relationships/printerSettings" Target="../printerSettings/printerSettings501.bin"/><Relationship Id="rId6" Type="http://schemas.openxmlformats.org/officeDocument/2006/relationships/drawing" Target="../drawings/drawing124.xml"/><Relationship Id="rId5" Type="http://schemas.openxmlformats.org/officeDocument/2006/relationships/printerSettings" Target="../printerSettings/printerSettings505.bin"/><Relationship Id="rId4" Type="http://schemas.openxmlformats.org/officeDocument/2006/relationships/printerSettings" Target="../printerSettings/printerSettings504.bin"/></Relationships>
</file>

<file path=xl/worksheets/_rels/sheet125.xml.rels><?xml version="1.0" encoding="UTF-8" standalone="yes"?>
<Relationships xmlns="http://schemas.openxmlformats.org/package/2006/relationships"><Relationship Id="rId3" Type="http://schemas.openxmlformats.org/officeDocument/2006/relationships/printerSettings" Target="../printerSettings/printerSettings508.bin"/><Relationship Id="rId2" Type="http://schemas.openxmlformats.org/officeDocument/2006/relationships/printerSettings" Target="../printerSettings/printerSettings507.bin"/><Relationship Id="rId1" Type="http://schemas.openxmlformats.org/officeDocument/2006/relationships/printerSettings" Target="../printerSettings/printerSettings506.bin"/><Relationship Id="rId6" Type="http://schemas.openxmlformats.org/officeDocument/2006/relationships/drawing" Target="../drawings/drawing125.xml"/><Relationship Id="rId5" Type="http://schemas.openxmlformats.org/officeDocument/2006/relationships/printerSettings" Target="../printerSettings/printerSettings510.bin"/><Relationship Id="rId4" Type="http://schemas.openxmlformats.org/officeDocument/2006/relationships/printerSettings" Target="../printerSettings/printerSettings509.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513.bin"/><Relationship Id="rId2" Type="http://schemas.openxmlformats.org/officeDocument/2006/relationships/printerSettings" Target="../printerSettings/printerSettings512.bin"/><Relationship Id="rId1" Type="http://schemas.openxmlformats.org/officeDocument/2006/relationships/printerSettings" Target="../printerSettings/printerSettings511.bin"/><Relationship Id="rId6" Type="http://schemas.openxmlformats.org/officeDocument/2006/relationships/drawing" Target="../drawings/drawing126.xml"/><Relationship Id="rId5" Type="http://schemas.openxmlformats.org/officeDocument/2006/relationships/printerSettings" Target="../printerSettings/printerSettings515.bin"/><Relationship Id="rId4" Type="http://schemas.openxmlformats.org/officeDocument/2006/relationships/printerSettings" Target="../printerSettings/printerSettings514.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516.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517.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518.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519.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520.bin"/></Relationships>
</file>

<file path=xl/worksheets/_rels/sheet132.xml.rels><?xml version="1.0" encoding="UTF-8" standalone="yes"?>
<Relationships xmlns="http://schemas.openxmlformats.org/package/2006/relationships"><Relationship Id="rId3" Type="http://schemas.openxmlformats.org/officeDocument/2006/relationships/printerSettings" Target="../printerSettings/printerSettings523.bin"/><Relationship Id="rId2" Type="http://schemas.openxmlformats.org/officeDocument/2006/relationships/printerSettings" Target="../printerSettings/printerSettings522.bin"/><Relationship Id="rId1" Type="http://schemas.openxmlformats.org/officeDocument/2006/relationships/printerSettings" Target="../printerSettings/printerSettings521.bin"/><Relationship Id="rId6" Type="http://schemas.openxmlformats.org/officeDocument/2006/relationships/drawing" Target="../drawings/drawing132.xml"/><Relationship Id="rId5" Type="http://schemas.openxmlformats.org/officeDocument/2006/relationships/printerSettings" Target="../printerSettings/printerSettings525.bin"/><Relationship Id="rId4" Type="http://schemas.openxmlformats.org/officeDocument/2006/relationships/printerSettings" Target="../printerSettings/printerSettings524.bin"/></Relationships>
</file>

<file path=xl/worksheets/_rels/sheet133.xml.rels><?xml version="1.0" encoding="UTF-8" standalone="yes"?>
<Relationships xmlns="http://schemas.openxmlformats.org/package/2006/relationships"><Relationship Id="rId3" Type="http://schemas.openxmlformats.org/officeDocument/2006/relationships/printerSettings" Target="../printerSettings/printerSettings528.bin"/><Relationship Id="rId2" Type="http://schemas.openxmlformats.org/officeDocument/2006/relationships/printerSettings" Target="../printerSettings/printerSettings527.bin"/><Relationship Id="rId1" Type="http://schemas.openxmlformats.org/officeDocument/2006/relationships/printerSettings" Target="../printerSettings/printerSettings526.bin"/><Relationship Id="rId6" Type="http://schemas.openxmlformats.org/officeDocument/2006/relationships/drawing" Target="../drawings/drawing133.xml"/><Relationship Id="rId5" Type="http://schemas.openxmlformats.org/officeDocument/2006/relationships/printerSettings" Target="../printerSettings/printerSettings530.bin"/><Relationship Id="rId4" Type="http://schemas.openxmlformats.org/officeDocument/2006/relationships/printerSettings" Target="../printerSettings/printerSettings529.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531.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532.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533.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534.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535.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536.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537.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538.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539.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540.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541.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542.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543.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544.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545.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546.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547.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548.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549.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550.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551.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552.bin"/></Relationships>
</file>

<file path=xl/worksheets/_rels/sheet156.xml.rels><?xml version="1.0" encoding="UTF-8" standalone="yes"?>
<Relationships xmlns="http://schemas.openxmlformats.org/package/2006/relationships"><Relationship Id="rId3" Type="http://schemas.openxmlformats.org/officeDocument/2006/relationships/printerSettings" Target="../printerSettings/printerSettings555.bin"/><Relationship Id="rId2" Type="http://schemas.openxmlformats.org/officeDocument/2006/relationships/printerSettings" Target="../printerSettings/printerSettings554.bin"/><Relationship Id="rId1" Type="http://schemas.openxmlformats.org/officeDocument/2006/relationships/printerSettings" Target="../printerSettings/printerSettings553.bin"/><Relationship Id="rId6" Type="http://schemas.openxmlformats.org/officeDocument/2006/relationships/drawing" Target="../drawings/drawing156.xml"/><Relationship Id="rId5" Type="http://schemas.openxmlformats.org/officeDocument/2006/relationships/printerSettings" Target="../printerSettings/printerSettings557.bin"/><Relationship Id="rId4" Type="http://schemas.openxmlformats.org/officeDocument/2006/relationships/printerSettings" Target="../printerSettings/printerSettings556.bin"/></Relationships>
</file>

<file path=xl/worksheets/_rels/sheet157.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5" Type="http://schemas.openxmlformats.org/officeDocument/2006/relationships/drawing" Target="../drawings/drawing157.xml"/><Relationship Id="rId4" Type="http://schemas.openxmlformats.org/officeDocument/2006/relationships/printerSettings" Target="../printerSettings/printerSettings561.bin"/></Relationships>
</file>

<file path=xl/worksheets/_rels/sheet158.xml.rels><?xml version="1.0" encoding="UTF-8" standalone="yes"?>
<Relationships xmlns="http://schemas.openxmlformats.org/package/2006/relationships"><Relationship Id="rId3" Type="http://schemas.openxmlformats.org/officeDocument/2006/relationships/printerSettings" Target="../printerSettings/printerSettings564.bin"/><Relationship Id="rId2" Type="http://schemas.openxmlformats.org/officeDocument/2006/relationships/printerSettings" Target="../printerSettings/printerSettings563.bin"/><Relationship Id="rId1" Type="http://schemas.openxmlformats.org/officeDocument/2006/relationships/printerSettings" Target="../printerSettings/printerSettings562.bin"/><Relationship Id="rId5" Type="http://schemas.openxmlformats.org/officeDocument/2006/relationships/drawing" Target="../drawings/drawing158.xml"/><Relationship Id="rId4" Type="http://schemas.openxmlformats.org/officeDocument/2006/relationships/printerSettings" Target="../printerSettings/printerSettings565.bin"/></Relationships>
</file>

<file path=xl/worksheets/_rels/sheet159.xml.rels><?xml version="1.0" encoding="UTF-8" standalone="yes"?>
<Relationships xmlns="http://schemas.openxmlformats.org/package/2006/relationships"><Relationship Id="rId3" Type="http://schemas.openxmlformats.org/officeDocument/2006/relationships/printerSettings" Target="../printerSettings/printerSettings568.bin"/><Relationship Id="rId2" Type="http://schemas.openxmlformats.org/officeDocument/2006/relationships/printerSettings" Target="../printerSettings/printerSettings567.bin"/><Relationship Id="rId1" Type="http://schemas.openxmlformats.org/officeDocument/2006/relationships/printerSettings" Target="../printerSettings/printerSettings566.bin"/><Relationship Id="rId5" Type="http://schemas.openxmlformats.org/officeDocument/2006/relationships/drawing" Target="../drawings/drawing159.xml"/><Relationship Id="rId4" Type="http://schemas.openxmlformats.org/officeDocument/2006/relationships/printerSettings" Target="../printerSettings/printerSettings569.bin"/></Relationships>
</file>

<file path=xl/worksheets/_rels/sheet160.xml.rels><?xml version="1.0" encoding="UTF-8" standalone="yes"?>
<Relationships xmlns="http://schemas.openxmlformats.org/package/2006/relationships"><Relationship Id="rId3" Type="http://schemas.openxmlformats.org/officeDocument/2006/relationships/printerSettings" Target="../printerSettings/printerSettings572.bin"/><Relationship Id="rId2" Type="http://schemas.openxmlformats.org/officeDocument/2006/relationships/printerSettings" Target="../printerSettings/printerSettings571.bin"/><Relationship Id="rId1" Type="http://schemas.openxmlformats.org/officeDocument/2006/relationships/printerSettings" Target="../printerSettings/printerSettings570.bin"/><Relationship Id="rId5" Type="http://schemas.openxmlformats.org/officeDocument/2006/relationships/drawing" Target="../drawings/drawing160.xml"/><Relationship Id="rId4" Type="http://schemas.openxmlformats.org/officeDocument/2006/relationships/printerSettings" Target="../printerSettings/printerSettings573.bin"/></Relationships>
</file>

<file path=xl/worksheets/_rels/sheet161.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5" Type="http://schemas.openxmlformats.org/officeDocument/2006/relationships/drawing" Target="../drawings/drawing161.xml"/><Relationship Id="rId4" Type="http://schemas.openxmlformats.org/officeDocument/2006/relationships/printerSettings" Target="../printerSettings/printerSettings577.bin"/></Relationships>
</file>

<file path=xl/worksheets/_rels/sheet162.xml.rels><?xml version="1.0" encoding="UTF-8" standalone="yes"?>
<Relationships xmlns="http://schemas.openxmlformats.org/package/2006/relationships"><Relationship Id="rId3" Type="http://schemas.openxmlformats.org/officeDocument/2006/relationships/printerSettings" Target="../printerSettings/printerSettings580.bin"/><Relationship Id="rId2" Type="http://schemas.openxmlformats.org/officeDocument/2006/relationships/printerSettings" Target="../printerSettings/printerSettings579.bin"/><Relationship Id="rId1" Type="http://schemas.openxmlformats.org/officeDocument/2006/relationships/printerSettings" Target="../printerSettings/printerSettings578.bin"/><Relationship Id="rId5" Type="http://schemas.openxmlformats.org/officeDocument/2006/relationships/drawing" Target="../drawings/drawing162.xml"/><Relationship Id="rId4" Type="http://schemas.openxmlformats.org/officeDocument/2006/relationships/printerSettings" Target="../printerSettings/printerSettings581.bin"/></Relationships>
</file>

<file path=xl/worksheets/_rels/sheet163.xml.rels><?xml version="1.0" encoding="UTF-8" standalone="yes"?>
<Relationships xmlns="http://schemas.openxmlformats.org/package/2006/relationships"><Relationship Id="rId3" Type="http://schemas.openxmlformats.org/officeDocument/2006/relationships/printerSettings" Target="../printerSettings/printerSettings584.bin"/><Relationship Id="rId2" Type="http://schemas.openxmlformats.org/officeDocument/2006/relationships/printerSettings" Target="../printerSettings/printerSettings583.bin"/><Relationship Id="rId1" Type="http://schemas.openxmlformats.org/officeDocument/2006/relationships/printerSettings" Target="../printerSettings/printerSettings582.bin"/><Relationship Id="rId5" Type="http://schemas.openxmlformats.org/officeDocument/2006/relationships/drawing" Target="../drawings/drawing163.xml"/><Relationship Id="rId4" Type="http://schemas.openxmlformats.org/officeDocument/2006/relationships/printerSettings" Target="../printerSettings/printerSettings585.bin"/></Relationships>
</file>

<file path=xl/worksheets/_rels/sheet164.xml.rels><?xml version="1.0" encoding="UTF-8" standalone="yes"?>
<Relationships xmlns="http://schemas.openxmlformats.org/package/2006/relationships"><Relationship Id="rId3" Type="http://schemas.openxmlformats.org/officeDocument/2006/relationships/printerSettings" Target="../printerSettings/printerSettings588.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5" Type="http://schemas.openxmlformats.org/officeDocument/2006/relationships/drawing" Target="../drawings/drawing164.xml"/><Relationship Id="rId4" Type="http://schemas.openxmlformats.org/officeDocument/2006/relationships/printerSettings" Target="../printerSettings/printerSettings589.bin"/></Relationships>
</file>

<file path=xl/worksheets/_rels/sheet165.xml.rels><?xml version="1.0" encoding="UTF-8" standalone="yes"?>
<Relationships xmlns="http://schemas.openxmlformats.org/package/2006/relationships"><Relationship Id="rId3" Type="http://schemas.openxmlformats.org/officeDocument/2006/relationships/printerSettings" Target="../printerSettings/printerSettings592.bin"/><Relationship Id="rId2" Type="http://schemas.openxmlformats.org/officeDocument/2006/relationships/printerSettings" Target="../printerSettings/printerSettings591.bin"/><Relationship Id="rId1" Type="http://schemas.openxmlformats.org/officeDocument/2006/relationships/printerSettings" Target="../printerSettings/printerSettings590.bin"/><Relationship Id="rId5" Type="http://schemas.openxmlformats.org/officeDocument/2006/relationships/drawing" Target="../drawings/drawing165.xml"/><Relationship Id="rId4" Type="http://schemas.openxmlformats.org/officeDocument/2006/relationships/printerSettings" Target="../printerSettings/printerSettings593.bin"/></Relationships>
</file>

<file path=xl/worksheets/_rels/sheet166.xml.rels><?xml version="1.0" encoding="UTF-8" standalone="yes"?>
<Relationships xmlns="http://schemas.openxmlformats.org/package/2006/relationships"><Relationship Id="rId3" Type="http://schemas.openxmlformats.org/officeDocument/2006/relationships/printerSettings" Target="../printerSettings/printerSettings596.bin"/><Relationship Id="rId2" Type="http://schemas.openxmlformats.org/officeDocument/2006/relationships/printerSettings" Target="../printerSettings/printerSettings595.bin"/><Relationship Id="rId1" Type="http://schemas.openxmlformats.org/officeDocument/2006/relationships/printerSettings" Target="../printerSettings/printerSettings594.bin"/><Relationship Id="rId5" Type="http://schemas.openxmlformats.org/officeDocument/2006/relationships/drawing" Target="../drawings/drawing166.xml"/><Relationship Id="rId4" Type="http://schemas.openxmlformats.org/officeDocument/2006/relationships/printerSettings" Target="../printerSettings/printerSettings597.bin"/></Relationships>
</file>

<file path=xl/worksheets/_rels/sheet167.xml.rels><?xml version="1.0" encoding="UTF-8" standalone="yes"?>
<Relationships xmlns="http://schemas.openxmlformats.org/package/2006/relationships"><Relationship Id="rId3" Type="http://schemas.openxmlformats.org/officeDocument/2006/relationships/printerSettings" Target="../printerSettings/printerSettings600.bin"/><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5" Type="http://schemas.openxmlformats.org/officeDocument/2006/relationships/drawing" Target="../drawings/drawing167.xml"/><Relationship Id="rId4" Type="http://schemas.openxmlformats.org/officeDocument/2006/relationships/printerSettings" Target="../printerSettings/printerSettings601.bin"/></Relationships>
</file>

<file path=xl/worksheets/_rels/sheet168.xml.rels><?xml version="1.0" encoding="UTF-8" standalone="yes"?>
<Relationships xmlns="http://schemas.openxmlformats.org/package/2006/relationships"><Relationship Id="rId3" Type="http://schemas.openxmlformats.org/officeDocument/2006/relationships/printerSettings" Target="../printerSettings/printerSettings604.bin"/><Relationship Id="rId2" Type="http://schemas.openxmlformats.org/officeDocument/2006/relationships/printerSettings" Target="../printerSettings/printerSettings603.bin"/><Relationship Id="rId1" Type="http://schemas.openxmlformats.org/officeDocument/2006/relationships/printerSettings" Target="../printerSettings/printerSettings602.bin"/><Relationship Id="rId5" Type="http://schemas.openxmlformats.org/officeDocument/2006/relationships/drawing" Target="../drawings/drawing168.xml"/><Relationship Id="rId4" Type="http://schemas.openxmlformats.org/officeDocument/2006/relationships/printerSettings" Target="../printerSettings/printerSettings605.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6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W37"/>
  <sheetViews>
    <sheetView tabSelected="1" zoomScale="60" zoomScaleNormal="60" workbookViewId="0">
      <selection activeCell="F52" sqref="F52"/>
    </sheetView>
  </sheetViews>
  <sheetFormatPr defaultRowHeight="12.75"/>
  <cols>
    <col min="1" max="16384" width="9.140625" style="3"/>
  </cols>
  <sheetData>
    <row r="37" spans="23:23">
      <c r="W37" s="3" t="s">
        <v>1115</v>
      </c>
    </row>
  </sheetData>
  <customSheetViews>
    <customSheetView guid="{45E423DD-7FD2-487F-8372-5798D7D06C15}" scale="50" showPageBreaks="1" fitToPage="1" printArea="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1"/>
      <headerFooter alignWithMargins="0"/>
    </customSheetView>
    <customSheetView guid="{B297ACE3-C144-4411-A206-EE5C8D41CE1C}" scale="50" fitToPage="1" topLeftCell="A7">
      <selection activeCell="H39" sqref="H39"/>
      <pageMargins left="0.33" right="0.27559055118110237" top="0.55118110236220474" bottom="0.55118110236220474" header="0.39370078740157483" footer="0.51181102362204722"/>
      <printOptions horizontalCentered="1" verticalCentered="1"/>
      <pageSetup scale="54" orientation="portrait" r:id="rId2"/>
      <headerFooter alignWithMargins="0"/>
    </customSheetView>
    <customSheetView guid="{67BA8672-8137-4028-84CD-AA630649A2B3}" scale="50" fitToPage="1" showRuler="0" topLeftCell="A55">
      <selection activeCell="X57" sqref="X57"/>
      <pageMargins left="0.33" right="0.27559055118110237" top="0.55118110236220474" bottom="0.55118110236220474" header="0.39370078740157483" footer="0.51181102362204722"/>
      <printOptions horizontalCentered="1" verticalCentered="1"/>
      <pageSetup scale="50" orientation="portrait" r:id="rId3"/>
      <headerFooter alignWithMargins="0"/>
    </customSheetView>
    <customSheetView guid="{51F1D52B-5D55-4FCC-809B-9B4CC86C88B9}" scale="50" fitToPage="1" topLeftCell="A22">
      <selection activeCell="Z24" sqref="Z23:Z24"/>
      <pageMargins left="0.33" right="0.27559055118110237" top="0.55118110236220474" bottom="0.55118110236220474" header="0.39370078740157483" footer="0.51181102362204722"/>
      <printOptions horizontalCentered="1" verticalCentered="1"/>
      <pageSetup scale="54" orientation="portrait" r:id="rId4"/>
      <headerFooter alignWithMargins="0"/>
    </customSheetView>
  </customSheetViews>
  <phoneticPr fontId="7" type="noConversion"/>
  <printOptions horizontalCentered="1" verticalCentered="1"/>
  <pageMargins left="0.33" right="0.27559055118110237" top="0.55118110236220474" bottom="0.55118110236220474" header="0.39370078740157483" footer="0.51181102362204722"/>
  <pageSetup scale="56" orientation="portrait" r:id="rId5"/>
  <headerFooter alignWithMargins="0"/>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0"/>
  </sheetPr>
  <dimension ref="A1"/>
  <sheetViews>
    <sheetView workbookViewId="0"/>
  </sheetViews>
  <sheetFormatPr defaultRowHeight="12.75"/>
  <sheetData/>
  <customSheetViews>
    <customSheetView guid="{45E423DD-7FD2-487F-8372-5798D7D06C15}" showPageBreaks="1" state="hidden">
      <pageMargins left="0.7" right="0.7" top="0.75" bottom="0.75" header="0.3" footer="0.3"/>
    </customSheetView>
    <customSheetView guid="{51F1D52B-5D55-4FCC-809B-9B4CC86C88B9}"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40"/>
    <pageSetUpPr fitToPage="1"/>
  </sheetPr>
  <dimension ref="A1"/>
  <sheetViews>
    <sheetView workbookViewId="0">
      <selection activeCell="H41" sqref="H41"/>
    </sheetView>
  </sheetViews>
  <sheetFormatPr defaultRowHeight="15"/>
  <cols>
    <col min="1" max="1" width="22" style="12" customWidth="1"/>
    <col min="2" max="2" width="9.28515625" style="12" customWidth="1"/>
    <col min="3" max="16384" width="9.140625" style="12"/>
  </cols>
  <sheetData/>
  <customSheetViews>
    <customSheetView guid="{45E423DD-7FD2-487F-8372-5798D7D06C15}" showPageBreaks="1" fitToPage="1" state="hidden">
      <selection activeCell="H41" sqref="H41"/>
      <pageMargins left="0.8" right="0.86" top="1" bottom="0.79" header="0.5" footer="0.5"/>
      <pageSetup scale="86" orientation="portrait" r:id="rId1"/>
      <headerFooter alignWithMargins="0"/>
    </customSheetView>
    <customSheetView guid="{B297ACE3-C144-4411-A206-EE5C8D41CE1C}" showGridLines="0" fitToPage="1">
      <selection activeCell="H39" sqref="H39"/>
      <pageMargins left="0.8" right="0.86" top="1" bottom="0.79" header="0.5" footer="0.5"/>
      <pageSetup scale="93" orientation="portrait" r:id="rId2"/>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3"/>
      <headerFooter alignWithMargins="0"/>
    </customSheetView>
    <customSheetView guid="{51F1D52B-5D55-4FCC-809B-9B4CC86C88B9}" fitToPage="1" state="hidden">
      <selection activeCell="H41" sqref="H41"/>
      <pageMargins left="0.8" right="0.86" top="1" bottom="0.79" header="0.5" footer="0.5"/>
      <pageSetup scale="86" orientation="portrait" r:id="rId4"/>
      <headerFooter alignWithMargins="0"/>
    </customSheetView>
  </customSheetViews>
  <phoneticPr fontId="7"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0"/>
  </sheetPr>
  <dimension ref="A1"/>
  <sheetViews>
    <sheetView showGridLines="0" workbookViewId="0">
      <selection activeCell="A3" sqref="A3"/>
    </sheetView>
  </sheetViews>
  <sheetFormatPr defaultRowHeight="12.75"/>
  <cols>
    <col min="1" max="16384" width="9.140625" style="71"/>
  </cols>
  <sheetData/>
  <customSheetViews>
    <customSheetView guid="{45E423DD-7FD2-487F-8372-5798D7D06C15}" showPageBreaks="1" showGridLines="0" state="hidden">
      <selection activeCell="A3" sqref="A3"/>
      <pageMargins left="0.7" right="0.7" top="0.75" bottom="0.75" header="0.3" footer="0.3"/>
      <pageSetup orientation="portrait" r:id="rId1"/>
    </customSheetView>
    <customSheetView guid="{51F1D52B-5D55-4FCC-809B-9B4CC86C88B9}"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34:G46"/>
  <sheetViews>
    <sheetView showGridLines="0" topLeftCell="A16" zoomScaleNormal="100" workbookViewId="0">
      <selection activeCell="B56" sqref="B56"/>
    </sheetView>
  </sheetViews>
  <sheetFormatPr defaultRowHeight="12.75"/>
  <cols>
    <col min="1" max="1" width="10.5703125" customWidth="1"/>
  </cols>
  <sheetData>
    <row r="34" spans="1:7" ht="15">
      <c r="A34" s="1652" t="s">
        <v>957</v>
      </c>
      <c r="B34" s="74"/>
      <c r="C34" s="74"/>
      <c r="D34" s="74"/>
      <c r="E34" s="74"/>
      <c r="F34" s="74"/>
      <c r="G34" s="74"/>
    </row>
    <row r="35" spans="1:7" ht="15">
      <c r="A35" s="1653" t="s">
        <v>2045</v>
      </c>
      <c r="B35" s="74"/>
      <c r="C35" s="74"/>
      <c r="D35" s="74"/>
      <c r="E35" s="74"/>
      <c r="F35" s="74"/>
      <c r="G35" s="74"/>
    </row>
    <row r="36" spans="1:7" ht="15">
      <c r="A36" s="1652" t="s">
        <v>1579</v>
      </c>
      <c r="B36" s="74"/>
      <c r="C36" s="74"/>
      <c r="D36" s="74"/>
      <c r="E36" s="74"/>
      <c r="F36" s="74"/>
      <c r="G36" s="74"/>
    </row>
    <row r="37" spans="1:7" ht="15">
      <c r="A37" s="1652"/>
      <c r="B37" s="74"/>
      <c r="C37" s="74"/>
      <c r="D37" s="74"/>
      <c r="E37" s="74"/>
      <c r="F37" s="74"/>
      <c r="G37" s="74"/>
    </row>
    <row r="38" spans="1:7" ht="15">
      <c r="A38" s="1652"/>
      <c r="B38" s="74"/>
      <c r="C38" s="74"/>
      <c r="D38" s="74"/>
      <c r="E38" s="74"/>
      <c r="F38" s="74"/>
      <c r="G38" s="74"/>
    </row>
    <row r="39" spans="1:7" ht="15">
      <c r="A39" s="1652" t="s">
        <v>1209</v>
      </c>
      <c r="B39" s="74"/>
      <c r="C39" s="74"/>
      <c r="D39" s="74"/>
      <c r="E39" s="74"/>
      <c r="F39" s="74"/>
      <c r="G39" s="74"/>
    </row>
    <row r="40" spans="1:7" ht="15">
      <c r="A40" s="1652" t="s">
        <v>1208</v>
      </c>
      <c r="B40" s="74"/>
      <c r="C40" s="74"/>
      <c r="D40" s="74"/>
      <c r="E40" s="74"/>
      <c r="F40" s="74"/>
      <c r="G40" s="74"/>
    </row>
    <row r="41" spans="1:7" ht="15">
      <c r="A41" s="1652"/>
      <c r="B41" s="74"/>
      <c r="C41" s="74"/>
      <c r="D41" s="74"/>
      <c r="E41" s="74"/>
      <c r="F41" s="74"/>
      <c r="G41" s="74"/>
    </row>
    <row r="42" spans="1:7" ht="15">
      <c r="A42" s="1652"/>
      <c r="B42" s="74"/>
      <c r="C42" s="74"/>
      <c r="D42" s="74"/>
      <c r="E42" s="74"/>
      <c r="F42" s="74"/>
      <c r="G42" s="74"/>
    </row>
    <row r="43" spans="1:7" ht="15">
      <c r="A43" s="1652" t="s">
        <v>958</v>
      </c>
      <c r="B43" s="74"/>
      <c r="C43" s="74"/>
      <c r="D43" s="74"/>
      <c r="E43" s="74"/>
      <c r="F43" s="74"/>
      <c r="G43" s="74"/>
    </row>
    <row r="44" spans="1:7" ht="15">
      <c r="A44" s="1652" t="s">
        <v>2046</v>
      </c>
      <c r="B44" s="74"/>
      <c r="C44" s="74"/>
      <c r="D44" s="74"/>
      <c r="E44" s="74"/>
      <c r="F44" s="74"/>
      <c r="G44" s="74"/>
    </row>
    <row r="45" spans="1:7" ht="15">
      <c r="A45" s="74"/>
      <c r="B45" s="74"/>
      <c r="C45" s="74"/>
      <c r="D45" s="74"/>
      <c r="E45" s="74"/>
      <c r="F45" s="74"/>
      <c r="G45" s="74"/>
    </row>
    <row r="46" spans="1:7" ht="15">
      <c r="A46" s="74"/>
      <c r="B46" s="74"/>
      <c r="C46" s="74"/>
      <c r="D46" s="74"/>
      <c r="E46" s="74"/>
      <c r="F46" s="74"/>
      <c r="G46" s="74"/>
    </row>
  </sheetData>
  <customSheetViews>
    <customSheetView guid="{45E423DD-7FD2-487F-8372-5798D7D06C15}" showPageBreaks="1" showGridLines="0" topLeftCell="A22">
      <selection activeCell="F43" sqref="F43"/>
      <pageMargins left="0.7" right="0.7" top="0.75" bottom="0.75" header="0.3" footer="0.3"/>
      <pageSetup orientation="portrait" r:id="rId1"/>
    </customSheetView>
    <customSheetView guid="{51F1D52B-5D55-4FCC-809B-9B4CC86C88B9}"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0:C62"/>
  <sheetViews>
    <sheetView showGridLines="0" zoomScaleNormal="100" workbookViewId="0">
      <selection activeCell="F52" sqref="F52"/>
    </sheetView>
  </sheetViews>
  <sheetFormatPr defaultRowHeight="12.75"/>
  <cols>
    <col min="1" max="1" width="11.42578125" customWidth="1"/>
    <col min="2" max="2" width="98.7109375" customWidth="1"/>
    <col min="3" max="3" width="16" customWidth="1"/>
  </cols>
  <sheetData>
    <row r="10" spans="2:3" ht="15">
      <c r="B10" s="588" t="s">
        <v>1734</v>
      </c>
    </row>
    <row r="11" spans="2:3" ht="6.75" customHeight="1"/>
    <row r="12" spans="2:3" ht="9" customHeight="1">
      <c r="B12" s="589"/>
      <c r="C12" s="590"/>
    </row>
    <row r="14" spans="2:3" ht="15">
      <c r="B14" s="588" t="s">
        <v>83</v>
      </c>
    </row>
    <row r="15" spans="2:3" ht="9" customHeight="1">
      <c r="B15" s="588"/>
    </row>
    <row r="16" spans="2:3" ht="10.5" customHeight="1">
      <c r="B16" s="589"/>
      <c r="C16" s="590"/>
    </row>
    <row r="17" spans="1:3" s="592" customFormat="1" ht="16.5" customHeight="1">
      <c r="B17" s="591"/>
    </row>
    <row r="18" spans="1:3" ht="15">
      <c r="B18" s="588" t="s">
        <v>1480</v>
      </c>
    </row>
    <row r="19" spans="1:3" ht="9" customHeight="1"/>
    <row r="20" spans="1:3" ht="10.5" customHeight="1">
      <c r="B20" s="590"/>
      <c r="C20" s="590"/>
    </row>
    <row r="21" spans="1:3" s="592" customFormat="1" ht="16.5" customHeight="1"/>
    <row r="22" spans="1:3" ht="15">
      <c r="A22" s="594">
        <v>1</v>
      </c>
      <c r="B22" s="588" t="s">
        <v>557</v>
      </c>
    </row>
    <row r="23" spans="1:3" ht="9" customHeight="1">
      <c r="C23" s="1807" t="s">
        <v>0</v>
      </c>
    </row>
    <row r="24" spans="1:3" ht="10.5" customHeight="1">
      <c r="B24" s="590"/>
      <c r="C24" s="1808"/>
    </row>
    <row r="25" spans="1:3" s="592" customFormat="1" ht="9" customHeight="1">
      <c r="C25" s="593"/>
    </row>
    <row r="26" spans="1:3" s="592" customFormat="1" ht="9" customHeight="1">
      <c r="C26" s="593"/>
    </row>
    <row r="27" spans="1:3" ht="24" customHeight="1">
      <c r="A27" s="594">
        <v>1.01</v>
      </c>
      <c r="B27" s="1660" t="s">
        <v>1735</v>
      </c>
      <c r="C27" s="1661">
        <v>8</v>
      </c>
    </row>
    <row r="28" spans="1:3" ht="24" customHeight="1">
      <c r="A28" s="594">
        <v>1.02</v>
      </c>
      <c r="B28" s="1660" t="s">
        <v>1736</v>
      </c>
      <c r="C28" s="1661">
        <v>9</v>
      </c>
    </row>
    <row r="29" spans="1:3" ht="24" customHeight="1">
      <c r="A29" s="594">
        <v>1.03</v>
      </c>
      <c r="B29" s="1660" t="s">
        <v>1737</v>
      </c>
      <c r="C29" s="1661">
        <v>10</v>
      </c>
    </row>
    <row r="30" spans="1:3" ht="24" customHeight="1">
      <c r="A30" s="594">
        <f>+A29+0.01</f>
        <v>1.04</v>
      </c>
      <c r="B30" s="1660" t="s">
        <v>1738</v>
      </c>
      <c r="C30" s="1661">
        <v>11</v>
      </c>
    </row>
    <row r="31" spans="1:3" ht="24" customHeight="1">
      <c r="A31" s="594">
        <f t="shared" ref="A31:A42" si="0">+A30+0.01</f>
        <v>1.05</v>
      </c>
      <c r="B31" s="1660" t="s">
        <v>2051</v>
      </c>
      <c r="C31" s="1661">
        <v>12</v>
      </c>
    </row>
    <row r="32" spans="1:3" ht="24" customHeight="1">
      <c r="A32" s="594">
        <f t="shared" si="0"/>
        <v>1.06</v>
      </c>
      <c r="B32" s="1660" t="s">
        <v>2052</v>
      </c>
      <c r="C32" s="1661">
        <v>13</v>
      </c>
    </row>
    <row r="33" spans="1:3" ht="24" customHeight="1">
      <c r="A33" s="594">
        <f t="shared" si="0"/>
        <v>1.07</v>
      </c>
      <c r="B33" s="1660" t="s">
        <v>2044</v>
      </c>
      <c r="C33" s="1662">
        <v>14</v>
      </c>
    </row>
    <row r="34" spans="1:3" ht="24" customHeight="1">
      <c r="A34" s="594">
        <f t="shared" si="0"/>
        <v>1.08</v>
      </c>
      <c r="B34" s="1660" t="s">
        <v>2053</v>
      </c>
      <c r="C34" s="1662">
        <v>15</v>
      </c>
    </row>
    <row r="35" spans="1:3" ht="24" customHeight="1">
      <c r="A35" s="594">
        <f t="shared" si="0"/>
        <v>1.0900000000000001</v>
      </c>
      <c r="B35" s="1660" t="s">
        <v>2054</v>
      </c>
      <c r="C35" s="1662">
        <v>16</v>
      </c>
    </row>
    <row r="36" spans="1:3" ht="24" customHeight="1">
      <c r="A36" s="726">
        <f t="shared" si="0"/>
        <v>1.1000000000000001</v>
      </c>
      <c r="B36" s="1660" t="s">
        <v>2055</v>
      </c>
      <c r="C36" s="1662">
        <v>17</v>
      </c>
    </row>
    <row r="37" spans="1:3" ht="24" customHeight="1">
      <c r="A37" s="594">
        <f t="shared" si="0"/>
        <v>1.1100000000000001</v>
      </c>
      <c r="B37" s="1660" t="s">
        <v>1741</v>
      </c>
      <c r="C37" s="1662">
        <v>18</v>
      </c>
    </row>
    <row r="38" spans="1:3" ht="24" customHeight="1">
      <c r="A38" s="594">
        <f t="shared" si="0"/>
        <v>1.1200000000000001</v>
      </c>
      <c r="B38" s="1660" t="s">
        <v>2056</v>
      </c>
      <c r="C38" s="1662">
        <f>+C37+1</f>
        <v>19</v>
      </c>
    </row>
    <row r="39" spans="1:3" ht="24" customHeight="1">
      <c r="A39" s="594">
        <f t="shared" si="0"/>
        <v>1.1300000000000001</v>
      </c>
      <c r="B39" s="1660" t="s">
        <v>1739</v>
      </c>
      <c r="C39" s="1662">
        <f t="shared" ref="C39:C40" si="1">+C38+1</f>
        <v>20</v>
      </c>
    </row>
    <row r="40" spans="1:3" ht="24" customHeight="1">
      <c r="A40" s="594">
        <f t="shared" si="0"/>
        <v>1.1400000000000001</v>
      </c>
      <c r="B40" s="1660" t="s">
        <v>2057</v>
      </c>
      <c r="C40" s="1662">
        <f t="shared" si="1"/>
        <v>21</v>
      </c>
    </row>
    <row r="41" spans="1:3" ht="24" customHeight="1">
      <c r="A41" s="594">
        <f t="shared" si="0"/>
        <v>1.1500000000000001</v>
      </c>
      <c r="B41" s="1660" t="s">
        <v>2121</v>
      </c>
      <c r="C41" s="1662">
        <v>21</v>
      </c>
    </row>
    <row r="42" spans="1:3" ht="24" customHeight="1">
      <c r="A42" s="594">
        <f t="shared" si="0"/>
        <v>1.1600000000000001</v>
      </c>
      <c r="B42" s="1660" t="s">
        <v>1740</v>
      </c>
      <c r="C42" s="1662">
        <v>22</v>
      </c>
    </row>
    <row r="43" spans="1:3" ht="18" customHeight="1">
      <c r="B43" s="71"/>
      <c r="C43" s="595"/>
    </row>
    <row r="44" spans="1:3" ht="15" customHeight="1">
      <c r="A44" s="1805">
        <v>2</v>
      </c>
      <c r="B44" s="1809" t="s">
        <v>2047</v>
      </c>
      <c r="C44" s="1661">
        <v>25</v>
      </c>
    </row>
    <row r="45" spans="1:3" ht="9" customHeight="1">
      <c r="A45" s="1805"/>
      <c r="B45" s="1809"/>
      <c r="C45" s="1811" t="s">
        <v>1</v>
      </c>
    </row>
    <row r="46" spans="1:3" ht="10.5" customHeight="1" thickBot="1">
      <c r="B46" s="1134"/>
      <c r="C46" s="1812"/>
    </row>
    <row r="47" spans="1:3" ht="16.5" customHeight="1">
      <c r="B47" s="588"/>
      <c r="C47" s="595"/>
    </row>
    <row r="48" spans="1:3" ht="15">
      <c r="A48" s="1806">
        <v>3</v>
      </c>
      <c r="B48" s="1809" t="s">
        <v>2048</v>
      </c>
      <c r="C48" s="1661">
        <v>98</v>
      </c>
    </row>
    <row r="49" spans="1:3" ht="9" customHeight="1">
      <c r="A49" s="1806"/>
      <c r="B49" s="1809"/>
      <c r="C49" s="1807" t="s">
        <v>842</v>
      </c>
    </row>
    <row r="50" spans="1:3" ht="10.5" customHeight="1">
      <c r="B50" s="590"/>
      <c r="C50" s="1808"/>
    </row>
    <row r="51" spans="1:3" ht="16.5" customHeight="1"/>
    <row r="52" spans="1:3" ht="15" customHeight="1">
      <c r="A52" s="1806">
        <v>4</v>
      </c>
      <c r="B52" s="1809" t="s">
        <v>843</v>
      </c>
      <c r="C52" s="1661">
        <v>132</v>
      </c>
    </row>
    <row r="53" spans="1:3" ht="9" customHeight="1">
      <c r="A53" s="1806"/>
      <c r="B53" s="1809"/>
      <c r="C53" s="1807" t="s">
        <v>448</v>
      </c>
    </row>
    <row r="54" spans="1:3" ht="10.5" customHeight="1">
      <c r="B54" s="590"/>
      <c r="C54" s="1808"/>
    </row>
    <row r="55" spans="1:3" ht="16.5" customHeight="1"/>
    <row r="56" spans="1:3" ht="15" customHeight="1">
      <c r="A56" s="1806">
        <v>5</v>
      </c>
      <c r="B56" s="1813" t="s">
        <v>2049</v>
      </c>
      <c r="C56" s="1661">
        <v>149</v>
      </c>
    </row>
    <row r="57" spans="1:3" ht="9" customHeight="1">
      <c r="A57" s="1806"/>
      <c r="B57" s="1813"/>
      <c r="C57" s="1807" t="s">
        <v>447</v>
      </c>
    </row>
    <row r="58" spans="1:3" ht="10.5" customHeight="1">
      <c r="B58" s="590"/>
      <c r="C58" s="1808"/>
    </row>
    <row r="59" spans="1:3" ht="16.5" customHeight="1"/>
    <row r="60" spans="1:3" ht="18.75" customHeight="1">
      <c r="A60" s="1810">
        <v>6</v>
      </c>
      <c r="B60" s="588" t="s">
        <v>2050</v>
      </c>
      <c r="C60" s="1804"/>
    </row>
    <row r="61" spans="1:3" ht="9.75" customHeight="1">
      <c r="A61" s="1810"/>
      <c r="B61" s="588"/>
      <c r="C61" s="1804"/>
    </row>
    <row r="62" spans="1:3" ht="10.5" customHeight="1">
      <c r="B62" s="590"/>
      <c r="C62" s="590"/>
    </row>
  </sheetData>
  <mergeCells count="15">
    <mergeCell ref="C23:C24"/>
    <mergeCell ref="C45:C46"/>
    <mergeCell ref="C49:C50"/>
    <mergeCell ref="C53:C54"/>
    <mergeCell ref="B56:B57"/>
    <mergeCell ref="C60:C61"/>
    <mergeCell ref="A44:A45"/>
    <mergeCell ref="A48:A49"/>
    <mergeCell ref="A52:A53"/>
    <mergeCell ref="A56:A57"/>
    <mergeCell ref="C57:C58"/>
    <mergeCell ref="B52:B53"/>
    <mergeCell ref="B48:B49"/>
    <mergeCell ref="B44:B45"/>
    <mergeCell ref="A60:A61"/>
  </mergeCells>
  <phoneticPr fontId="0" type="noConversion"/>
  <pageMargins left="0.70866141732283472" right="0.70866141732283472" top="0.74803149606299213" bottom="0.74803149606299213" header="0.31496062992125984" footer="0.31496062992125984"/>
  <pageSetup scale="7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A16"/>
  <sheetViews>
    <sheetView showGridLines="0" topLeftCell="A7" zoomScaleNormal="100" zoomScaleSheetLayoutView="70" workbookViewId="0">
      <selection activeCell="A16" sqref="A16"/>
    </sheetView>
  </sheetViews>
  <sheetFormatPr defaultRowHeight="12.75"/>
  <cols>
    <col min="1" max="1" width="92.140625" customWidth="1"/>
  </cols>
  <sheetData>
    <row r="2" spans="1:1" ht="26.25" customHeight="1"/>
    <row r="3" spans="1:1" ht="26.25" customHeight="1">
      <c r="A3" s="85"/>
    </row>
    <row r="4" spans="1:1" ht="26.25" customHeight="1"/>
    <row r="5" spans="1:1" ht="26.25" customHeight="1"/>
    <row r="6" spans="1:1" ht="26.25" customHeight="1"/>
    <row r="7" spans="1:1" ht="26.25" customHeight="1">
      <c r="A7" s="584" t="s">
        <v>83</v>
      </c>
    </row>
    <row r="8" spans="1:1" ht="26.25" customHeight="1">
      <c r="A8" s="327"/>
    </row>
    <row r="9" spans="1:1" ht="26.25" customHeight="1">
      <c r="A9" s="327"/>
    </row>
    <row r="10" spans="1:1" ht="26.25" customHeight="1">
      <c r="A10" s="85"/>
    </row>
    <row r="12" spans="1:1" ht="48" customHeight="1">
      <c r="A12" s="86" t="s">
        <v>1580</v>
      </c>
    </row>
    <row r="13" spans="1:1" ht="66.75" customHeight="1">
      <c r="A13" s="86" t="s">
        <v>944</v>
      </c>
    </row>
    <row r="14" spans="1:1" ht="99.75" customHeight="1">
      <c r="A14" s="86" t="s">
        <v>1581</v>
      </c>
    </row>
    <row r="15" spans="1:1" ht="9" customHeight="1">
      <c r="A15" s="86"/>
    </row>
    <row r="16" spans="1:1" ht="24" customHeight="1">
      <c r="A16" s="86"/>
    </row>
  </sheetData>
  <phoneticPr fontId="0" type="noConversion"/>
  <pageMargins left="1.08" right="0.56000000000000005" top="0.75" bottom="0.75" header="0.3" footer="0.3"/>
  <pageSetup scale="8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N34"/>
  <sheetViews>
    <sheetView showGridLines="0" zoomScaleNormal="100" zoomScaleSheetLayoutView="100" workbookViewId="0">
      <selection activeCell="F52" sqref="F52"/>
    </sheetView>
  </sheetViews>
  <sheetFormatPr defaultRowHeight="15"/>
  <cols>
    <col min="1" max="1" width="114" style="74" customWidth="1"/>
    <col min="2" max="2" width="9.140625" style="74"/>
    <col min="3" max="4" width="11.85546875" style="74" bestFit="1" customWidth="1"/>
    <col min="5" max="17" width="9.140625" style="74"/>
    <col min="18" max="18" width="8.7109375" style="74" customWidth="1"/>
    <col min="19" max="29" width="9.140625" style="74" hidden="1" customWidth="1"/>
    <col min="30" max="36" width="9.140625" style="74"/>
    <col min="37" max="37" width="8.42578125" style="74" customWidth="1"/>
    <col min="38" max="40" width="9.140625" style="74" hidden="1" customWidth="1"/>
    <col min="41" max="16384" width="9.140625" style="74"/>
  </cols>
  <sheetData>
    <row r="3" spans="1:6" ht="7.5" customHeight="1"/>
    <row r="4" spans="1:6" ht="12.75" customHeight="1"/>
    <row r="5" spans="1:6">
      <c r="C5" s="536"/>
      <c r="D5" s="184"/>
    </row>
    <row r="6" spans="1:6">
      <c r="C6" s="184"/>
    </row>
    <row r="7" spans="1:6" ht="15.75">
      <c r="B7" s="44"/>
      <c r="C7" s="948"/>
      <c r="D7" s="43"/>
      <c r="E7" s="43"/>
      <c r="F7" s="1310"/>
    </row>
    <row r="8" spans="1:6" ht="18">
      <c r="A8" s="1390" t="s">
        <v>1480</v>
      </c>
      <c r="B8" s="44"/>
      <c r="C8" s="948"/>
      <c r="D8" s="43"/>
      <c r="E8" s="44"/>
      <c r="F8" s="1310"/>
    </row>
    <row r="9" spans="1:6" ht="18">
      <c r="A9" s="719"/>
      <c r="C9" s="184"/>
      <c r="E9" s="536"/>
    </row>
    <row r="10" spans="1:6" ht="124.5" customHeight="1">
      <c r="A10" s="1253" t="s">
        <v>2206</v>
      </c>
    </row>
    <row r="11" spans="1:6" ht="58.5" customHeight="1">
      <c r="A11" s="1582" t="s">
        <v>2059</v>
      </c>
    </row>
    <row r="12" spans="1:6" ht="112.5" customHeight="1">
      <c r="A12" s="1253" t="s">
        <v>1870</v>
      </c>
    </row>
    <row r="13" spans="1:6" s="422" customFormat="1" ht="69.75" customHeight="1">
      <c r="A13" s="1253" t="s">
        <v>1731</v>
      </c>
    </row>
    <row r="14" spans="1:6" ht="103.5" customHeight="1">
      <c r="A14" s="1253" t="s">
        <v>1732</v>
      </c>
    </row>
    <row r="15" spans="1:6" ht="48.75" customHeight="1">
      <c r="A15" s="1253" t="s">
        <v>1730</v>
      </c>
    </row>
    <row r="16" spans="1:6" ht="16.5" customHeight="1">
      <c r="A16" s="1254"/>
    </row>
    <row r="17" spans="1:1" ht="13.5" customHeight="1">
      <c r="A17" s="1255"/>
    </row>
    <row r="18" spans="1:1">
      <c r="A18" s="1331"/>
    </row>
    <row r="21" spans="1:1" ht="18" customHeight="1">
      <c r="A21" s="1629"/>
    </row>
    <row r="24" spans="1:1">
      <c r="A24" s="1254"/>
    </row>
    <row r="25" spans="1:1">
      <c r="A25" s="1255"/>
    </row>
    <row r="26" spans="1:1">
      <c r="A26" s="1331"/>
    </row>
    <row r="27" spans="1:1">
      <c r="A27" s="1253"/>
    </row>
    <row r="34" ht="14.25" customHeight="1"/>
  </sheetData>
  <phoneticPr fontId="0" type="noConversion"/>
  <pageMargins left="0.7" right="0.7" top="0.75" bottom="0.75" header="0.3" footer="0.3"/>
  <pageSetup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pageSetUpPr fitToPage="1"/>
  </sheetPr>
  <dimension ref="E21"/>
  <sheetViews>
    <sheetView showGridLines="0" topLeftCell="A10" zoomScale="90" zoomScaleNormal="90" workbookViewId="0">
      <selection activeCell="F52" sqref="F52"/>
    </sheetView>
  </sheetViews>
  <sheetFormatPr defaultRowHeight="15"/>
  <cols>
    <col min="1" max="16384" width="9.140625" style="74"/>
  </cols>
  <sheetData>
    <row r="21" spans="5:5">
      <c r="E21" s="74" t="s">
        <v>1115</v>
      </c>
    </row>
  </sheetData>
  <customSheetViews>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7" type="noConversion"/>
  <pageMargins left="0.74803149606299213" right="0.74803149606299213" top="0.98425196850393704" bottom="0.98425196850393704" header="0.51181102362204722" footer="0.51181102362204722"/>
  <pageSetup scale="81" orientation="portrait" r:id="rId5"/>
  <headerFooter alignWithMargins="0"/>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6:D66"/>
  <sheetViews>
    <sheetView showGridLines="0" topLeftCell="A7" zoomScaleNormal="100" workbookViewId="0">
      <selection activeCell="F52" sqref="F52"/>
    </sheetView>
  </sheetViews>
  <sheetFormatPr defaultRowHeight="12.75"/>
  <cols>
    <col min="1" max="1" width="13.140625" customWidth="1"/>
    <col min="2" max="2" width="98" customWidth="1"/>
    <col min="3" max="3" width="16" customWidth="1"/>
  </cols>
  <sheetData>
    <row r="6" spans="2:2" ht="15">
      <c r="B6" s="588"/>
    </row>
    <row r="7" spans="2:2" ht="9.75" customHeight="1">
      <c r="B7" s="588"/>
    </row>
    <row r="8" spans="2:2" ht="9.75" customHeight="1">
      <c r="B8" s="588"/>
    </row>
    <row r="9" spans="2:2" ht="9.75" customHeight="1">
      <c r="B9" s="588"/>
    </row>
    <row r="10" spans="2:2" ht="9.75" customHeight="1">
      <c r="B10" s="588"/>
    </row>
    <row r="11" spans="2:2" ht="9.75" customHeight="1">
      <c r="B11" s="588"/>
    </row>
    <row r="12" spans="2:2" ht="9.75" customHeight="1">
      <c r="B12" s="588"/>
    </row>
    <row r="13" spans="2:2" ht="9.75" customHeight="1">
      <c r="B13" s="588"/>
    </row>
    <row r="14" spans="2:2" ht="9.75" customHeight="1">
      <c r="B14" s="588"/>
    </row>
    <row r="15" spans="2:2" ht="9.75" customHeight="1">
      <c r="B15" s="588"/>
    </row>
    <row r="16" spans="2:2" s="592" customFormat="1" ht="11.25" customHeight="1">
      <c r="B16" s="591"/>
    </row>
    <row r="17" spans="1:3" ht="15">
      <c r="A17" s="592"/>
      <c r="B17" s="637"/>
      <c r="C17" s="592"/>
    </row>
    <row r="18" spans="1:3" ht="11.25" customHeight="1">
      <c r="A18" s="592"/>
      <c r="B18" s="592"/>
      <c r="C18" s="592"/>
    </row>
    <row r="19" spans="1:3" ht="9.75" customHeight="1">
      <c r="A19" s="592"/>
      <c r="B19" s="592"/>
      <c r="C19" s="592"/>
    </row>
    <row r="20" spans="1:3" s="592" customFormat="1" ht="8.25" customHeight="1"/>
    <row r="21" spans="1:3" ht="16.5" customHeight="1">
      <c r="B21" s="588" t="s">
        <v>557</v>
      </c>
      <c r="C21" s="1815" t="s">
        <v>0</v>
      </c>
    </row>
    <row r="22" spans="1:3" ht="12" customHeight="1">
      <c r="A22" s="392"/>
      <c r="B22" s="642"/>
      <c r="C22" s="1816"/>
    </row>
    <row r="23" spans="1:3" s="592" customFormat="1" ht="9" customHeight="1">
      <c r="A23" s="392"/>
      <c r="B23" s="392"/>
      <c r="C23" s="641"/>
    </row>
    <row r="24" spans="1:3" s="592" customFormat="1" ht="9" customHeight="1">
      <c r="A24" s="392"/>
      <c r="B24" s="392"/>
      <c r="C24" s="641"/>
    </row>
    <row r="25" spans="1:3" s="592" customFormat="1" ht="9" customHeight="1">
      <c r="A25" s="392"/>
      <c r="B25" s="392"/>
      <c r="C25" s="641"/>
    </row>
    <row r="26" spans="1:3" s="592" customFormat="1" ht="9" customHeight="1">
      <c r="A26" s="392"/>
      <c r="B26" s="392"/>
      <c r="C26" s="641"/>
    </row>
    <row r="27" spans="1:3" ht="27" customHeight="1">
      <c r="A27" s="594">
        <v>1.01</v>
      </c>
      <c r="B27" s="1660" t="s">
        <v>1735</v>
      </c>
      <c r="C27" s="1662">
        <v>8</v>
      </c>
    </row>
    <row r="28" spans="1:3" ht="27" customHeight="1">
      <c r="A28" s="594">
        <f>+A27+0.01</f>
        <v>1.02</v>
      </c>
      <c r="B28" s="1660" t="s">
        <v>1736</v>
      </c>
      <c r="C28" s="1662">
        <v>9</v>
      </c>
    </row>
    <row r="29" spans="1:3" ht="27" customHeight="1">
      <c r="A29" s="594">
        <f t="shared" ref="A29:A42" si="0">+A28+0.01</f>
        <v>1.03</v>
      </c>
      <c r="B29" s="1660" t="s">
        <v>1737</v>
      </c>
      <c r="C29" s="1662">
        <v>10</v>
      </c>
    </row>
    <row r="30" spans="1:3" ht="27" customHeight="1">
      <c r="A30" s="594">
        <f t="shared" si="0"/>
        <v>1.04</v>
      </c>
      <c r="B30" s="1660" t="s">
        <v>1738</v>
      </c>
      <c r="C30" s="1662">
        <v>11</v>
      </c>
    </row>
    <row r="31" spans="1:3" ht="27" customHeight="1">
      <c r="A31" s="594">
        <f t="shared" si="0"/>
        <v>1.05</v>
      </c>
      <c r="B31" s="1660" t="s">
        <v>2051</v>
      </c>
      <c r="C31" s="1662">
        <v>12</v>
      </c>
    </row>
    <row r="32" spans="1:3" ht="27" customHeight="1">
      <c r="A32" s="594">
        <f t="shared" si="0"/>
        <v>1.06</v>
      </c>
      <c r="B32" s="725" t="s">
        <v>2052</v>
      </c>
      <c r="C32" s="1662">
        <v>13</v>
      </c>
    </row>
    <row r="33" spans="1:4" ht="27" customHeight="1">
      <c r="A33" s="594">
        <f t="shared" si="0"/>
        <v>1.07</v>
      </c>
      <c r="B33" s="643" t="s">
        <v>2044</v>
      </c>
      <c r="C33" s="1662">
        <v>14</v>
      </c>
    </row>
    <row r="34" spans="1:4" ht="27" customHeight="1">
      <c r="A34" s="594">
        <f t="shared" si="0"/>
        <v>1.08</v>
      </c>
      <c r="B34" s="725" t="s">
        <v>2053</v>
      </c>
      <c r="C34" s="1662">
        <v>15</v>
      </c>
    </row>
    <row r="35" spans="1:4" ht="27" customHeight="1">
      <c r="A35" s="594">
        <f t="shared" si="0"/>
        <v>1.0900000000000001</v>
      </c>
      <c r="B35" s="725" t="s">
        <v>2054</v>
      </c>
      <c r="C35" s="1662">
        <v>16</v>
      </c>
    </row>
    <row r="36" spans="1:4" ht="27" customHeight="1">
      <c r="A36" s="726">
        <f t="shared" si="0"/>
        <v>1.1000000000000001</v>
      </c>
      <c r="B36" s="725" t="s">
        <v>2055</v>
      </c>
      <c r="C36" s="1662">
        <v>17</v>
      </c>
    </row>
    <row r="37" spans="1:4" ht="24.75" customHeight="1">
      <c r="A37" s="594">
        <f t="shared" si="0"/>
        <v>1.1100000000000001</v>
      </c>
      <c r="B37" s="725" t="s">
        <v>1741</v>
      </c>
      <c r="C37" s="1662">
        <v>18</v>
      </c>
    </row>
    <row r="38" spans="1:4" ht="27" customHeight="1">
      <c r="A38" s="594">
        <f t="shared" si="0"/>
        <v>1.1200000000000001</v>
      </c>
      <c r="B38" s="725" t="s">
        <v>2056</v>
      </c>
      <c r="C38" s="1662">
        <v>19</v>
      </c>
    </row>
    <row r="39" spans="1:4" ht="27" customHeight="1">
      <c r="A39" s="594">
        <f t="shared" si="0"/>
        <v>1.1300000000000001</v>
      </c>
      <c r="B39" s="725" t="s">
        <v>1739</v>
      </c>
      <c r="C39" s="1662">
        <v>20</v>
      </c>
    </row>
    <row r="40" spans="1:4" ht="27" customHeight="1">
      <c r="A40" s="594">
        <f t="shared" si="0"/>
        <v>1.1400000000000001</v>
      </c>
      <c r="B40" s="725" t="s">
        <v>2057</v>
      </c>
      <c r="C40" s="1662">
        <v>21</v>
      </c>
    </row>
    <row r="41" spans="1:4" ht="27" customHeight="1">
      <c r="A41" s="594">
        <f t="shared" si="0"/>
        <v>1.1500000000000001</v>
      </c>
      <c r="B41" s="725" t="s">
        <v>2058</v>
      </c>
      <c r="C41" s="1662">
        <v>21</v>
      </c>
    </row>
    <row r="42" spans="1:4" ht="27" customHeight="1">
      <c r="A42" s="594">
        <f t="shared" si="0"/>
        <v>1.1600000000000001</v>
      </c>
      <c r="B42" s="725" t="s">
        <v>1740</v>
      </c>
      <c r="C42" s="1662">
        <v>22</v>
      </c>
    </row>
    <row r="43" spans="1:4">
      <c r="A43" s="388"/>
      <c r="B43" s="388"/>
      <c r="C43" s="388"/>
    </row>
    <row r="44" spans="1:4">
      <c r="A44" s="392"/>
      <c r="B44" s="392"/>
      <c r="C44" s="1817"/>
      <c r="D44" s="592"/>
    </row>
    <row r="45" spans="1:4" ht="9.75" customHeight="1">
      <c r="A45" s="392"/>
      <c r="B45" s="392"/>
      <c r="C45" s="1817"/>
      <c r="D45" s="592"/>
    </row>
    <row r="46" spans="1:4" ht="19.5" customHeight="1">
      <c r="A46" s="592"/>
      <c r="B46" s="637"/>
      <c r="C46" s="638"/>
      <c r="D46" s="592"/>
    </row>
    <row r="47" spans="1:4" ht="15">
      <c r="A47" s="639"/>
      <c r="B47" s="637"/>
      <c r="C47" s="638"/>
      <c r="D47" s="592"/>
    </row>
    <row r="48" spans="1:4">
      <c r="A48" s="592"/>
      <c r="B48" s="592"/>
      <c r="C48" s="1814"/>
      <c r="D48" s="592"/>
    </row>
    <row r="49" spans="1:4" ht="9" customHeight="1">
      <c r="A49" s="592"/>
      <c r="B49" s="592"/>
      <c r="C49" s="1814"/>
      <c r="D49" s="592"/>
    </row>
    <row r="50" spans="1:4" ht="13.5" customHeight="1">
      <c r="A50" s="592"/>
      <c r="B50" s="592"/>
      <c r="C50" s="592"/>
      <c r="D50" s="592"/>
    </row>
    <row r="51" spans="1:4" ht="21" customHeight="1">
      <c r="A51" s="639"/>
      <c r="B51" s="640"/>
      <c r="C51" s="592"/>
      <c r="D51" s="592"/>
    </row>
    <row r="52" spans="1:4" ht="21" customHeight="1">
      <c r="A52" s="592"/>
      <c r="B52" s="592"/>
      <c r="C52" s="1814"/>
      <c r="D52" s="592"/>
    </row>
    <row r="53" spans="1:4" ht="9.75" customHeight="1">
      <c r="A53" s="592"/>
      <c r="B53" s="592"/>
      <c r="C53" s="1814"/>
      <c r="D53" s="592"/>
    </row>
    <row r="54" spans="1:4">
      <c r="A54" s="592"/>
      <c r="B54" s="592"/>
      <c r="C54" s="592"/>
      <c r="D54" s="592"/>
    </row>
    <row r="55" spans="1:4" ht="21" customHeight="1">
      <c r="A55" s="639"/>
      <c r="B55" s="640"/>
      <c r="C55" s="592"/>
      <c r="D55" s="592"/>
    </row>
    <row r="56" spans="1:4" ht="22.5" customHeight="1">
      <c r="A56" s="592"/>
      <c r="B56" s="592"/>
      <c r="C56" s="1814"/>
      <c r="D56" s="592"/>
    </row>
    <row r="57" spans="1:4" ht="9.75" customHeight="1">
      <c r="A57" s="592"/>
      <c r="B57" s="592"/>
      <c r="C57" s="1814"/>
      <c r="D57" s="592"/>
    </row>
    <row r="58" spans="1:4">
      <c r="A58" s="592"/>
      <c r="B58" s="592"/>
      <c r="C58" s="592"/>
      <c r="D58" s="592"/>
    </row>
    <row r="59" spans="1:4" ht="15">
      <c r="A59" s="639"/>
      <c r="B59" s="640"/>
      <c r="C59" s="592"/>
      <c r="D59" s="592"/>
    </row>
    <row r="60" spans="1:4">
      <c r="A60" s="592"/>
      <c r="B60" s="592"/>
      <c r="C60" s="592"/>
      <c r="D60" s="592"/>
    </row>
    <row r="61" spans="1:4" ht="9.75" customHeight="1">
      <c r="A61" s="592"/>
      <c r="B61" s="592"/>
      <c r="C61" s="592"/>
      <c r="D61" s="592"/>
    </row>
    <row r="62" spans="1:4" ht="15">
      <c r="A62" s="592"/>
      <c r="B62" s="640"/>
      <c r="C62" s="592"/>
      <c r="D62" s="592"/>
    </row>
    <row r="63" spans="1:4">
      <c r="A63" s="592"/>
      <c r="B63" s="592"/>
      <c r="C63" s="592"/>
      <c r="D63" s="592"/>
    </row>
    <row r="64" spans="1:4">
      <c r="A64" s="592"/>
      <c r="B64" s="592"/>
      <c r="C64" s="592"/>
      <c r="D64" s="592"/>
    </row>
    <row r="65" spans="1:4">
      <c r="A65" s="592"/>
      <c r="B65" s="592"/>
      <c r="C65" s="592"/>
      <c r="D65" s="592"/>
    </row>
    <row r="66" spans="1:4">
      <c r="A66" s="592"/>
      <c r="B66" s="592"/>
      <c r="C66" s="592"/>
      <c r="D66" s="592"/>
    </row>
  </sheetData>
  <mergeCells count="5">
    <mergeCell ref="C56:C57"/>
    <mergeCell ref="C21:C22"/>
    <mergeCell ref="C44:C45"/>
    <mergeCell ref="C48:C49"/>
    <mergeCell ref="C52:C53"/>
  </mergeCells>
  <phoneticPr fontId="0" type="noConversion"/>
  <pageMargins left="0.7" right="0.7" top="0.75" bottom="0.75" header="0.3" footer="0.3"/>
  <pageSetup scale="7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50"/>
  <sheetViews>
    <sheetView showGridLines="0" topLeftCell="A7" zoomScaleNormal="100" workbookViewId="0">
      <selection activeCell="F52" sqref="F52"/>
    </sheetView>
  </sheetViews>
  <sheetFormatPr defaultRowHeight="15"/>
  <cols>
    <col min="1" max="1" width="8.85546875" style="74" customWidth="1"/>
    <col min="2" max="2" width="6.140625" style="74" customWidth="1"/>
    <col min="3" max="3" width="20" style="74" customWidth="1"/>
    <col min="4" max="4" width="23.42578125" style="74" customWidth="1"/>
    <col min="5" max="5" width="19.28515625" style="74" customWidth="1"/>
    <col min="6" max="6" width="9.140625" style="74"/>
    <col min="7" max="7" width="11.5703125" style="74" customWidth="1"/>
    <col min="8" max="8" width="9.140625" style="74"/>
    <col min="9" max="9" width="13.7109375" style="74" bestFit="1" customWidth="1"/>
    <col min="10" max="16384" width="9.140625" style="74"/>
  </cols>
  <sheetData>
    <row r="1" spans="1:7" ht="18.75" customHeight="1"/>
    <row r="2" spans="1:7" ht="15.75" customHeight="1">
      <c r="A2" s="88" t="s">
        <v>1116</v>
      </c>
      <c r="B2" s="88"/>
      <c r="C2" s="88"/>
      <c r="D2" s="7"/>
      <c r="E2" s="7"/>
      <c r="F2" s="491"/>
      <c r="G2" s="711">
        <v>8</v>
      </c>
    </row>
    <row r="13" spans="1:7">
      <c r="C13" s="432" t="s">
        <v>2060</v>
      </c>
    </row>
    <row r="14" spans="1:7">
      <c r="C14" s="183" t="s">
        <v>1582</v>
      </c>
    </row>
    <row r="15" spans="1:7" ht="15" customHeight="1">
      <c r="C15" s="74" t="s">
        <v>1090</v>
      </c>
    </row>
    <row r="16" spans="1:7" ht="22.5" customHeight="1">
      <c r="C16" s="431" t="s">
        <v>558</v>
      </c>
      <c r="D16" s="957" t="s">
        <v>562</v>
      </c>
      <c r="E16" s="957" t="s">
        <v>874</v>
      </c>
    </row>
    <row r="17" spans="2:9" ht="16.5" customHeight="1">
      <c r="C17" s="727" t="s">
        <v>559</v>
      </c>
      <c r="D17" s="423">
        <v>285366.09999999998</v>
      </c>
      <c r="E17" s="739">
        <f>+D17/$D$20</f>
        <v>0.7724852671671002</v>
      </c>
    </row>
    <row r="18" spans="2:9" ht="16.5" customHeight="1">
      <c r="C18" s="727" t="s">
        <v>560</v>
      </c>
      <c r="D18" s="423">
        <v>70646.5</v>
      </c>
      <c r="E18" s="739">
        <f>+D18/$D$20</f>
        <v>0.19123988598127301</v>
      </c>
    </row>
    <row r="19" spans="2:9">
      <c r="C19" s="727" t="s">
        <v>561</v>
      </c>
      <c r="D19" s="423">
        <v>13400.4</v>
      </c>
      <c r="E19" s="739">
        <f>+D19/$D$20</f>
        <v>3.6274846851626769E-2</v>
      </c>
    </row>
    <row r="20" spans="2:9">
      <c r="C20" s="81" t="s">
        <v>1010</v>
      </c>
      <c r="D20" s="304">
        <f>SUM(D17:D19)</f>
        <v>369413</v>
      </c>
      <c r="E20" s="1236">
        <f>SUM(E17:E19)</f>
        <v>1</v>
      </c>
    </row>
    <row r="21" spans="2:9" ht="15.75">
      <c r="C21" s="12" t="s">
        <v>959</v>
      </c>
    </row>
    <row r="22" spans="2:9" ht="15.75">
      <c r="C22" s="12" t="s">
        <v>925</v>
      </c>
    </row>
    <row r="23" spans="2:9" ht="15.75">
      <c r="C23" s="12" t="s">
        <v>926</v>
      </c>
    </row>
    <row r="24" spans="2:9" ht="15.75">
      <c r="C24" s="12" t="s">
        <v>927</v>
      </c>
    </row>
    <row r="25" spans="2:9" ht="15.75">
      <c r="C25" s="12" t="s">
        <v>1378</v>
      </c>
    </row>
    <row r="26" spans="2:9" ht="15.75">
      <c r="C26" s="1165"/>
    </row>
    <row r="29" spans="2:9">
      <c r="C29" s="512" t="s">
        <v>2061</v>
      </c>
      <c r="I29" s="184"/>
    </row>
    <row r="30" spans="2:9">
      <c r="B30" s="512"/>
      <c r="C30" s="512" t="s">
        <v>776</v>
      </c>
      <c r="D30" s="512"/>
      <c r="E30" s="512"/>
      <c r="F30" s="512"/>
      <c r="G30" s="512"/>
    </row>
    <row r="31" spans="2:9">
      <c r="B31" s="512"/>
      <c r="C31" s="512" t="s">
        <v>1923</v>
      </c>
      <c r="D31" s="512"/>
      <c r="E31" s="512"/>
      <c r="F31" s="512"/>
      <c r="G31" s="512"/>
    </row>
    <row r="32" spans="2:9" ht="8.25" customHeight="1">
      <c r="B32" s="512"/>
      <c r="C32" s="512"/>
      <c r="D32" s="512"/>
      <c r="E32" s="512"/>
      <c r="F32" s="512"/>
      <c r="G32" s="512"/>
    </row>
    <row r="46" spans="3:3" ht="15.75">
      <c r="C46" s="12"/>
    </row>
    <row r="47" spans="3:3" ht="15.75">
      <c r="C47" s="12"/>
    </row>
    <row r="48" spans="3:3" ht="15.75">
      <c r="C48" s="12"/>
    </row>
    <row r="49" spans="3:3" ht="15.75">
      <c r="C49" s="12"/>
    </row>
    <row r="50" spans="3:3" ht="15.75">
      <c r="C50" s="12"/>
    </row>
  </sheetData>
  <phoneticPr fontId="0" type="noConversion"/>
  <pageMargins left="0.98425196850393704" right="0.98425196850393704" top="1.02" bottom="0.98425196850393704" header="0.51181102362204722" footer="0.51181102362204722"/>
  <pageSetup scale="8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8"/>
  <sheetViews>
    <sheetView topLeftCell="A22" zoomScaleNormal="100" workbookViewId="0">
      <selection activeCell="F52" sqref="F52"/>
    </sheetView>
  </sheetViews>
  <sheetFormatPr defaultRowHeight="12.75"/>
  <cols>
    <col min="1" max="1" width="4.140625" style="1426" customWidth="1"/>
    <col min="2" max="2" width="9.7109375" style="1426" customWidth="1"/>
    <col min="3" max="3" width="17" style="1426" bestFit="1" customWidth="1"/>
    <col min="4" max="4" width="21" style="1426" customWidth="1"/>
    <col min="5" max="5" width="5.85546875" style="1426" customWidth="1"/>
    <col min="6" max="6" width="9.140625" style="1426"/>
    <col min="7" max="7" width="11.28515625" style="1426" bestFit="1" customWidth="1"/>
    <col min="8" max="8" width="9.140625" style="1426"/>
    <col min="9" max="9" width="12.85546875" style="1426" customWidth="1"/>
    <col min="10" max="10" width="14" style="1426" customWidth="1"/>
    <col min="11" max="11" width="8.140625" style="1426" customWidth="1"/>
    <col min="12" max="16384" width="9.140625" style="1426"/>
  </cols>
  <sheetData>
    <row r="2" spans="1:10" ht="15">
      <c r="A2" s="88" t="s">
        <v>1116</v>
      </c>
      <c r="B2" s="89"/>
      <c r="C2" s="89"/>
      <c r="D2" s="90"/>
      <c r="E2" s="88"/>
      <c r="F2" s="88"/>
      <c r="G2" s="88"/>
      <c r="H2" s="88"/>
      <c r="I2" s="88"/>
      <c r="J2" s="88">
        <v>9</v>
      </c>
    </row>
    <row r="3" spans="1:10" ht="15">
      <c r="A3" s="1420"/>
      <c r="B3" s="1420"/>
      <c r="C3" s="1420"/>
      <c r="D3" s="1420"/>
      <c r="E3" s="1420"/>
      <c r="F3" s="1420"/>
    </row>
    <row r="4" spans="1:10" ht="15">
      <c r="A4" s="1420"/>
      <c r="B4" s="1420"/>
      <c r="C4" s="1420"/>
      <c r="D4" s="1420"/>
      <c r="E4" s="1420"/>
      <c r="F4" s="1420"/>
    </row>
    <row r="5" spans="1:10" ht="15">
      <c r="A5" s="1420"/>
      <c r="B5" s="1420"/>
      <c r="C5" s="1420"/>
      <c r="D5" s="1420"/>
      <c r="E5" s="1420"/>
      <c r="F5" s="1420"/>
    </row>
    <row r="6" spans="1:10" ht="15">
      <c r="A6" s="1420"/>
      <c r="B6" s="1420"/>
      <c r="C6" s="1420"/>
      <c r="D6" s="1420"/>
      <c r="E6" s="1420"/>
      <c r="F6" s="1420"/>
    </row>
    <row r="7" spans="1:10" ht="15">
      <c r="A7" s="1420"/>
      <c r="B7" s="1420"/>
      <c r="C7" s="1420"/>
      <c r="D7" s="1420"/>
      <c r="E7" s="1420"/>
      <c r="F7" s="1420"/>
    </row>
    <row r="8" spans="1:10" ht="15">
      <c r="A8" s="1420"/>
      <c r="B8" s="1420"/>
      <c r="C8" s="1420"/>
      <c r="D8" s="1420"/>
      <c r="E8" s="1420"/>
      <c r="F8" s="1420"/>
    </row>
    <row r="9" spans="1:10" ht="15">
      <c r="A9" s="1420"/>
      <c r="B9" s="1420"/>
      <c r="C9" s="1420"/>
      <c r="D9" s="1420"/>
      <c r="E9" s="1420"/>
      <c r="F9" s="1420"/>
    </row>
    <row r="10" spans="1:10" ht="15">
      <c r="A10" s="1420"/>
      <c r="B10" s="1420"/>
      <c r="C10" s="1420"/>
      <c r="D10" s="1420"/>
      <c r="E10" s="1420"/>
      <c r="F10" s="1420"/>
    </row>
    <row r="11" spans="1:10" ht="15">
      <c r="A11" s="1420"/>
      <c r="B11" s="1420"/>
      <c r="C11" s="1420"/>
      <c r="D11" s="1420"/>
      <c r="E11" s="1420"/>
      <c r="F11" s="1420"/>
    </row>
    <row r="12" spans="1:10" ht="15">
      <c r="A12" s="1420"/>
      <c r="B12" s="1420"/>
      <c r="C12" s="1420"/>
      <c r="D12" s="1420"/>
      <c r="E12" s="1420"/>
      <c r="F12" s="1420"/>
    </row>
    <row r="13" spans="1:10" ht="15">
      <c r="A13" s="1420"/>
      <c r="B13" s="1420"/>
      <c r="C13" s="1420"/>
      <c r="D13" s="1420"/>
      <c r="E13" s="1420"/>
      <c r="F13" s="1420"/>
    </row>
    <row r="14" spans="1:10" ht="15">
      <c r="A14" s="1420"/>
      <c r="B14" s="1420"/>
      <c r="C14" s="1420"/>
      <c r="D14" s="1420"/>
      <c r="E14" s="1420"/>
      <c r="F14" s="1420"/>
    </row>
    <row r="15" spans="1:10" ht="15">
      <c r="A15" s="1420"/>
      <c r="B15" s="1420"/>
      <c r="C15" s="1420"/>
      <c r="D15" s="1420"/>
      <c r="E15" s="1420"/>
      <c r="F15" s="1420"/>
    </row>
    <row r="16" spans="1:10" ht="15">
      <c r="A16" s="1420"/>
      <c r="B16" s="1420"/>
      <c r="C16" s="1420"/>
      <c r="D16" s="1420"/>
      <c r="E16" s="1420"/>
      <c r="F16" s="1420"/>
    </row>
    <row r="17" spans="1:7" ht="15">
      <c r="A17" s="1420"/>
      <c r="B17" s="1420"/>
      <c r="C17" s="1420"/>
      <c r="D17" s="1420"/>
      <c r="E17" s="1420"/>
      <c r="F17" s="1420"/>
    </row>
    <row r="18" spans="1:7" ht="15">
      <c r="A18" s="1420"/>
      <c r="B18" s="1420"/>
      <c r="C18" s="1420"/>
      <c r="D18" s="1420"/>
      <c r="E18" s="1420"/>
      <c r="F18" s="1420"/>
    </row>
    <row r="19" spans="1:7" ht="15.75">
      <c r="A19" s="1420"/>
      <c r="B19" s="1491" t="s">
        <v>2062</v>
      </c>
      <c r="C19" s="1420"/>
      <c r="D19" s="1420"/>
      <c r="E19" s="1420"/>
      <c r="F19" s="1420"/>
    </row>
    <row r="20" spans="1:7" ht="15.75">
      <c r="A20" s="1420"/>
      <c r="B20" s="1491" t="s">
        <v>1924</v>
      </c>
      <c r="C20" s="1420"/>
      <c r="D20" s="1420"/>
      <c r="E20" s="1420"/>
      <c r="F20" s="1420"/>
    </row>
    <row r="21" spans="1:7" ht="15.75">
      <c r="A21" s="1420"/>
      <c r="B21" s="1491" t="s">
        <v>1583</v>
      </c>
      <c r="C21" s="1420"/>
      <c r="D21" s="1420"/>
      <c r="E21" s="1492"/>
      <c r="F21" s="1420"/>
    </row>
    <row r="22" spans="1:7" ht="15.75">
      <c r="A22" s="1420"/>
      <c r="B22" s="1317" t="s">
        <v>1090</v>
      </c>
      <c r="C22" s="1420"/>
      <c r="D22" s="1420"/>
      <c r="E22" s="1420"/>
      <c r="F22" s="1420"/>
    </row>
    <row r="23" spans="1:7" ht="33" customHeight="1">
      <c r="A23" s="1420"/>
      <c r="B23" s="1490" t="s">
        <v>1474</v>
      </c>
      <c r="C23" s="1490" t="s">
        <v>785</v>
      </c>
      <c r="D23" s="1489" t="s">
        <v>1279</v>
      </c>
      <c r="E23" s="1490" t="s">
        <v>1020</v>
      </c>
      <c r="F23" s="1420"/>
    </row>
    <row r="24" spans="1:7" ht="15">
      <c r="A24" s="1420"/>
      <c r="B24" s="1338">
        <v>2004</v>
      </c>
      <c r="C24" s="1496">
        <v>61276.198764330002</v>
      </c>
      <c r="D24" s="1496">
        <v>126245.3</v>
      </c>
      <c r="E24" s="1496">
        <f>SUM(C24/D24)*100</f>
        <v>48.537409918888066</v>
      </c>
      <c r="F24" s="1493"/>
    </row>
    <row r="25" spans="1:7" ht="15">
      <c r="A25" s="1420"/>
      <c r="B25" s="1338">
        <v>2005</v>
      </c>
      <c r="C25" s="1496">
        <v>82174.19</v>
      </c>
      <c r="D25" s="1496">
        <v>158539</v>
      </c>
      <c r="E25" s="1496">
        <f t="shared" ref="E25:E33" si="0">SUM(C25/D25)*100</f>
        <v>51.832161171699077</v>
      </c>
      <c r="F25" s="1493"/>
    </row>
    <row r="26" spans="1:7" ht="15">
      <c r="A26" s="1420"/>
      <c r="B26" s="1338">
        <v>2006</v>
      </c>
      <c r="C26" s="1496">
        <v>110622.12</v>
      </c>
      <c r="D26" s="1496">
        <v>188931.90000000002</v>
      </c>
      <c r="E26" s="1496">
        <f t="shared" si="0"/>
        <v>58.551319284885182</v>
      </c>
      <c r="F26" s="1493"/>
    </row>
    <row r="27" spans="1:7" ht="15">
      <c r="A27" s="1420"/>
      <c r="B27" s="1338">
        <v>2007</v>
      </c>
      <c r="C27" s="1496">
        <v>147260.79</v>
      </c>
      <c r="D27" s="1496">
        <v>236006.7</v>
      </c>
      <c r="E27" s="1496">
        <f t="shared" si="0"/>
        <v>62.396868393990509</v>
      </c>
      <c r="F27" s="1493"/>
    </row>
    <row r="28" spans="1:7" ht="15">
      <c r="A28" s="1420"/>
      <c r="B28" s="1338">
        <v>2008</v>
      </c>
      <c r="C28" s="1496">
        <v>160284.42000000001</v>
      </c>
      <c r="D28" s="1496">
        <v>246894.80000000002</v>
      </c>
      <c r="E28" s="1496">
        <f t="shared" si="0"/>
        <v>64.920127924929972</v>
      </c>
      <c r="F28" s="1493"/>
    </row>
    <row r="29" spans="1:7" ht="15">
      <c r="A29" s="1420"/>
      <c r="B29" s="1338">
        <v>2009</v>
      </c>
      <c r="C29" s="1496">
        <v>170735.95251281999</v>
      </c>
      <c r="D29" s="1496">
        <v>226213.1</v>
      </c>
      <c r="E29" s="1496">
        <f t="shared" si="0"/>
        <v>75.475714055826117</v>
      </c>
      <c r="F29" s="1494"/>
    </row>
    <row r="30" spans="1:7" ht="15">
      <c r="A30" s="1420"/>
      <c r="B30" s="1338">
        <v>2010</v>
      </c>
      <c r="C30" s="1496">
        <v>183839.94696459998</v>
      </c>
      <c r="D30" s="1496">
        <v>255085.10000000003</v>
      </c>
      <c r="E30" s="1496">
        <f t="shared" si="0"/>
        <v>72.070045237687324</v>
      </c>
      <c r="F30" s="1494"/>
    </row>
    <row r="31" spans="1:7" ht="15.75">
      <c r="A31" s="1420"/>
      <c r="B31" s="1497">
        <v>2011</v>
      </c>
      <c r="C31" s="1498">
        <v>206141.1</v>
      </c>
      <c r="D31" s="1498">
        <v>280457.00000000006</v>
      </c>
      <c r="E31" s="1496">
        <f t="shared" si="0"/>
        <v>73.501855899478343</v>
      </c>
      <c r="F31" s="1495"/>
    </row>
    <row r="32" spans="1:7" ht="15.75">
      <c r="A32" s="1420"/>
      <c r="B32" s="1338">
        <v>2012</v>
      </c>
      <c r="C32" s="1498">
        <v>248751.21348599999</v>
      </c>
      <c r="D32" s="1496">
        <v>318558.73226105998</v>
      </c>
      <c r="E32" s="1496">
        <f t="shared" si="0"/>
        <v>78.086452604961877</v>
      </c>
      <c r="F32" s="1495"/>
      <c r="G32" s="1581"/>
    </row>
    <row r="33" spans="1:6" ht="15.75">
      <c r="A33" s="1420"/>
      <c r="B33" s="1497">
        <v>2013</v>
      </c>
      <c r="C33" s="1498">
        <v>285371.25244162005</v>
      </c>
      <c r="D33" s="1496">
        <v>369413</v>
      </c>
      <c r="E33" s="1496">
        <f t="shared" si="0"/>
        <v>77.24992148127437</v>
      </c>
      <c r="F33" s="1495"/>
    </row>
    <row r="34" spans="1:6" ht="15.75" thickBot="1">
      <c r="A34" s="1420"/>
      <c r="B34" s="1046"/>
      <c r="C34" s="1046"/>
      <c r="D34" s="1047"/>
      <c r="E34" s="1046"/>
      <c r="F34" s="1420"/>
    </row>
    <row r="35" spans="1:6" ht="15.75" thickTop="1">
      <c r="A35" s="1420"/>
      <c r="B35" s="1543" t="s">
        <v>1742</v>
      </c>
      <c r="C35" s="1499"/>
      <c r="D35" s="1499"/>
      <c r="E35" s="1420"/>
      <c r="F35" s="1420"/>
    </row>
    <row r="36" spans="1:6" ht="15">
      <c r="A36" s="1420"/>
      <c r="B36" s="1420" t="s">
        <v>1871</v>
      </c>
      <c r="C36" s="1499"/>
      <c r="D36" s="1499"/>
      <c r="E36" s="1420"/>
      <c r="F36" s="1420"/>
    </row>
    <row r="37" spans="1:6" ht="15">
      <c r="A37" s="1420"/>
      <c r="B37" s="1420" t="s">
        <v>2063</v>
      </c>
      <c r="C37" s="1499"/>
      <c r="D37" s="1499"/>
      <c r="E37" s="1420"/>
      <c r="F37" s="1420"/>
    </row>
    <row r="38" spans="1:6" ht="15">
      <c r="A38" s="1420"/>
      <c r="B38" s="1421" t="s">
        <v>1212</v>
      </c>
      <c r="C38" s="1420"/>
      <c r="D38" s="1420"/>
      <c r="E38" s="1420"/>
      <c r="F38" s="1420"/>
    </row>
  </sheetData>
  <pageMargins left="0.76" right="0.17" top="0.56999999999999995" bottom="0.15748031496062992" header="0.15748031496062992" footer="1.43"/>
  <pageSetup scale="85"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F42"/>
  <sheetViews>
    <sheetView showGridLines="0" zoomScaleNormal="100" zoomScaleSheetLayoutView="90" workbookViewId="0">
      <selection activeCell="F52" sqref="F52"/>
    </sheetView>
  </sheetViews>
  <sheetFormatPr defaultColWidth="11.42578125" defaultRowHeight="15"/>
  <cols>
    <col min="1" max="1" width="13.5703125" style="10" customWidth="1"/>
    <col min="2" max="2" width="21.140625" style="10" customWidth="1"/>
    <col min="3" max="3" width="20.140625" style="10" customWidth="1"/>
    <col min="4" max="4" width="18.28515625" style="10" customWidth="1"/>
    <col min="5" max="5" width="17.42578125" style="10" customWidth="1"/>
    <col min="6" max="6" width="19.7109375" style="10" customWidth="1"/>
    <col min="7" max="16384" width="11.42578125" style="10"/>
  </cols>
  <sheetData>
    <row r="1" spans="1:6" s="12" customFormat="1" ht="15.75">
      <c r="A1" s="88" t="s">
        <v>1116</v>
      </c>
      <c r="B1" s="89"/>
      <c r="C1" s="89"/>
      <c r="D1" s="90"/>
      <c r="E1" s="90"/>
      <c r="F1" s="90">
        <v>10</v>
      </c>
    </row>
    <row r="18" spans="1:5" ht="15.75">
      <c r="A18" s="93" t="s">
        <v>2064</v>
      </c>
    </row>
    <row r="19" spans="1:5" ht="15.75">
      <c r="A19" s="93" t="s">
        <v>1524</v>
      </c>
    </row>
    <row r="20" spans="1:5" ht="15.75">
      <c r="A20" s="93" t="s">
        <v>1583</v>
      </c>
    </row>
    <row r="21" spans="1:5" ht="14.25" customHeight="1">
      <c r="A21" s="94" t="s">
        <v>1090</v>
      </c>
    </row>
    <row r="22" spans="1:5">
      <c r="A22" s="1818" t="s">
        <v>1474</v>
      </c>
      <c r="B22" s="1819" t="s">
        <v>786</v>
      </c>
      <c r="C22" s="1486" t="s">
        <v>1567</v>
      </c>
      <c r="D22" s="1819" t="s">
        <v>1020</v>
      </c>
    </row>
    <row r="23" spans="1:5" ht="15.75" customHeight="1">
      <c r="A23" s="1818"/>
      <c r="B23" s="1819"/>
      <c r="C23" s="1488" t="s">
        <v>1566</v>
      </c>
      <c r="D23" s="1820" t="s">
        <v>1020</v>
      </c>
    </row>
    <row r="24" spans="1:5" s="65" customFormat="1" ht="17.25" customHeight="1">
      <c r="A24" s="729">
        <v>2004</v>
      </c>
      <c r="B24" s="730">
        <v>61276.198764330002</v>
      </c>
      <c r="C24" s="730">
        <v>909036.8</v>
      </c>
      <c r="D24" s="730">
        <f t="shared" ref="D24:D30" si="0">SUM(B24/C24)*100</f>
        <v>6.7407830754849529</v>
      </c>
      <c r="E24" s="1639"/>
    </row>
    <row r="25" spans="1:5" s="65" customFormat="1" ht="17.25" customHeight="1">
      <c r="A25" s="729">
        <v>2005</v>
      </c>
      <c r="B25" s="730">
        <v>82174.19</v>
      </c>
      <c r="C25" s="730">
        <v>1020002</v>
      </c>
      <c r="D25" s="730">
        <f t="shared" si="0"/>
        <v>8.0562773406326649</v>
      </c>
      <c r="E25" s="1639"/>
    </row>
    <row r="26" spans="1:5" s="65" customFormat="1" ht="17.25" customHeight="1">
      <c r="A26" s="729">
        <v>2006</v>
      </c>
      <c r="B26" s="730">
        <v>110622.12</v>
      </c>
      <c r="C26" s="730">
        <v>1189801.8999999999</v>
      </c>
      <c r="D26" s="730">
        <f t="shared" si="0"/>
        <v>9.2975242349167537</v>
      </c>
      <c r="E26" s="1639"/>
    </row>
    <row r="27" spans="1:5" s="65" customFormat="1" ht="17.25" customHeight="1">
      <c r="A27" s="729">
        <v>2007</v>
      </c>
      <c r="B27" s="730">
        <v>147260.79</v>
      </c>
      <c r="C27" s="730">
        <v>1364210.3</v>
      </c>
      <c r="D27" s="730">
        <f t="shared" si="0"/>
        <v>10.794581304656621</v>
      </c>
      <c r="E27" s="1639"/>
    </row>
    <row r="28" spans="1:5" s="65" customFormat="1" ht="17.25" customHeight="1">
      <c r="A28" s="727">
        <v>2008</v>
      </c>
      <c r="B28" s="730">
        <v>160284.42000000001</v>
      </c>
      <c r="C28" s="730">
        <v>1576162.8</v>
      </c>
      <c r="D28" s="730">
        <f t="shared" si="0"/>
        <v>10.169280736736079</v>
      </c>
      <c r="E28" s="1639"/>
    </row>
    <row r="29" spans="1:5" s="65" customFormat="1" ht="17.25" customHeight="1">
      <c r="A29" s="732">
        <v>2009</v>
      </c>
      <c r="B29" s="730">
        <v>170735.95251281999</v>
      </c>
      <c r="C29" s="730">
        <v>1678762.6</v>
      </c>
      <c r="D29" s="730">
        <f t="shared" si="0"/>
        <v>10.170345259825302</v>
      </c>
      <c r="E29" s="1639"/>
    </row>
    <row r="30" spans="1:5" s="65" customFormat="1" ht="17.25" customHeight="1">
      <c r="A30" s="727">
        <v>2010</v>
      </c>
      <c r="B30" s="730">
        <v>183839.94696459998</v>
      </c>
      <c r="C30" s="730">
        <v>1901896.7</v>
      </c>
      <c r="D30" s="730">
        <f t="shared" si="0"/>
        <v>9.6661373335681162</v>
      </c>
      <c r="E30" s="1639"/>
    </row>
    <row r="31" spans="1:5" s="65" customFormat="1" ht="17.25" customHeight="1">
      <c r="A31" s="727">
        <v>2011</v>
      </c>
      <c r="B31" s="730">
        <v>206141.1</v>
      </c>
      <c r="C31" s="730">
        <v>2119301.7999999998</v>
      </c>
      <c r="D31" s="730">
        <f>SUM(B31/C31)*100</f>
        <v>9.7268402263424694</v>
      </c>
      <c r="E31" s="1639"/>
    </row>
    <row r="32" spans="1:5" s="65" customFormat="1" ht="17.25" customHeight="1">
      <c r="A32" s="727">
        <v>2012</v>
      </c>
      <c r="B32" s="730">
        <v>248751.21348599999</v>
      </c>
      <c r="C32" s="730">
        <v>2316783.7000000002</v>
      </c>
      <c r="D32" s="730">
        <f>SUM(B32/C32)*100</f>
        <v>10.736920045060744</v>
      </c>
      <c r="E32" s="1639"/>
    </row>
    <row r="33" spans="1:5" s="65" customFormat="1" ht="17.25" customHeight="1">
      <c r="A33" s="727">
        <v>2013</v>
      </c>
      <c r="B33" s="730">
        <v>285371.25244162005</v>
      </c>
      <c r="C33" s="730">
        <v>2505601.6</v>
      </c>
      <c r="D33" s="730">
        <f>SUM(B33/C33)*100</f>
        <v>11.389330707707883</v>
      </c>
      <c r="E33" s="1639"/>
    </row>
    <row r="34" spans="1:5" s="22" customFormat="1" ht="7.5" customHeight="1">
      <c r="A34" s="20"/>
      <c r="B34" s="20"/>
      <c r="C34" s="20"/>
      <c r="D34" s="20"/>
    </row>
    <row r="35" spans="1:5">
      <c r="A35" s="1542" t="s">
        <v>1742</v>
      </c>
      <c r="B35" s="1145"/>
      <c r="C35" s="9"/>
      <c r="D35" s="9"/>
    </row>
    <row r="36" spans="1:5">
      <c r="A36" s="10" t="s">
        <v>1871</v>
      </c>
      <c r="B36" s="1145"/>
      <c r="C36" s="9"/>
      <c r="D36" s="9"/>
    </row>
    <row r="37" spans="1:5">
      <c r="A37" s="10" t="s">
        <v>2063</v>
      </c>
      <c r="B37" s="1145"/>
      <c r="C37" s="9"/>
      <c r="D37" s="9"/>
    </row>
    <row r="38" spans="1:5">
      <c r="A38" s="42" t="s">
        <v>861</v>
      </c>
      <c r="B38" s="551"/>
    </row>
    <row r="39" spans="1:5">
      <c r="A39" s="37"/>
    </row>
    <row r="40" spans="1:5">
      <c r="A40" s="1269"/>
    </row>
    <row r="41" spans="1:5">
      <c r="A41" s="12"/>
    </row>
    <row r="42" spans="1:5">
      <c r="A42" s="42"/>
    </row>
  </sheetData>
  <customSheetViews>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1"/>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2"/>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3"/>
      <headerFooter alignWithMargins="0"/>
    </customSheetView>
    <customSheetView guid="{51F1D52B-5D55-4FCC-809B-9B4CC86C88B9}" showGridLines="0">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22:A23"/>
    <mergeCell ref="B22:B23"/>
    <mergeCell ref="D22:D23"/>
  </mergeCells>
  <phoneticPr fontId="0" type="noConversion"/>
  <printOptions horizontalCentered="1" verticalCentered="1"/>
  <pageMargins left="0.62992125984251968" right="0.59055118110236227" top="0.15748031496062992" bottom="2.76" header="0" footer="2.88"/>
  <pageSetup scale="85" orientation="portrait" r:id="rId5"/>
  <headerFooter alignWithMargins="0"/>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workbookViewId="0">
      <selection activeCell="F52" sqref="F52"/>
    </sheetView>
  </sheetViews>
  <sheetFormatPr defaultColWidth="11.42578125" defaultRowHeight="15"/>
  <cols>
    <col min="1" max="1" width="13.85546875" style="10" customWidth="1"/>
    <col min="2" max="2" width="24.28515625" style="10" customWidth="1"/>
    <col min="3" max="3" width="12.7109375" style="10" customWidth="1"/>
    <col min="4" max="5" width="11.42578125" style="10"/>
    <col min="6" max="6" width="13" style="10" customWidth="1"/>
    <col min="7" max="16384" width="11.42578125" style="10"/>
  </cols>
  <sheetData>
    <row r="1" spans="1:6" s="1420" customFormat="1" ht="15.75">
      <c r="A1" s="88" t="s">
        <v>1116</v>
      </c>
      <c r="B1" s="89"/>
      <c r="C1" s="90"/>
      <c r="D1" s="90"/>
      <c r="E1" s="90"/>
      <c r="F1" s="90">
        <v>11</v>
      </c>
    </row>
    <row r="14" spans="1:6" ht="15.75">
      <c r="A14" s="93" t="s">
        <v>2065</v>
      </c>
    </row>
    <row r="15" spans="1:6" ht="15.75">
      <c r="A15" s="93" t="s">
        <v>1463</v>
      </c>
    </row>
    <row r="16" spans="1:6" ht="15.75">
      <c r="A16" s="93" t="s">
        <v>1636</v>
      </c>
    </row>
    <row r="17" spans="1:3" ht="14.25" customHeight="1">
      <c r="A17" s="94" t="s">
        <v>1090</v>
      </c>
    </row>
    <row r="18" spans="1:3" ht="15" customHeight="1">
      <c r="A18" s="1818" t="s">
        <v>1474</v>
      </c>
      <c r="B18" s="1821" t="s">
        <v>1421</v>
      </c>
    </row>
    <row r="19" spans="1:3" ht="13.5" customHeight="1">
      <c r="A19" s="1818"/>
      <c r="B19" s="1821"/>
    </row>
    <row r="20" spans="1:3" s="65" customFormat="1" ht="17.25" customHeight="1">
      <c r="A20" s="1338" t="s">
        <v>1464</v>
      </c>
      <c r="B20" s="1389">
        <v>8495</v>
      </c>
      <c r="C20" s="731"/>
    </row>
    <row r="21" spans="1:3" s="65" customFormat="1" ht="17.25" customHeight="1">
      <c r="A21" s="1339" t="s">
        <v>1466</v>
      </c>
      <c r="B21" s="545">
        <v>10120</v>
      </c>
      <c r="C21" s="731"/>
    </row>
    <row r="22" spans="1:3" s="65" customFormat="1" ht="17.25" customHeight="1">
      <c r="A22" s="1388" t="s">
        <v>1468</v>
      </c>
      <c r="B22" s="545">
        <v>2244.4</v>
      </c>
      <c r="C22" s="731"/>
    </row>
    <row r="23" spans="1:3" s="65" customFormat="1" ht="17.25" customHeight="1">
      <c r="A23" s="1339" t="s">
        <v>1469</v>
      </c>
      <c r="B23" s="545">
        <v>1849.5</v>
      </c>
      <c r="C23" s="731"/>
    </row>
    <row r="24" spans="1:3" s="65" customFormat="1" ht="17.25" customHeight="1">
      <c r="A24" s="1339" t="s">
        <v>1470</v>
      </c>
      <c r="B24" s="545">
        <v>3399.5</v>
      </c>
      <c r="C24" s="731"/>
    </row>
    <row r="25" spans="1:3" s="65" customFormat="1" ht="17.25" customHeight="1">
      <c r="A25" s="1337" t="s">
        <v>1471</v>
      </c>
      <c r="B25" s="545">
        <v>13446.2</v>
      </c>
    </row>
    <row r="26" spans="1:3" s="65" customFormat="1" ht="21" customHeight="1">
      <c r="A26" s="1339" t="s">
        <v>1584</v>
      </c>
      <c r="B26" s="545">
        <v>4850.5</v>
      </c>
    </row>
    <row r="27" spans="1:3" s="22" customFormat="1" ht="11.25" customHeight="1">
      <c r="A27" s="20"/>
      <c r="B27" s="20"/>
    </row>
    <row r="28" spans="1:3">
      <c r="A28" s="42" t="s">
        <v>1872</v>
      </c>
      <c r="B28" s="9"/>
    </row>
    <row r="29" spans="1:3">
      <c r="A29" s="42" t="s">
        <v>1465</v>
      </c>
      <c r="B29" s="9"/>
    </row>
    <row r="30" spans="1:3">
      <c r="A30" s="42" t="s">
        <v>1467</v>
      </c>
      <c r="B30" s="9"/>
    </row>
    <row r="31" spans="1:3">
      <c r="A31" s="42" t="s">
        <v>1473</v>
      </c>
      <c r="B31" s="9"/>
    </row>
    <row r="32" spans="1:3">
      <c r="A32" s="42" t="s">
        <v>1472</v>
      </c>
      <c r="B32" s="9"/>
    </row>
    <row r="33" spans="1:2">
      <c r="A33" s="42" t="s">
        <v>1525</v>
      </c>
      <c r="B33" s="9"/>
    </row>
    <row r="34" spans="1:2">
      <c r="A34" s="42" t="s">
        <v>1526</v>
      </c>
      <c r="B34" s="9"/>
    </row>
    <row r="35" spans="1:2">
      <c r="A35" s="42" t="s">
        <v>2066</v>
      </c>
      <c r="B35" s="9"/>
    </row>
    <row r="36" spans="1:2">
      <c r="A36" s="42" t="s">
        <v>1422</v>
      </c>
      <c r="B36" s="551"/>
    </row>
    <row r="37" spans="1:2">
      <c r="A37" s="1305"/>
    </row>
    <row r="38" spans="1:2">
      <c r="A38" s="1419"/>
    </row>
    <row r="39" spans="1:2">
      <c r="A39" s="1420"/>
    </row>
    <row r="40" spans="1:2">
      <c r="A40" s="1421"/>
    </row>
  </sheetData>
  <mergeCells count="2">
    <mergeCell ref="A18:A19"/>
    <mergeCell ref="B18:B19"/>
  </mergeCells>
  <pageMargins left="0.92" right="0.70866141732283472" top="0.82" bottom="2.6" header="0.31496062992125984" footer="0.31496062992125984"/>
  <pageSetup scale="9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topLeftCell="A19" zoomScaleNormal="100" workbookViewId="0">
      <selection activeCell="F52" sqref="F52"/>
    </sheetView>
  </sheetViews>
  <sheetFormatPr defaultRowHeight="12.75"/>
  <cols>
    <col min="1" max="1" width="42" style="71" customWidth="1"/>
    <col min="2" max="2" width="8.7109375" style="71" customWidth="1"/>
    <col min="3" max="3" width="10.140625" style="71" customWidth="1"/>
    <col min="4" max="4" width="8" style="71" customWidth="1"/>
    <col min="5" max="5" width="8.42578125" style="71" customWidth="1"/>
    <col min="6" max="6" width="8.5703125" style="71" customWidth="1"/>
    <col min="7" max="7" width="9.28515625" style="71" bestFit="1" customWidth="1"/>
    <col min="8" max="8" width="8.140625" style="71" customWidth="1"/>
    <col min="9" max="9" width="9.5703125" style="71" customWidth="1"/>
    <col min="10" max="10" width="10.7109375" style="71" customWidth="1"/>
    <col min="11" max="11" width="10.28515625" style="71" customWidth="1"/>
    <col min="12" max="12" width="10.42578125" style="71" customWidth="1"/>
    <col min="13" max="13" width="10.5703125" style="71" customWidth="1"/>
    <col min="14" max="14" width="9.42578125" style="71" customWidth="1"/>
    <col min="15" max="16384" width="9.140625" style="71"/>
  </cols>
  <sheetData>
    <row r="1" spans="1:14" ht="23.25" customHeight="1"/>
    <row r="2" spans="1:14" ht="15" customHeight="1">
      <c r="A2" s="88" t="s">
        <v>1116</v>
      </c>
      <c r="B2" s="7"/>
      <c r="C2" s="7"/>
      <c r="D2" s="7"/>
      <c r="E2" s="88"/>
      <c r="F2" s="88"/>
      <c r="G2" s="88"/>
      <c r="H2" s="88"/>
      <c r="I2" s="88"/>
      <c r="J2" s="88"/>
      <c r="K2" s="88"/>
      <c r="L2" s="88"/>
      <c r="M2" s="88"/>
      <c r="N2" s="88">
        <v>12</v>
      </c>
    </row>
    <row r="3" spans="1:14" ht="18" customHeight="1"/>
    <row r="4" spans="1:14" ht="18.75" customHeight="1"/>
    <row r="5" spans="1:14" ht="18.75" customHeight="1"/>
    <row r="6" spans="1:14" ht="15" customHeight="1"/>
    <row r="7" spans="1:14" ht="15">
      <c r="A7" s="1135" t="s">
        <v>2075</v>
      </c>
    </row>
    <row r="8" spans="1:14" ht="15">
      <c r="A8" s="516" t="s">
        <v>1987</v>
      </c>
      <c r="G8"/>
      <c r="H8"/>
      <c r="I8"/>
      <c r="J8"/>
      <c r="K8" s="1248"/>
      <c r="L8" s="1248"/>
      <c r="M8"/>
      <c r="N8"/>
    </row>
    <row r="9" spans="1:14" ht="15.75" thickBot="1">
      <c r="A9" s="1136" t="s">
        <v>1090</v>
      </c>
      <c r="G9"/>
      <c r="H9"/>
      <c r="I9"/>
      <c r="J9"/>
      <c r="K9" s="1248"/>
      <c r="L9" s="1248"/>
      <c r="M9"/>
      <c r="N9"/>
    </row>
    <row r="10" spans="1:14" ht="18.75" thickTop="1" thickBot="1">
      <c r="A10" s="961" t="s">
        <v>1001</v>
      </c>
      <c r="B10" s="963" t="s">
        <v>1221</v>
      </c>
      <c r="C10" s="963" t="s">
        <v>1220</v>
      </c>
      <c r="D10" s="963" t="s">
        <v>1222</v>
      </c>
      <c r="E10" s="963" t="s">
        <v>1223</v>
      </c>
      <c r="F10" s="963" t="s">
        <v>1224</v>
      </c>
      <c r="G10" s="963" t="s">
        <v>1225</v>
      </c>
      <c r="H10" s="963" t="s">
        <v>1226</v>
      </c>
      <c r="I10" s="963" t="s">
        <v>2067</v>
      </c>
      <c r="J10" s="963" t="s">
        <v>1066</v>
      </c>
      <c r="K10" s="963" t="s">
        <v>2068</v>
      </c>
      <c r="L10" s="963" t="s">
        <v>1228</v>
      </c>
      <c r="M10" s="963" t="s">
        <v>2069</v>
      </c>
      <c r="N10" s="964" t="s">
        <v>1230</v>
      </c>
    </row>
    <row r="11" spans="1:14" ht="32.25" customHeight="1" thickTop="1">
      <c r="A11" s="1633" t="s">
        <v>1972</v>
      </c>
      <c r="B11" s="1780">
        <v>154.75300554</v>
      </c>
      <c r="C11" s="1780">
        <v>165.72139408999996</v>
      </c>
      <c r="D11" s="1780">
        <v>155.04274821999999</v>
      </c>
      <c r="E11" s="1780">
        <v>155.08853156999999</v>
      </c>
      <c r="F11" s="1780">
        <v>158.45227334999998</v>
      </c>
      <c r="G11" s="1780">
        <v>156.72476983999999</v>
      </c>
      <c r="H11" s="1780">
        <v>214.55170786000008</v>
      </c>
      <c r="I11" s="1780">
        <v>158.78488385000006</v>
      </c>
      <c r="J11" s="1780">
        <v>151.24854206999998</v>
      </c>
      <c r="K11" s="1780">
        <v>158.45320000999996</v>
      </c>
      <c r="L11" s="1780">
        <v>140.0627792200001</v>
      </c>
      <c r="M11" s="1780">
        <v>154.81719978000001</v>
      </c>
      <c r="N11" s="1780">
        <f>+SUM(B11:M11)</f>
        <v>1923.7010354000001</v>
      </c>
    </row>
    <row r="12" spans="1:14" s="1632" customFormat="1" ht="32.25" customHeight="1">
      <c r="A12" s="1633" t="s">
        <v>1973</v>
      </c>
      <c r="B12" s="1780">
        <v>18.849319829999985</v>
      </c>
      <c r="C12" s="1780">
        <v>18.617975876999996</v>
      </c>
      <c r="D12" s="1780">
        <v>33.115142042999999</v>
      </c>
      <c r="E12" s="1780">
        <v>33.525082953000002</v>
      </c>
      <c r="F12" s="1780">
        <v>40.108555541999998</v>
      </c>
      <c r="G12" s="1780">
        <v>46.053127961999984</v>
      </c>
      <c r="H12" s="1780">
        <v>96.077470376999941</v>
      </c>
      <c r="I12" s="1780">
        <v>38.855007752999988</v>
      </c>
      <c r="J12" s="1780">
        <v>109.65132747</v>
      </c>
      <c r="K12" s="1780">
        <v>34.653178409999981</v>
      </c>
      <c r="L12" s="1780">
        <v>92.49502225800002</v>
      </c>
      <c r="M12" s="1780">
        <v>85.578188991000061</v>
      </c>
      <c r="N12" s="1780">
        <f t="shared" ref="N12:N26" si="0">+SUM(B12:M12)</f>
        <v>647.57939946600004</v>
      </c>
    </row>
    <row r="13" spans="1:14" ht="17.25" customHeight="1">
      <c r="A13" s="1633" t="s">
        <v>1974</v>
      </c>
      <c r="B13" s="1780">
        <v>16.293084303000004</v>
      </c>
      <c r="C13" s="1780">
        <v>10.590231604000001</v>
      </c>
      <c r="D13" s="1780">
        <v>8.8827256119999998</v>
      </c>
      <c r="E13" s="1780">
        <v>4.4299805560000003</v>
      </c>
      <c r="F13" s="1780">
        <v>9.1126990919999979</v>
      </c>
      <c r="G13" s="1780">
        <v>7.9313028479999996</v>
      </c>
      <c r="H13" s="1780">
        <v>7.0460009240000003</v>
      </c>
      <c r="I13" s="1780">
        <v>12.155129696000003</v>
      </c>
      <c r="J13" s="1780">
        <v>6.8053125120000004</v>
      </c>
      <c r="K13" s="1780">
        <v>6.0572231040000002</v>
      </c>
      <c r="L13" s="1780">
        <v>6.7568508280000001</v>
      </c>
      <c r="M13" s="1780">
        <v>10.933870864000005</v>
      </c>
      <c r="N13" s="1780">
        <f t="shared" si="0"/>
        <v>106.994411943</v>
      </c>
    </row>
    <row r="14" spans="1:14" s="1632" customFormat="1" ht="17.25" customHeight="1">
      <c r="A14" s="1633" t="s">
        <v>1975</v>
      </c>
      <c r="B14" s="1780">
        <v>326.61015991000005</v>
      </c>
      <c r="C14" s="1780">
        <v>112.31135356999999</v>
      </c>
      <c r="D14" s="1780">
        <v>124.50073831</v>
      </c>
      <c r="E14" s="1780">
        <v>525.62727751</v>
      </c>
      <c r="F14" s="1780">
        <v>993.75243588000001</v>
      </c>
      <c r="G14" s="1780">
        <v>775.4641671899999</v>
      </c>
      <c r="H14" s="1780">
        <v>119.11285282000006</v>
      </c>
      <c r="I14" s="1780">
        <v>253.03318918999997</v>
      </c>
      <c r="J14" s="1780">
        <v>230.00203780000001</v>
      </c>
      <c r="K14" s="1780">
        <v>233.31290119000002</v>
      </c>
      <c r="L14" s="1780">
        <v>1499.1506318099989</v>
      </c>
      <c r="M14" s="1780">
        <v>199.02747872999993</v>
      </c>
      <c r="N14" s="1780">
        <f t="shared" si="0"/>
        <v>5391.9052239099983</v>
      </c>
    </row>
    <row r="15" spans="1:14" ht="32.25" customHeight="1">
      <c r="A15" s="1633" t="s">
        <v>1976</v>
      </c>
      <c r="B15" s="1780">
        <v>108.93963954</v>
      </c>
      <c r="C15" s="1780">
        <v>78.532465999999999</v>
      </c>
      <c r="D15" s="1780">
        <v>78.966973999999993</v>
      </c>
      <c r="E15" s="1780">
        <v>77.129728479999997</v>
      </c>
      <c r="F15" s="1780">
        <v>105.058374</v>
      </c>
      <c r="G15" s="1780">
        <v>84.201009420000005</v>
      </c>
      <c r="H15" s="1780">
        <v>82.966852000000003</v>
      </c>
      <c r="I15" s="1780">
        <v>97.698040000000006</v>
      </c>
      <c r="J15" s="1780">
        <v>80.555130000000005</v>
      </c>
      <c r="K15" s="1780">
        <v>97.923190000000005</v>
      </c>
      <c r="L15" s="1780">
        <v>78.759240000000005</v>
      </c>
      <c r="M15" s="1780">
        <v>85.757114000000001</v>
      </c>
      <c r="N15" s="1780">
        <f t="shared" si="0"/>
        <v>1056.4877574399998</v>
      </c>
    </row>
    <row r="16" spans="1:14" s="1632" customFormat="1" ht="32.25" customHeight="1">
      <c r="A16" s="1633" t="s">
        <v>1977</v>
      </c>
      <c r="B16" s="1780">
        <v>-124.88349762999999</v>
      </c>
      <c r="C16" s="1780">
        <v>-134.21680451984997</v>
      </c>
      <c r="D16" s="1780">
        <v>-114.57454193935999</v>
      </c>
      <c r="E16" s="1780">
        <v>-165.36188963099997</v>
      </c>
      <c r="F16" s="1780">
        <v>-116.706581255</v>
      </c>
      <c r="G16" s="1780">
        <v>-120.9</v>
      </c>
      <c r="H16" s="1780">
        <v>-114.80982996639</v>
      </c>
      <c r="I16" s="1780">
        <v>-155.68010083383001</v>
      </c>
      <c r="J16" s="1780">
        <v>-130.70087483838</v>
      </c>
      <c r="K16" s="1780">
        <v>-102.26018388375</v>
      </c>
      <c r="L16" s="1780">
        <v>-102.47530441170001</v>
      </c>
      <c r="M16" s="1780">
        <v>-117.47670875850002</v>
      </c>
      <c r="N16" s="1780">
        <f t="shared" si="0"/>
        <v>-1500.0463176677599</v>
      </c>
    </row>
    <row r="17" spans="1:14" ht="17.25" customHeight="1">
      <c r="A17" s="1633" t="s">
        <v>1978</v>
      </c>
      <c r="B17" s="1780">
        <v>47.198435200000006</v>
      </c>
      <c r="C17" s="1780">
        <v>50.638072094130258</v>
      </c>
      <c r="D17" s="1780">
        <v>49.580119898890921</v>
      </c>
      <c r="E17" s="1780">
        <v>50.253822349890925</v>
      </c>
      <c r="F17" s="1780">
        <v>47.050804916718604</v>
      </c>
      <c r="G17" s="1780">
        <v>47.050804916718604</v>
      </c>
      <c r="H17" s="1780">
        <v>48.337104079136701</v>
      </c>
      <c r="I17" s="1780">
        <v>48.809779112153173</v>
      </c>
      <c r="J17" s="1780">
        <v>50.6</v>
      </c>
      <c r="K17" s="1780">
        <v>56.1</v>
      </c>
      <c r="L17" s="1780">
        <v>44.038747842293702</v>
      </c>
      <c r="M17" s="1780">
        <v>37.31918497325902</v>
      </c>
      <c r="N17" s="1780">
        <f t="shared" si="0"/>
        <v>576.9768753831919</v>
      </c>
    </row>
    <row r="18" spans="1:14" s="1632" customFormat="1" ht="32.25" customHeight="1">
      <c r="A18" s="1633" t="s">
        <v>1979</v>
      </c>
      <c r="B18" s="1780">
        <v>13.851509999999999</v>
      </c>
      <c r="C18" s="1780">
        <v>7.0026060000000001</v>
      </c>
      <c r="D18" s="1780">
        <v>6.9777269999999998</v>
      </c>
      <c r="E18" s="1780">
        <v>13.347165</v>
      </c>
      <c r="F18" s="1780">
        <v>7.1331119999999997</v>
      </c>
      <c r="G18" s="1780">
        <v>7.2422760000000004</v>
      </c>
      <c r="H18" s="1780">
        <v>6.4642619999999997</v>
      </c>
      <c r="I18" s="1780">
        <v>6.4550400000000003</v>
      </c>
      <c r="J18" s="1780">
        <v>6.5898180000000002</v>
      </c>
      <c r="K18" s="1780">
        <v>6.4157609999999998</v>
      </c>
      <c r="L18" s="1780">
        <v>6.5852250000000003</v>
      </c>
      <c r="M18" s="1780">
        <v>6.5297190000000001</v>
      </c>
      <c r="N18" s="1780">
        <f t="shared" si="0"/>
        <v>94.59422099999999</v>
      </c>
    </row>
    <row r="19" spans="1:14" ht="17.25" customHeight="1">
      <c r="A19" s="1633" t="s">
        <v>2077</v>
      </c>
      <c r="B19" s="1780">
        <v>10.487516823400002</v>
      </c>
      <c r="C19" s="1780">
        <v>5.1570329137500082</v>
      </c>
      <c r="D19" s="1780">
        <v>6.4151070480000003</v>
      </c>
      <c r="E19" s="1780">
        <v>4.1879058980000003</v>
      </c>
      <c r="F19" s="1780">
        <v>2.9872312009999975</v>
      </c>
      <c r="G19" s="1780">
        <v>3.2915975592500102</v>
      </c>
      <c r="H19" s="1780">
        <v>3.6870059389999899</v>
      </c>
      <c r="I19" s="1780">
        <v>3.8121214399999994</v>
      </c>
      <c r="J19" s="1780">
        <v>3.5519340737499987</v>
      </c>
      <c r="K19" s="1780">
        <v>3.8569087537499982</v>
      </c>
      <c r="L19" s="1780">
        <v>6.5960392840000104</v>
      </c>
      <c r="M19" s="1780">
        <v>6.3579416252499934</v>
      </c>
      <c r="N19" s="1780">
        <f t="shared" si="0"/>
        <v>60.388342559150004</v>
      </c>
    </row>
    <row r="20" spans="1:14" s="1632" customFormat="1" ht="32.25" customHeight="1">
      <c r="A20" s="1633" t="s">
        <v>2076</v>
      </c>
      <c r="B20" s="1780">
        <v>0.58183894999999997</v>
      </c>
      <c r="C20" s="1780">
        <v>4.7980847199999994</v>
      </c>
      <c r="D20" s="1780">
        <v>9.3567569800000001</v>
      </c>
      <c r="E20" s="1780">
        <v>11.239405875249998</v>
      </c>
      <c r="F20" s="1780">
        <v>25.671985731499998</v>
      </c>
      <c r="G20" s="1780">
        <v>9.2671237899999994</v>
      </c>
      <c r="H20" s="1780">
        <v>3.05178079</v>
      </c>
      <c r="I20" s="1780">
        <v>9.6</v>
      </c>
      <c r="J20" s="1780">
        <v>9.849029869999999</v>
      </c>
      <c r="K20" s="1780">
        <v>8.8751524899999996</v>
      </c>
      <c r="L20" s="1780">
        <v>0.32847551000000003</v>
      </c>
      <c r="M20" s="1780">
        <v>25.608523120000001</v>
      </c>
      <c r="N20" s="1780">
        <f t="shared" si="0"/>
        <v>118.22815782675001</v>
      </c>
    </row>
    <row r="21" spans="1:14" ht="17.25" customHeight="1">
      <c r="A21" s="1633" t="s">
        <v>1980</v>
      </c>
      <c r="B21" s="1780">
        <v>0.16208500000000001</v>
      </c>
      <c r="C21" s="1780">
        <v>0.27507175</v>
      </c>
      <c r="D21" s="1780">
        <v>0.27507175</v>
      </c>
      <c r="E21" s="1780">
        <v>0.25899749999999999</v>
      </c>
      <c r="F21" s="1780">
        <v>0.21039225</v>
      </c>
      <c r="G21" s="1780">
        <v>0.11364285</v>
      </c>
      <c r="H21" s="1780">
        <v>0.13518560000000002</v>
      </c>
      <c r="I21" s="1780">
        <v>0.17277655000000003</v>
      </c>
      <c r="J21" s="1780">
        <v>8.8306250000000003E-2</v>
      </c>
      <c r="K21" s="1780">
        <v>0.12912599999999999</v>
      </c>
      <c r="L21" s="1780">
        <v>0.201211</v>
      </c>
      <c r="M21" s="1780">
        <v>0.20717405000000003</v>
      </c>
      <c r="N21" s="1780">
        <f t="shared" si="0"/>
        <v>2.2290405499999997</v>
      </c>
    </row>
    <row r="22" spans="1:14" s="1632" customFormat="1" ht="17.25" customHeight="1">
      <c r="A22" s="1633" t="s">
        <v>1981</v>
      </c>
      <c r="B22" s="1780">
        <v>13.07445573</v>
      </c>
      <c r="C22" s="1780">
        <v>16.112629119999998</v>
      </c>
      <c r="D22" s="1780">
        <v>18.095305890000002</v>
      </c>
      <c r="E22" s="1780">
        <v>22.794647550000001</v>
      </c>
      <c r="F22" s="1780">
        <v>24.932596240000002</v>
      </c>
      <c r="G22" s="1780">
        <v>28.256070010000002</v>
      </c>
      <c r="H22" s="1780">
        <v>30.088315190000003</v>
      </c>
      <c r="I22" s="1780">
        <v>24.690487920000002</v>
      </c>
      <c r="J22" s="1780">
        <v>22.62514929</v>
      </c>
      <c r="K22" s="1780">
        <v>26.896411059999998</v>
      </c>
      <c r="L22" s="1780">
        <v>27.50928656</v>
      </c>
      <c r="M22" s="1780">
        <v>35.44195199</v>
      </c>
      <c r="N22" s="1780">
        <f t="shared" si="0"/>
        <v>290.51730655</v>
      </c>
    </row>
    <row r="23" spans="1:14" ht="17.25" customHeight="1">
      <c r="A23" s="1633" t="s">
        <v>1013</v>
      </c>
      <c r="B23" s="1781" t="s">
        <v>1122</v>
      </c>
      <c r="C23" s="1781">
        <v>530.5</v>
      </c>
      <c r="D23" s="1780">
        <v>491.22699623080007</v>
      </c>
      <c r="E23" s="1780">
        <v>824.5</v>
      </c>
      <c r="F23" s="1780">
        <v>794.09644889399988</v>
      </c>
      <c r="G23" s="1780">
        <v>832.6124369927993</v>
      </c>
      <c r="H23" s="1780">
        <v>566.79719999999998</v>
      </c>
      <c r="I23" s="1780">
        <v>781.06899468959909</v>
      </c>
      <c r="J23" s="1780">
        <v>1020.7551384619992</v>
      </c>
      <c r="K23" s="1780">
        <v>674.48431779560099</v>
      </c>
      <c r="L23" s="1780">
        <v>922.02745506799965</v>
      </c>
      <c r="M23" s="1780">
        <v>668.39565896119984</v>
      </c>
      <c r="N23" s="1780">
        <f t="shared" si="0"/>
        <v>8106.4646470939979</v>
      </c>
    </row>
    <row r="24" spans="1:14" s="1632" customFormat="1" ht="17.25" customHeight="1">
      <c r="A24" s="1633" t="s">
        <v>1982</v>
      </c>
      <c r="B24" s="1781" t="s">
        <v>1122</v>
      </c>
      <c r="C24" s="1781">
        <v>68.082561974943147</v>
      </c>
      <c r="D24" s="1780">
        <v>72.6754931272867</v>
      </c>
      <c r="E24" s="1780">
        <v>148.28</v>
      </c>
      <c r="F24" s="1780">
        <v>81.306621499124262</v>
      </c>
      <c r="G24" s="1780">
        <v>94.09017455847426</v>
      </c>
      <c r="H24" s="1780">
        <v>92.549749211005448</v>
      </c>
      <c r="I24" s="1780">
        <v>93.042557465595451</v>
      </c>
      <c r="J24" s="1780">
        <v>104.51066777760485</v>
      </c>
      <c r="K24" s="1780">
        <v>97.396584373378332</v>
      </c>
      <c r="L24" s="1780">
        <v>107.269410020602</v>
      </c>
      <c r="M24" s="1780">
        <v>70.208072454963514</v>
      </c>
      <c r="N24" s="1780">
        <f t="shared" si="0"/>
        <v>1029.4118924629779</v>
      </c>
    </row>
    <row r="25" spans="1:14" ht="17.25" customHeight="1">
      <c r="A25" s="1633" t="s">
        <v>1983</v>
      </c>
      <c r="B25" s="1781" t="s">
        <v>1122</v>
      </c>
      <c r="C25" s="1781" t="s">
        <v>1122</v>
      </c>
      <c r="D25" s="1780">
        <v>121.2</v>
      </c>
      <c r="E25" s="1780">
        <v>71.020597705879993</v>
      </c>
      <c r="F25" s="1780">
        <v>51.1</v>
      </c>
      <c r="G25" s="1780">
        <v>33.6</v>
      </c>
      <c r="H25" s="1780">
        <v>30.227549805890003</v>
      </c>
      <c r="I25" s="1780">
        <v>30.017752169125007</v>
      </c>
      <c r="J25" s="1780">
        <v>224.91839925087999</v>
      </c>
      <c r="K25" s="1780">
        <v>15.966482875300006</v>
      </c>
      <c r="L25" s="1780">
        <v>21.398891732524998</v>
      </c>
      <c r="M25" s="1780">
        <v>36.445395869999999</v>
      </c>
      <c r="N25" s="1780">
        <f t="shared" si="0"/>
        <v>635.89506940960007</v>
      </c>
    </row>
    <row r="26" spans="1:14" s="1632" customFormat="1" ht="33" customHeight="1">
      <c r="A26" s="1633" t="s">
        <v>1984</v>
      </c>
      <c r="B26" s="1781" t="s">
        <v>1122</v>
      </c>
      <c r="C26" s="1781" t="s">
        <v>1122</v>
      </c>
      <c r="D26" s="1780">
        <v>65.960777476950526</v>
      </c>
      <c r="E26" s="1780">
        <v>16.294674287799999</v>
      </c>
      <c r="F26" s="1781" t="s">
        <v>1122</v>
      </c>
      <c r="G26" s="1781" t="s">
        <v>1122</v>
      </c>
      <c r="H26" s="1781" t="s">
        <v>1122</v>
      </c>
      <c r="I26" s="1781" t="s">
        <v>1122</v>
      </c>
      <c r="J26" s="1781" t="s">
        <v>1122</v>
      </c>
      <c r="K26" s="1781" t="s">
        <v>1122</v>
      </c>
      <c r="L26" s="1781" t="s">
        <v>1122</v>
      </c>
      <c r="M26" s="1781" t="s">
        <v>1122</v>
      </c>
      <c r="N26" s="1780">
        <f t="shared" si="0"/>
        <v>82.255451764750518</v>
      </c>
    </row>
    <row r="27" spans="1:14" ht="32.25" customHeight="1" thickBot="1">
      <c r="A27" s="1633" t="s">
        <v>1985</v>
      </c>
      <c r="B27" s="1781" t="s">
        <v>1122</v>
      </c>
      <c r="C27" s="1781">
        <v>42.414068749999998</v>
      </c>
      <c r="D27" s="1780">
        <v>40.140248810000003</v>
      </c>
      <c r="E27" s="1780">
        <v>46.875316810000001</v>
      </c>
      <c r="F27" s="1780">
        <v>51.850441939999996</v>
      </c>
      <c r="G27" s="1780">
        <v>44.607702869999997</v>
      </c>
      <c r="H27" s="1780">
        <v>46.408995270000005</v>
      </c>
      <c r="I27" s="1780">
        <v>45.798485880000001</v>
      </c>
      <c r="J27" s="1780">
        <v>45.297826479999998</v>
      </c>
      <c r="K27" s="1780">
        <v>44.797167080000001</v>
      </c>
      <c r="L27" s="1780">
        <v>46.341157133297898</v>
      </c>
      <c r="M27" s="1780">
        <v>36.6</v>
      </c>
      <c r="N27" s="1780">
        <f>+SUM(B27:M27)</f>
        <v>491.13141102329791</v>
      </c>
    </row>
    <row r="28" spans="1:14" ht="16.5" customHeight="1" thickTop="1" thickBot="1">
      <c r="A28" s="961" t="s">
        <v>1986</v>
      </c>
      <c r="B28" s="1635">
        <f t="shared" ref="B28:N28" si="1">SUM(B11:B27)</f>
        <v>585.91755319640004</v>
      </c>
      <c r="C28" s="1635">
        <f t="shared" si="1"/>
        <v>976.53674394397342</v>
      </c>
      <c r="D28" s="1635">
        <f t="shared" si="1"/>
        <v>1167.8373904575683</v>
      </c>
      <c r="E28" s="1635">
        <f t="shared" si="1"/>
        <v>1839.491244414821</v>
      </c>
      <c r="F28" s="1635">
        <f t="shared" si="1"/>
        <v>2276.1173912813429</v>
      </c>
      <c r="G28" s="1635">
        <f t="shared" si="1"/>
        <v>2049.606206807242</v>
      </c>
      <c r="H28" s="1635">
        <f t="shared" si="1"/>
        <v>1232.6922018996424</v>
      </c>
      <c r="I28" s="1635">
        <f t="shared" si="1"/>
        <v>1448.314144881643</v>
      </c>
      <c r="J28" s="1635">
        <f t="shared" si="1"/>
        <v>1936.3477444678535</v>
      </c>
      <c r="K28" s="1635">
        <f t="shared" si="1"/>
        <v>1363.0574202582793</v>
      </c>
      <c r="L28" s="1635">
        <f t="shared" si="1"/>
        <v>2897.0451188550182</v>
      </c>
      <c r="M28" s="1635">
        <f t="shared" si="1"/>
        <v>1341.7507656511723</v>
      </c>
      <c r="N28" s="1635">
        <f t="shared" si="1"/>
        <v>19114.713926114957</v>
      </c>
    </row>
    <row r="29" spans="1:14" ht="15" customHeight="1" thickTop="1">
      <c r="A29" s="1634" t="s">
        <v>1989</v>
      </c>
      <c r="B29" s="644"/>
      <c r="C29"/>
      <c r="D29"/>
      <c r="E29"/>
      <c r="F29"/>
      <c r="G29"/>
      <c r="H29"/>
      <c r="I29"/>
      <c r="J29"/>
      <c r="K29" s="1248"/>
      <c r="L29" s="1248"/>
      <c r="M29"/>
      <c r="N29" s="1630"/>
    </row>
    <row r="30" spans="1:14" ht="14.25" customHeight="1">
      <c r="A30" s="1634" t="s">
        <v>1990</v>
      </c>
      <c r="B30"/>
      <c r="C30" s="1223"/>
      <c r="D30" s="1223"/>
      <c r="E30" s="1223"/>
      <c r="F30" s="1223"/>
      <c r="G30"/>
      <c r="H30"/>
      <c r="I30"/>
      <c r="J30"/>
      <c r="K30" s="1529"/>
      <c r="L30" s="1631"/>
      <c r="M30"/>
      <c r="N30"/>
    </row>
    <row r="31" spans="1:14" ht="20.25" customHeight="1">
      <c r="A31" s="1634" t="s">
        <v>11</v>
      </c>
      <c r="B31"/>
      <c r="C31"/>
      <c r="D31"/>
      <c r="E31"/>
      <c r="F31"/>
      <c r="G31"/>
      <c r="H31"/>
      <c r="I31"/>
      <c r="J31"/>
      <c r="K31" s="1248"/>
      <c r="L31" s="1248"/>
      <c r="M31"/>
      <c r="N31"/>
    </row>
    <row r="34" spans="1:6" ht="14.25">
      <c r="A34" s="1822"/>
      <c r="B34" s="1822"/>
      <c r="C34" s="1822"/>
      <c r="D34" s="1822"/>
      <c r="E34" s="1822"/>
      <c r="F34" s="1822"/>
    </row>
    <row r="35" spans="1:6" ht="14.25">
      <c r="A35" s="1823"/>
      <c r="B35" s="1823"/>
      <c r="C35" s="1823"/>
      <c r="D35" s="1823"/>
      <c r="E35" s="1823"/>
      <c r="F35" s="1823"/>
    </row>
  </sheetData>
  <mergeCells count="2">
    <mergeCell ref="A34:F34"/>
    <mergeCell ref="A35:F35"/>
  </mergeCells>
  <pageMargins left="0.57999999999999996" right="0.17" top="0.74803149606299213" bottom="0.74803149606299213" header="0.31496062992125984" footer="0.31496062992125984"/>
  <pageSetup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72"/>
  <sheetViews>
    <sheetView showGridLines="0" zoomScaleNormal="100" workbookViewId="0">
      <selection activeCell="F52" sqref="F52"/>
    </sheetView>
  </sheetViews>
  <sheetFormatPr defaultRowHeight="12.75"/>
  <cols>
    <col min="1" max="1" width="61.7109375" customWidth="1"/>
    <col min="2" max="2" width="15.7109375" customWidth="1"/>
    <col min="3" max="3" width="17.140625" style="1632" customWidth="1"/>
  </cols>
  <sheetData>
    <row r="2" spans="1:6" ht="14.25" customHeight="1">
      <c r="A2" s="88" t="s">
        <v>1116</v>
      </c>
      <c r="B2" s="88"/>
      <c r="C2" s="88"/>
      <c r="D2" s="88"/>
      <c r="E2" s="88"/>
      <c r="F2" s="88">
        <v>13</v>
      </c>
    </row>
    <row r="11" spans="1:6" ht="15">
      <c r="A11" s="1135" t="s">
        <v>2074</v>
      </c>
    </row>
    <row r="12" spans="1:6" ht="15">
      <c r="A12" s="516" t="s">
        <v>2035</v>
      </c>
    </row>
    <row r="13" spans="1:6" ht="15.75" thickBot="1">
      <c r="A13" s="1136" t="s">
        <v>1090</v>
      </c>
    </row>
    <row r="14" spans="1:6" ht="16.5" thickTop="1" thickBot="1">
      <c r="A14" s="961" t="s">
        <v>1001</v>
      </c>
      <c r="B14" s="964" t="s">
        <v>2070</v>
      </c>
    </row>
    <row r="15" spans="1:6" ht="15.75" thickTop="1">
      <c r="A15" s="532" t="s">
        <v>1094</v>
      </c>
      <c r="B15" s="1663">
        <v>3232169919.329999</v>
      </c>
    </row>
    <row r="16" spans="1:6" ht="15">
      <c r="A16" s="578" t="s">
        <v>563</v>
      </c>
      <c r="B16" s="1664">
        <v>331332135.47000015</v>
      </c>
    </row>
    <row r="17" spans="1:2" ht="15">
      <c r="A17" s="740" t="s">
        <v>1519</v>
      </c>
      <c r="B17" s="494">
        <v>327369727.06999999</v>
      </c>
    </row>
    <row r="18" spans="1:2" ht="15">
      <c r="A18" s="579" t="s">
        <v>1520</v>
      </c>
      <c r="B18" s="494">
        <v>2480009.75</v>
      </c>
    </row>
    <row r="19" spans="1:2" ht="15">
      <c r="A19" s="579" t="s">
        <v>566</v>
      </c>
      <c r="B19" s="494">
        <v>347113.99</v>
      </c>
    </row>
    <row r="20" spans="1:2" ht="15">
      <c r="A20" s="579" t="s">
        <v>1686</v>
      </c>
      <c r="B20" s="1665">
        <v>775964.31000016397</v>
      </c>
    </row>
    <row r="21" spans="1:2" ht="15">
      <c r="A21" s="579" t="s">
        <v>567</v>
      </c>
      <c r="B21" s="1665">
        <v>355335.18</v>
      </c>
    </row>
    <row r="22" spans="1:2" ht="15">
      <c r="A22" s="579" t="s">
        <v>568</v>
      </c>
      <c r="B22" s="1665">
        <v>3985.17</v>
      </c>
    </row>
    <row r="23" spans="1:2" ht="15">
      <c r="A23" s="532" t="s">
        <v>698</v>
      </c>
      <c r="B23" s="1663">
        <v>2772080997.059999</v>
      </c>
    </row>
    <row r="24" spans="1:2" ht="15">
      <c r="A24" s="676" t="s">
        <v>2005</v>
      </c>
      <c r="B24" s="1666">
        <v>2772080997.059999</v>
      </c>
    </row>
    <row r="25" spans="1:2" ht="15">
      <c r="A25" s="676" t="s">
        <v>570</v>
      </c>
      <c r="B25" s="1666">
        <v>0</v>
      </c>
    </row>
    <row r="26" spans="1:2" ht="15">
      <c r="A26" s="532" t="s">
        <v>616</v>
      </c>
      <c r="B26" s="1663">
        <v>128756786.7999998</v>
      </c>
    </row>
    <row r="27" spans="1:2" ht="15">
      <c r="A27" s="1369" t="s">
        <v>593</v>
      </c>
      <c r="B27" s="1665">
        <v>16464800.98</v>
      </c>
    </row>
    <row r="28" spans="1:2" ht="15">
      <c r="A28" s="1369" t="s">
        <v>572</v>
      </c>
      <c r="B28" s="1665">
        <v>16064.09</v>
      </c>
    </row>
    <row r="29" spans="1:2" ht="15">
      <c r="A29" s="1369" t="s">
        <v>773</v>
      </c>
      <c r="B29" s="1665">
        <v>117978.57000000002</v>
      </c>
    </row>
    <row r="30" spans="1:2" ht="15">
      <c r="A30" s="1369" t="s">
        <v>2072</v>
      </c>
      <c r="B30" s="1665">
        <v>45671078.859999992</v>
      </c>
    </row>
    <row r="31" spans="1:2" ht="15">
      <c r="A31" s="1369" t="s">
        <v>579</v>
      </c>
      <c r="B31" s="1665">
        <v>402909.46999999991</v>
      </c>
    </row>
    <row r="32" spans="1:2" ht="15">
      <c r="A32" s="1369" t="s">
        <v>2071</v>
      </c>
      <c r="B32" s="1665">
        <v>1140513.2899999998</v>
      </c>
    </row>
    <row r="33" spans="1:2" ht="15">
      <c r="A33" s="1506" t="s">
        <v>1687</v>
      </c>
      <c r="B33" s="1665">
        <v>81143.919999999984</v>
      </c>
    </row>
    <row r="34" spans="1:2" ht="15">
      <c r="A34" s="1369" t="s">
        <v>578</v>
      </c>
      <c r="B34" s="1665">
        <v>0</v>
      </c>
    </row>
    <row r="35" spans="1:2" ht="15">
      <c r="A35" s="532" t="s">
        <v>1101</v>
      </c>
      <c r="B35" s="1663">
        <v>1263917146.6699996</v>
      </c>
    </row>
    <row r="36" spans="1:2" ht="15">
      <c r="A36" s="579" t="s">
        <v>582</v>
      </c>
      <c r="B36" s="1665">
        <v>928028587.16999984</v>
      </c>
    </row>
    <row r="37" spans="1:2" ht="15">
      <c r="A37" s="579" t="s">
        <v>575</v>
      </c>
      <c r="B37" s="1665">
        <v>26238587.419999998</v>
      </c>
    </row>
    <row r="38" spans="1:2" ht="15">
      <c r="A38" s="579" t="s">
        <v>576</v>
      </c>
      <c r="B38" s="1665">
        <v>89509683.510000005</v>
      </c>
    </row>
    <row r="39" spans="1:2" ht="15">
      <c r="A39" s="579" t="s">
        <v>1517</v>
      </c>
      <c r="B39" s="1665">
        <v>87578018.639999956</v>
      </c>
    </row>
    <row r="40" spans="1:2" ht="15">
      <c r="A40" s="579" t="s">
        <v>1515</v>
      </c>
      <c r="B40" s="1665">
        <v>0</v>
      </c>
    </row>
    <row r="41" spans="1:2" ht="15">
      <c r="A41" s="579" t="s">
        <v>577</v>
      </c>
      <c r="B41" s="1665">
        <v>0</v>
      </c>
    </row>
    <row r="42" spans="1:2" ht="15">
      <c r="A42" s="1146" t="s">
        <v>1281</v>
      </c>
      <c r="B42" s="1665">
        <v>3978.2999999999993</v>
      </c>
    </row>
    <row r="43" spans="1:2" ht="15">
      <c r="A43" s="1522" t="s">
        <v>1587</v>
      </c>
      <c r="B43" s="1665">
        <v>0</v>
      </c>
    </row>
    <row r="44" spans="1:2" ht="15">
      <c r="A44" s="1522" t="s">
        <v>2073</v>
      </c>
      <c r="B44" s="1665">
        <v>0</v>
      </c>
    </row>
    <row r="45" spans="1:2" ht="15">
      <c r="A45" s="579" t="s">
        <v>578</v>
      </c>
      <c r="B45" s="1665">
        <v>132558291.62999973</v>
      </c>
    </row>
    <row r="46" spans="1:2" ht="15">
      <c r="A46" s="532" t="s">
        <v>594</v>
      </c>
      <c r="B46" s="1663">
        <v>346065917.77000135</v>
      </c>
    </row>
    <row r="47" spans="1:2" ht="15">
      <c r="A47" s="532" t="s">
        <v>789</v>
      </c>
      <c r="B47" s="1663">
        <v>338999885.69000143</v>
      </c>
    </row>
    <row r="48" spans="1:2" ht="15">
      <c r="A48" s="579" t="s">
        <v>581</v>
      </c>
      <c r="B48" s="1665">
        <v>321918902.77000153</v>
      </c>
    </row>
    <row r="49" spans="1:2" ht="15">
      <c r="A49" s="579" t="s">
        <v>578</v>
      </c>
      <c r="B49" s="1665">
        <v>17080982.919999998</v>
      </c>
    </row>
    <row r="50" spans="1:2" ht="15">
      <c r="A50" s="532" t="s">
        <v>960</v>
      </c>
      <c r="B50" s="1663">
        <v>1467.48</v>
      </c>
    </row>
    <row r="51" spans="1:2" ht="15" hidden="1">
      <c r="A51" s="579" t="s">
        <v>1254</v>
      </c>
      <c r="B51" s="1665">
        <v>0</v>
      </c>
    </row>
    <row r="52" spans="1:2" ht="15" hidden="1">
      <c r="A52" s="579" t="s">
        <v>584</v>
      </c>
      <c r="B52" s="1665">
        <v>0</v>
      </c>
    </row>
    <row r="53" spans="1:2" ht="15" hidden="1">
      <c r="A53" s="579" t="s">
        <v>585</v>
      </c>
      <c r="B53" s="1665">
        <v>0</v>
      </c>
    </row>
    <row r="54" spans="1:2" ht="15" hidden="1">
      <c r="A54" s="579" t="s">
        <v>586</v>
      </c>
      <c r="B54" s="1665">
        <v>0</v>
      </c>
    </row>
    <row r="55" spans="1:2" ht="15" hidden="1">
      <c r="A55" s="579" t="s">
        <v>966</v>
      </c>
      <c r="B55" s="1665">
        <v>0</v>
      </c>
    </row>
    <row r="56" spans="1:2" ht="15" hidden="1">
      <c r="A56" s="579" t="s">
        <v>578</v>
      </c>
      <c r="B56" s="1665">
        <v>1467.48</v>
      </c>
    </row>
    <row r="57" spans="1:2" ht="15">
      <c r="A57" s="532" t="s">
        <v>619</v>
      </c>
      <c r="B57" s="1663">
        <v>0</v>
      </c>
    </row>
    <row r="58" spans="1:2" ht="15">
      <c r="A58" s="579" t="s">
        <v>588</v>
      </c>
      <c r="B58" s="1665">
        <v>0</v>
      </c>
    </row>
    <row r="59" spans="1:2" ht="15">
      <c r="A59" s="749" t="s">
        <v>612</v>
      </c>
      <c r="B59" s="1665">
        <v>0</v>
      </c>
    </row>
    <row r="60" spans="1:2" ht="15">
      <c r="A60" s="579" t="s">
        <v>599</v>
      </c>
      <c r="B60" s="1665">
        <v>0</v>
      </c>
    </row>
    <row r="61" spans="1:2" ht="15">
      <c r="A61" s="579" t="s">
        <v>578</v>
      </c>
      <c r="B61" s="1665">
        <v>0</v>
      </c>
    </row>
    <row r="62" spans="1:2" ht="15">
      <c r="A62" s="532" t="s">
        <v>600</v>
      </c>
      <c r="B62" s="1663">
        <v>7064564.6000000006</v>
      </c>
    </row>
    <row r="63" spans="1:2" ht="15">
      <c r="A63" s="579" t="s">
        <v>590</v>
      </c>
      <c r="B63" s="494">
        <v>0</v>
      </c>
    </row>
    <row r="64" spans="1:2" ht="15">
      <c r="A64" s="579" t="s">
        <v>630</v>
      </c>
      <c r="B64" s="494">
        <v>123589.18</v>
      </c>
    </row>
    <row r="65" spans="1:2" ht="15">
      <c r="A65" s="579" t="s">
        <v>1514</v>
      </c>
      <c r="B65" s="494">
        <v>6391308.8199999994</v>
      </c>
    </row>
    <row r="66" spans="1:2" ht="15">
      <c r="A66" s="579" t="s">
        <v>578</v>
      </c>
      <c r="B66" s="494">
        <v>549666.6</v>
      </c>
    </row>
    <row r="67" spans="1:2" ht="15">
      <c r="A67" s="532" t="s">
        <v>1107</v>
      </c>
      <c r="B67" s="1664" t="s">
        <v>1122</v>
      </c>
    </row>
    <row r="68" spans="1:2" ht="15">
      <c r="A68" s="532" t="s">
        <v>455</v>
      </c>
      <c r="B68" s="1664">
        <v>8348268.5500000007</v>
      </c>
    </row>
    <row r="69" spans="1:2" ht="15">
      <c r="A69" s="579" t="s">
        <v>578</v>
      </c>
      <c r="B69" s="1668" t="s">
        <v>1122</v>
      </c>
    </row>
    <row r="70" spans="1:2" ht="15">
      <c r="A70" s="1207" t="s">
        <v>1217</v>
      </c>
      <c r="B70" s="1667">
        <f>+B68+B46+B35+B15</f>
        <v>4850501252.3199997</v>
      </c>
    </row>
    <row r="71" spans="1:2" ht="15" customHeight="1">
      <c r="A71" s="1782" t="s">
        <v>2078</v>
      </c>
    </row>
    <row r="72" spans="1:2" ht="15">
      <c r="A72" s="64" t="s">
        <v>1991</v>
      </c>
    </row>
  </sheetData>
  <pageMargins left="0.7" right="0.70866141732283472" top="0.38" bottom="0.38" header="0.31496062992125984" footer="0.31496062992125984"/>
  <pageSetup scale="73"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1"/>
  <sheetViews>
    <sheetView showGridLines="0" topLeftCell="A10" zoomScaleNormal="100" workbookViewId="0">
      <selection activeCell="F52" sqref="F52"/>
    </sheetView>
  </sheetViews>
  <sheetFormatPr defaultRowHeight="12.75"/>
  <cols>
    <col min="1" max="1" width="56.28515625" customWidth="1"/>
    <col min="2" max="2" width="11.28515625" customWidth="1"/>
    <col min="3" max="3" width="10.140625" customWidth="1"/>
    <col min="5" max="5" width="10.28515625" customWidth="1"/>
    <col min="6" max="6" width="11.140625" customWidth="1"/>
    <col min="7" max="7" width="10.7109375" customWidth="1"/>
    <col min="8" max="8" width="10.140625" customWidth="1"/>
    <col min="9" max="9" width="11.42578125" customWidth="1"/>
    <col min="12" max="14" width="9.140625" style="592"/>
  </cols>
  <sheetData>
    <row r="2" spans="1:14" ht="15.75">
      <c r="A2" s="88" t="s">
        <v>1116</v>
      </c>
      <c r="B2" s="7"/>
      <c r="C2" s="7"/>
      <c r="D2" s="7"/>
      <c r="E2" s="88"/>
      <c r="F2" s="88"/>
      <c r="G2" s="88"/>
      <c r="H2" s="88"/>
      <c r="I2" s="88"/>
      <c r="J2" s="88"/>
      <c r="K2" s="88">
        <v>14</v>
      </c>
      <c r="L2" s="420"/>
      <c r="M2" s="420"/>
      <c r="N2" s="420"/>
    </row>
    <row r="10" spans="1:14" ht="15">
      <c r="B10" s="1643"/>
      <c r="C10" s="1643"/>
    </row>
    <row r="11" spans="1:14">
      <c r="B11" s="592"/>
      <c r="C11" s="592"/>
    </row>
    <row r="13" spans="1:14" ht="15">
      <c r="A13" s="183" t="s">
        <v>2079</v>
      </c>
      <c r="B13" s="74"/>
      <c r="C13" s="74"/>
      <c r="D13" s="74"/>
      <c r="E13" s="74"/>
      <c r="F13" s="74"/>
      <c r="G13" s="74"/>
      <c r="H13" s="74"/>
      <c r="I13" s="74"/>
    </row>
    <row r="14" spans="1:14" ht="15">
      <c r="A14" s="1678" t="s">
        <v>2039</v>
      </c>
      <c r="B14" s="74"/>
      <c r="C14" s="74"/>
      <c r="D14" s="74"/>
      <c r="E14" s="74"/>
      <c r="F14" s="74"/>
      <c r="G14" s="74"/>
      <c r="H14" s="74"/>
      <c r="I14" s="74"/>
    </row>
    <row r="15" spans="1:14" ht="15">
      <c r="A15" s="108" t="s">
        <v>2040</v>
      </c>
      <c r="B15" s="74"/>
      <c r="C15" s="74"/>
      <c r="D15" s="74"/>
      <c r="E15" s="74"/>
      <c r="F15" s="74"/>
      <c r="G15" s="74"/>
      <c r="H15" s="74"/>
      <c r="I15" s="74"/>
    </row>
    <row r="16" spans="1:14" ht="15.75" thickBot="1">
      <c r="A16" s="74" t="s">
        <v>1262</v>
      </c>
      <c r="B16" s="74"/>
      <c r="C16" s="74"/>
      <c r="D16" s="74"/>
      <c r="E16" s="74"/>
      <c r="F16" s="74"/>
      <c r="G16" s="74"/>
      <c r="H16" s="74"/>
      <c r="I16" s="74"/>
    </row>
    <row r="17" spans="1:9" ht="23.25" customHeight="1" thickTop="1" thickBot="1">
      <c r="A17" s="961" t="s">
        <v>2036</v>
      </c>
      <c r="B17" s="963">
        <v>2005</v>
      </c>
      <c r="C17" s="963">
        <v>2006</v>
      </c>
      <c r="D17" s="963">
        <v>2007</v>
      </c>
      <c r="E17" s="963">
        <v>2008</v>
      </c>
      <c r="F17" s="963">
        <v>2009</v>
      </c>
      <c r="G17" s="963">
        <v>2010</v>
      </c>
      <c r="H17" s="963">
        <v>2011</v>
      </c>
      <c r="I17" s="963">
        <v>2012</v>
      </c>
    </row>
    <row r="18" spans="1:9" ht="15.75" thickTop="1">
      <c r="A18" s="1674" t="s">
        <v>381</v>
      </c>
      <c r="B18" s="1670">
        <v>4.8341532973524013E-3</v>
      </c>
      <c r="C18" s="1670">
        <v>4.3316439190163028E-3</v>
      </c>
      <c r="D18" s="1670">
        <v>4.7463689999196019E-3</v>
      </c>
      <c r="E18" s="1670">
        <v>3.9292100855756878E-3</v>
      </c>
      <c r="F18" s="1670">
        <v>3.1837350428560005E-3</v>
      </c>
      <c r="G18" s="1670">
        <v>3.7638826627133283E-3</v>
      </c>
      <c r="H18" s="1670">
        <v>5.509556044609995E-3</v>
      </c>
      <c r="I18" s="1670">
        <v>3.2746651111549611E-3</v>
      </c>
    </row>
    <row r="19" spans="1:9" ht="15">
      <c r="A19" s="1675" t="s">
        <v>382</v>
      </c>
      <c r="B19" s="1671">
        <v>7.0080754179470872E-4</v>
      </c>
      <c r="C19" s="1671">
        <v>6.5212081534044692E-4</v>
      </c>
      <c r="D19" s="1671">
        <v>7.6168244480593001E-4</v>
      </c>
      <c r="E19" s="1671">
        <v>6.1543358503014518E-4</v>
      </c>
      <c r="F19" s="1671">
        <v>7.3262688521579813E-4</v>
      </c>
      <c r="G19" s="1671">
        <v>6.2463321180240795E-4</v>
      </c>
      <c r="H19" s="1671">
        <v>3.772093579279325E-4</v>
      </c>
      <c r="I19" s="1671">
        <v>3.6304924352544536E-4</v>
      </c>
    </row>
    <row r="20" spans="1:9" ht="15">
      <c r="A20" s="1675" t="s">
        <v>383</v>
      </c>
      <c r="B20" s="1671">
        <v>1.6474292167881852E-3</v>
      </c>
      <c r="C20" s="1671">
        <v>1.2269332078216162E-3</v>
      </c>
      <c r="D20" s="1671">
        <v>1.4650340561308281E-3</v>
      </c>
      <c r="E20" s="1671">
        <v>8.5525736327185466E-4</v>
      </c>
      <c r="F20" s="1671">
        <v>6.9442487983077238E-4</v>
      </c>
      <c r="G20" s="1671">
        <v>9.41917232774576E-4</v>
      </c>
      <c r="H20" s="1671">
        <v>1.137510572655602E-3</v>
      </c>
      <c r="I20" s="1671">
        <v>9.9923978852958415E-4</v>
      </c>
    </row>
    <row r="21" spans="1:9" ht="15">
      <c r="A21" s="1675" t="s">
        <v>384</v>
      </c>
      <c r="B21" s="1671">
        <v>1.613576397950345E-3</v>
      </c>
      <c r="C21" s="1671">
        <v>1.7822362086795606E-3</v>
      </c>
      <c r="D21" s="1671">
        <v>1.8597317803923429E-3</v>
      </c>
      <c r="E21" s="1671">
        <v>1.7852621884088928E-3</v>
      </c>
      <c r="F21" s="1671">
        <v>1.0785127840229236E-3</v>
      </c>
      <c r="G21" s="1671">
        <v>1.5146164896931427E-3</v>
      </c>
      <c r="H21" s="1671">
        <v>1.089269503566057E-3</v>
      </c>
      <c r="I21" s="1671">
        <v>1.1828180325996189E-3</v>
      </c>
    </row>
    <row r="22" spans="1:9" ht="15">
      <c r="A22" s="1675" t="s">
        <v>385</v>
      </c>
      <c r="B22" s="1671">
        <v>6.5855541116276476E-4</v>
      </c>
      <c r="C22" s="1671">
        <v>6.0754723001570695E-4</v>
      </c>
      <c r="D22" s="1671">
        <v>5.8972371885885081E-4</v>
      </c>
      <c r="E22" s="1671">
        <v>6.1823445409134217E-4</v>
      </c>
      <c r="F22" s="1671">
        <v>6.1320243812349178E-4</v>
      </c>
      <c r="G22" s="1671">
        <v>6.3132164496311374E-4</v>
      </c>
      <c r="H22" s="1671">
        <v>2.9055666104604023E-3</v>
      </c>
      <c r="I22" s="1671">
        <v>6.5866860942206896E-4</v>
      </c>
    </row>
    <row r="23" spans="1:9" ht="15">
      <c r="A23" s="1675" t="s">
        <v>2037</v>
      </c>
      <c r="B23" s="1671">
        <v>2.1378472965639768E-4</v>
      </c>
      <c r="C23" s="1671">
        <v>6.2806457158972077E-5</v>
      </c>
      <c r="D23" s="1671">
        <v>7.01969997316504E-5</v>
      </c>
      <c r="E23" s="1671">
        <v>5.5022494773453066E-5</v>
      </c>
      <c r="F23" s="1671">
        <v>6.4968055663014757E-5</v>
      </c>
      <c r="G23" s="1671">
        <v>5.1394083480087985E-5</v>
      </c>
      <c r="H23" s="1671">
        <f>+G23</f>
        <v>5.1394083480087985E-5</v>
      </c>
      <c r="I23" s="1671">
        <v>7.088943707824414E-5</v>
      </c>
    </row>
    <row r="24" spans="1:9" ht="15">
      <c r="A24" s="1676" t="s">
        <v>386</v>
      </c>
      <c r="B24" s="1672">
        <v>0.30652977430034406</v>
      </c>
      <c r="C24" s="1672">
        <v>0.3289346698191975</v>
      </c>
      <c r="D24" s="1672">
        <v>0.32723911759230617</v>
      </c>
      <c r="E24" s="1672">
        <v>0.34431439961052385</v>
      </c>
      <c r="F24" s="1672">
        <v>0.3393610209186087</v>
      </c>
      <c r="G24" s="1672">
        <v>0.4175470711594827</v>
      </c>
      <c r="H24" s="1672">
        <f>+H25+H26+H27+H51</f>
        <v>0.36202281641617373</v>
      </c>
      <c r="I24" s="1672">
        <v>0.33133704931739477</v>
      </c>
    </row>
    <row r="25" spans="1:9" ht="15">
      <c r="A25" s="1677" t="s">
        <v>387</v>
      </c>
      <c r="B25" s="1673">
        <v>1.4284409890384623E-2</v>
      </c>
      <c r="C25" s="1673">
        <v>1.2833653306882787E-2</v>
      </c>
      <c r="D25" s="1673">
        <v>1.605121266984489E-2</v>
      </c>
      <c r="E25" s="1673">
        <v>1.9515435303843854E-2</v>
      </c>
      <c r="F25" s="1673">
        <v>2.0746813517422778E-2</v>
      </c>
      <c r="G25" s="1673">
        <v>2.0018850630934018E-2</v>
      </c>
      <c r="H25" s="1673">
        <v>1.6289478820992402E-2</v>
      </c>
      <c r="I25" s="1673">
        <v>1.6348470912546351E-2</v>
      </c>
    </row>
    <row r="26" spans="1:9" ht="15">
      <c r="A26" s="1675" t="s">
        <v>388</v>
      </c>
      <c r="B26" s="1673">
        <v>1.6531120670227361E-3</v>
      </c>
      <c r="C26" s="1673">
        <v>1.8225413877526186E-3</v>
      </c>
      <c r="D26" s="1673">
        <v>2.8778999580070818E-3</v>
      </c>
      <c r="E26" s="1673">
        <v>2.3845379866131687E-3</v>
      </c>
      <c r="F26" s="1673">
        <v>2.536319989852852E-3</v>
      </c>
      <c r="G26" s="1673">
        <v>5.6862310072231127E-3</v>
      </c>
      <c r="H26" s="1673">
        <v>4.6668884323752078E-3</v>
      </c>
      <c r="I26" s="1673">
        <v>8.0881518695034103E-3</v>
      </c>
    </row>
    <row r="27" spans="1:9" ht="15">
      <c r="A27" s="1675" t="s">
        <v>389</v>
      </c>
      <c r="B27" s="1673">
        <v>0.28221599689253579</v>
      </c>
      <c r="C27" s="1673">
        <v>0.30683053122254028</v>
      </c>
      <c r="D27" s="1673">
        <v>0.30272779339451733</v>
      </c>
      <c r="E27" s="1673">
        <v>0.3171581977143651</v>
      </c>
      <c r="F27" s="1673">
        <v>0.31117881904603129</v>
      </c>
      <c r="G27" s="1673">
        <v>0.3876072373913253</v>
      </c>
      <c r="H27" s="1673">
        <f>+SUM(H28:H50)</f>
        <v>0.33706644916280615</v>
      </c>
      <c r="I27" s="1673">
        <v>0.30413485142619295</v>
      </c>
    </row>
    <row r="28" spans="1:9" ht="15">
      <c r="A28" s="1669" t="s">
        <v>390</v>
      </c>
      <c r="B28" s="1671">
        <v>1.6869094784848267E-3</v>
      </c>
      <c r="C28" s="1671">
        <v>2.4519814020029823E-3</v>
      </c>
      <c r="D28" s="1671">
        <v>2.0149776489534216E-3</v>
      </c>
      <c r="E28" s="1671">
        <v>1.6710061413687625E-3</v>
      </c>
      <c r="F28" s="1671">
        <v>1.6935625254565941E-3</v>
      </c>
      <c r="G28" s="1671">
        <v>1.7229739897386305E-3</v>
      </c>
      <c r="H28" s="1671">
        <v>2.9846089341607181E-3</v>
      </c>
      <c r="I28" s="1671">
        <v>2.9954370015026792E-3</v>
      </c>
    </row>
    <row r="29" spans="1:9" ht="15">
      <c r="A29" s="1669" t="s">
        <v>391</v>
      </c>
      <c r="B29" s="1671">
        <v>6.4978116571848587E-3</v>
      </c>
      <c r="C29" s="1671">
        <v>7.0843207917470211E-3</v>
      </c>
      <c r="D29" s="1671">
        <v>6.8051526673071497E-3</v>
      </c>
      <c r="E29" s="1671">
        <v>7.6280139845186232E-3</v>
      </c>
      <c r="F29" s="1671">
        <v>7.6928864487976504E-3</v>
      </c>
      <c r="G29" s="1671">
        <v>6.7921596524722731E-3</v>
      </c>
      <c r="H29" s="1671">
        <v>5.1854484046631932E-3</v>
      </c>
      <c r="I29" s="1671">
        <v>4.9875868480699654E-3</v>
      </c>
    </row>
    <row r="30" spans="1:9" ht="15">
      <c r="A30" s="1669" t="s">
        <v>855</v>
      </c>
      <c r="B30" s="1671">
        <v>2.9096024256592672E-3</v>
      </c>
      <c r="C30" s="1671">
        <v>1.6007259587873586E-3</v>
      </c>
      <c r="D30" s="1671">
        <v>8.0950223613853898E-4</v>
      </c>
      <c r="E30" s="1671">
        <v>1.3678158885696646E-3</v>
      </c>
      <c r="F30" s="1671">
        <v>1.9143376390884769E-3</v>
      </c>
      <c r="G30" s="1671">
        <v>1.5106962437492534E-3</v>
      </c>
      <c r="H30" s="1671">
        <v>2.2171510322514403E-3</v>
      </c>
      <c r="I30" s="1671">
        <v>2.4554823208985193E-3</v>
      </c>
    </row>
    <row r="31" spans="1:9" ht="15">
      <c r="A31" s="1669" t="s">
        <v>392</v>
      </c>
      <c r="B31" s="1671">
        <v>3.8520213328645668E-3</v>
      </c>
      <c r="C31" s="1671">
        <v>3.0442597652693107E-3</v>
      </c>
      <c r="D31" s="1671">
        <v>3.0999004138293727E-3</v>
      </c>
      <c r="E31" s="1671">
        <v>1.2498397253639633E-3</v>
      </c>
      <c r="F31" s="1671">
        <v>1.4231723602281655E-3</v>
      </c>
      <c r="G31" s="1671">
        <v>4.4760194177109938E-3</v>
      </c>
      <c r="H31" s="1671">
        <v>4.3449944062061187E-3</v>
      </c>
      <c r="I31" s="1671">
        <v>4.1409520962751101E-3</v>
      </c>
    </row>
    <row r="32" spans="1:9" ht="15">
      <c r="A32" s="1669" t="s">
        <v>393</v>
      </c>
      <c r="B32" s="1671">
        <v>0.14426782555118292</v>
      </c>
      <c r="C32" s="1671">
        <v>0.11865955357219234</v>
      </c>
      <c r="D32" s="1671">
        <v>0.1273121496112633</v>
      </c>
      <c r="E32" s="1671">
        <v>0.11108816667298854</v>
      </c>
      <c r="F32" s="1671">
        <v>0.12148767709736943</v>
      </c>
      <c r="G32" s="1671">
        <v>0.11064788611630695</v>
      </c>
      <c r="H32" s="1671">
        <v>7.869223560180634E-2</v>
      </c>
      <c r="I32" s="1671">
        <v>7.6923022348784148E-2</v>
      </c>
    </row>
    <row r="33" spans="1:9" ht="15">
      <c r="A33" s="1669" t="s">
        <v>394</v>
      </c>
      <c r="B33" s="1671">
        <v>8.000207553665134E-4</v>
      </c>
      <c r="C33" s="1671">
        <v>6.190756042144149E-4</v>
      </c>
      <c r="D33" s="1671">
        <v>2.9683809049379009E-4</v>
      </c>
      <c r="E33" s="1671">
        <v>2.686627466376049E-4</v>
      </c>
      <c r="F33" s="1671">
        <v>4.0829641844312465E-4</v>
      </c>
      <c r="G33" s="1671">
        <v>3.6844353746754989E-4</v>
      </c>
      <c r="H33" s="1671">
        <v>6.9206529791950163E-4</v>
      </c>
      <c r="I33" s="1671">
        <v>6.0685178727847347E-4</v>
      </c>
    </row>
    <row r="34" spans="1:9" ht="15">
      <c r="A34" s="1669" t="s">
        <v>395</v>
      </c>
      <c r="B34" s="1671">
        <v>7.8258590444021704E-3</v>
      </c>
      <c r="C34" s="1671">
        <v>5.4108220289402383E-3</v>
      </c>
      <c r="D34" s="1671">
        <v>3.6313230093704021E-3</v>
      </c>
      <c r="E34" s="1671">
        <v>5.0661244573158076E-3</v>
      </c>
      <c r="F34" s="1671">
        <v>6.884242047339539E-3</v>
      </c>
      <c r="G34" s="1671">
        <v>5.5108545080169748E-3</v>
      </c>
      <c r="H34" s="1671">
        <v>8.0575036445414486E-3</v>
      </c>
      <c r="I34" s="1671">
        <v>5.8964859315995708E-3</v>
      </c>
    </row>
    <row r="35" spans="1:9" ht="15">
      <c r="A35" s="1669" t="s">
        <v>396</v>
      </c>
      <c r="B35" s="1671">
        <v>2.1692024051625908E-3</v>
      </c>
      <c r="C35" s="1671">
        <v>1.4603060543388422E-3</v>
      </c>
      <c r="D35" s="1671">
        <v>7.9066042590162408E-4</v>
      </c>
      <c r="E35" s="1671">
        <v>8.6041480772254607E-4</v>
      </c>
      <c r="F35" s="1671">
        <v>9.9452219890225455E-4</v>
      </c>
      <c r="G35" s="1671">
        <v>9.4831045587032137E-4</v>
      </c>
      <c r="H35" s="1671">
        <v>1.3151340981069227E-3</v>
      </c>
      <c r="I35" s="1671">
        <v>8.8653281973296921E-4</v>
      </c>
    </row>
    <row r="36" spans="1:9" ht="15">
      <c r="A36" s="1669" t="s">
        <v>397</v>
      </c>
      <c r="B36" s="1671">
        <v>6.6157321121280044E-4</v>
      </c>
      <c r="C36" s="1671">
        <v>4.5386066868561382E-4</v>
      </c>
      <c r="D36" s="1671">
        <v>4.8264658476103049E-4</v>
      </c>
      <c r="E36" s="1671">
        <v>5.0443666488074685E-4</v>
      </c>
      <c r="F36" s="1671">
        <v>7.2263466521852934E-4</v>
      </c>
      <c r="G36" s="1671">
        <v>6.7429009716160452E-4</v>
      </c>
      <c r="H36" s="1671">
        <v>9.9149336674150303E-4</v>
      </c>
      <c r="I36" s="1671">
        <v>1.1546629085349394E-3</v>
      </c>
    </row>
    <row r="37" spans="1:9" ht="15">
      <c r="A37" s="1669" t="s">
        <v>398</v>
      </c>
      <c r="B37" s="1671">
        <v>2.9399008487902483E-2</v>
      </c>
      <c r="C37" s="1671">
        <v>2.8864797773693676E-2</v>
      </c>
      <c r="D37" s="1671">
        <v>3.0086446634573043E-2</v>
      </c>
      <c r="E37" s="1671">
        <v>3.1944480909126133E-2</v>
      </c>
      <c r="F37" s="1671">
        <v>3.2459022609202401E-2</v>
      </c>
      <c r="G37" s="1671">
        <v>2.7042744109178653E-2</v>
      </c>
      <c r="H37" s="1671">
        <v>2.0906755042371748E-2</v>
      </c>
      <c r="I37" s="1671">
        <v>1.7703761352481712E-2</v>
      </c>
    </row>
    <row r="38" spans="1:9" ht="15">
      <c r="A38" s="1669" t="s">
        <v>399</v>
      </c>
      <c r="B38" s="1671">
        <v>3.6091168765459256E-3</v>
      </c>
      <c r="C38" s="1671">
        <v>2.9550849863660888E-3</v>
      </c>
      <c r="D38" s="1671">
        <v>2.7045368399971196E-3</v>
      </c>
      <c r="E38" s="1671">
        <v>2.2437990527372762E-3</v>
      </c>
      <c r="F38" s="1671">
        <v>3.0034684519993759E-3</v>
      </c>
      <c r="G38" s="1671">
        <v>2.6598773442041601E-3</v>
      </c>
      <c r="H38" s="1671">
        <v>3.8443383580635277E-3</v>
      </c>
      <c r="I38" s="1671">
        <v>3.2424104745794402E-3</v>
      </c>
    </row>
    <row r="39" spans="1:9" ht="15">
      <c r="A39" s="1669" t="s">
        <v>400</v>
      </c>
      <c r="B39" s="1671">
        <v>9.270459548983612E-3</v>
      </c>
      <c r="C39" s="1671">
        <v>6.6221724102646165E-3</v>
      </c>
      <c r="D39" s="1671">
        <v>1.1656268042685769E-2</v>
      </c>
      <c r="E39" s="1671">
        <v>1.4545631403638374E-2</v>
      </c>
      <c r="F39" s="1671">
        <v>1.5533272671583824E-2</v>
      </c>
      <c r="G39" s="1671">
        <v>1.3607541945136947E-2</v>
      </c>
      <c r="H39" s="1671">
        <v>1.276082621469668E-2</v>
      </c>
      <c r="I39" s="1671">
        <v>1.1617942025296304E-2</v>
      </c>
    </row>
    <row r="40" spans="1:9" ht="15">
      <c r="A40" s="1669" t="s">
        <v>401</v>
      </c>
      <c r="B40" s="1671">
        <v>7.5488680720276835E-3</v>
      </c>
      <c r="C40" s="1671">
        <v>8.0695210431403572E-3</v>
      </c>
      <c r="D40" s="1671">
        <v>8.2391351417813695E-3</v>
      </c>
      <c r="E40" s="1671">
        <v>6.2717296256957836E-3</v>
      </c>
      <c r="F40" s="1671">
        <v>8.0649151336910415E-3</v>
      </c>
      <c r="G40" s="1671">
        <v>6.9354780688489189E-3</v>
      </c>
      <c r="H40" s="1671">
        <v>7.1212827668547252E-3</v>
      </c>
      <c r="I40" s="1671">
        <v>6.5273477269208388E-3</v>
      </c>
    </row>
    <row r="41" spans="1:9" ht="15">
      <c r="A41" s="1669" t="s">
        <v>402</v>
      </c>
      <c r="B41" s="1671">
        <v>1.9192137449315228E-3</v>
      </c>
      <c r="C41" s="1671">
        <v>1.649241697049817E-3</v>
      </c>
      <c r="D41" s="1671">
        <v>1.646003364643633E-3</v>
      </c>
      <c r="E41" s="1671">
        <v>1.7330334909788597E-3</v>
      </c>
      <c r="F41" s="1671">
        <v>1.8957549437437894E-3</v>
      </c>
      <c r="G41" s="1671">
        <v>1.5357599598887122E-3</v>
      </c>
      <c r="H41" s="1671">
        <v>2.0154234911359883E-3</v>
      </c>
      <c r="I41" s="1671">
        <v>1.8978570857840747E-3</v>
      </c>
    </row>
    <row r="42" spans="1:9" ht="15">
      <c r="A42" s="1669" t="s">
        <v>403</v>
      </c>
      <c r="B42" s="1671">
        <v>1.9155030898242347E-3</v>
      </c>
      <c r="C42" s="1671">
        <v>1.2400130099253605E-3</v>
      </c>
      <c r="D42" s="1671">
        <v>5.9460131626379667E-4</v>
      </c>
      <c r="E42" s="1671">
        <v>6.1864818708276211E-4</v>
      </c>
      <c r="F42" s="1671">
        <v>6.5236184099046017E-4</v>
      </c>
      <c r="G42" s="1671">
        <v>4.1236825527529779E-4</v>
      </c>
      <c r="H42" s="1671">
        <v>4.684876510337071E-4</v>
      </c>
      <c r="I42" s="1671">
        <v>4.8684037711197039E-4</v>
      </c>
    </row>
    <row r="43" spans="1:9" ht="15">
      <c r="A43" s="1669" t="s">
        <v>856</v>
      </c>
      <c r="B43" s="1671">
        <v>5.7840446783238263E-3</v>
      </c>
      <c r="C43" s="1671">
        <v>7.3724674091646833E-2</v>
      </c>
      <c r="D43" s="1671">
        <v>6.1643719440228346E-2</v>
      </c>
      <c r="E43" s="1671">
        <v>8.5661660661344993E-2</v>
      </c>
      <c r="F43" s="1671">
        <v>5.6434106748200652E-2</v>
      </c>
      <c r="G43" s="1671">
        <v>0.16055725368063992</v>
      </c>
      <c r="H43" s="1671">
        <v>0.126628393331877</v>
      </c>
      <c r="I43" s="1671">
        <v>0.11908772751701642</v>
      </c>
    </row>
    <row r="44" spans="1:9" ht="15">
      <c r="A44" s="1669" t="s">
        <v>976</v>
      </c>
      <c r="B44" s="1671">
        <v>4.8455112329500926E-3</v>
      </c>
      <c r="C44" s="1671">
        <v>2.2560966309704612E-3</v>
      </c>
      <c r="D44" s="1671">
        <v>1.796732772937298E-3</v>
      </c>
      <c r="E44" s="1671">
        <v>2.0601043394070646E-3</v>
      </c>
      <c r="F44" s="1671">
        <v>3.3848294967652572E-3</v>
      </c>
      <c r="G44" s="1671">
        <v>2.8777056250948777E-3</v>
      </c>
      <c r="H44" s="1671">
        <v>3.9366465554566922E-3</v>
      </c>
      <c r="I44" s="1671">
        <v>2.0946947137096645E-3</v>
      </c>
    </row>
    <row r="45" spans="1:9" ht="15">
      <c r="A45" s="1669" t="s">
        <v>404</v>
      </c>
      <c r="B45" s="1671">
        <v>1.0904362606756817E-4</v>
      </c>
      <c r="C45" s="1671">
        <v>9.7867969991014258E-5</v>
      </c>
      <c r="D45" s="1671">
        <v>9.1599528030878138E-5</v>
      </c>
      <c r="E45" s="1671">
        <v>1.0578283269363407E-4</v>
      </c>
      <c r="F45" s="1671">
        <v>1.1909524925165086E-4</v>
      </c>
      <c r="G45" s="1671">
        <v>9.3264004517203269E-5</v>
      </c>
      <c r="H45" s="1671">
        <v>1.8375644495603955E-4</v>
      </c>
      <c r="I45" s="1671">
        <v>1.0130985823721176E-4</v>
      </c>
    </row>
    <row r="46" spans="1:9" ht="15">
      <c r="A46" s="1669" t="s">
        <v>544</v>
      </c>
      <c r="B46" s="1671">
        <v>4.2217665064502525E-3</v>
      </c>
      <c r="C46" s="1671">
        <v>3.8206534048571259E-3</v>
      </c>
      <c r="D46" s="1671">
        <v>3.9188203327582098E-3</v>
      </c>
      <c r="E46" s="1671">
        <v>3.0539649832013425E-3</v>
      </c>
      <c r="F46" s="1671">
        <v>3.3605516986383449E-3</v>
      </c>
      <c r="G46" s="1671">
        <v>3.1300742439081086E-3</v>
      </c>
      <c r="H46" s="1671">
        <v>5.1087809050364263E-3</v>
      </c>
      <c r="I46" s="1671">
        <v>5.1736654495529808E-3</v>
      </c>
    </row>
    <row r="47" spans="1:9" ht="15">
      <c r="A47" s="1669" t="s">
        <v>405</v>
      </c>
      <c r="B47" s="1671">
        <v>1.280858842618303E-3</v>
      </c>
      <c r="C47" s="1671">
        <v>1.010635888444502E-3</v>
      </c>
      <c r="D47" s="1671">
        <v>1.0692681265276767E-3</v>
      </c>
      <c r="E47" s="1671">
        <v>1.1783797266571253E-3</v>
      </c>
      <c r="F47" s="1671">
        <v>1.2562680217978388E-3</v>
      </c>
      <c r="G47" s="1671">
        <v>1.209242489683994E-3</v>
      </c>
      <c r="H47" s="1671">
        <v>2.8365675431677962E-3</v>
      </c>
      <c r="I47" s="1671">
        <v>2.1811922319273183E-3</v>
      </c>
    </row>
    <row r="48" spans="1:9" ht="15">
      <c r="A48" s="1669" t="s">
        <v>406</v>
      </c>
      <c r="B48" s="1671">
        <v>5.4367380712936854E-3</v>
      </c>
      <c r="C48" s="1671">
        <v>5.7666958872943245E-3</v>
      </c>
      <c r="D48" s="1671">
        <v>5.0215972438513532E-3</v>
      </c>
      <c r="E48" s="1671">
        <v>5.7163969945855653E-3</v>
      </c>
      <c r="F48" s="1671">
        <v>7.5025593290501992E-3</v>
      </c>
      <c r="G48" s="1671">
        <v>5.8646370478676324E-3</v>
      </c>
      <c r="H48" s="1671">
        <v>7.2649954996784824E-3</v>
      </c>
      <c r="I48" s="1671">
        <v>4.9113133799186318E-3</v>
      </c>
    </row>
    <row r="49" spans="1:9" ht="15">
      <c r="A49" s="1669" t="s">
        <v>2038</v>
      </c>
      <c r="B49" s="1671">
        <v>1.0678622931009256E-2</v>
      </c>
      <c r="C49" s="1671">
        <v>5.5947533120281187E-3</v>
      </c>
      <c r="D49" s="1671">
        <v>5.850503540790886E-3</v>
      </c>
      <c r="E49" s="1671">
        <v>1.0602178107226242E-2</v>
      </c>
      <c r="F49" s="1671">
        <v>1.2617745957178718E-2</v>
      </c>
      <c r="G49" s="1671">
        <v>1.0541117620714727E-2</v>
      </c>
      <c r="H49" s="1671">
        <v>1.3706409079237583E-2</v>
      </c>
      <c r="I49" s="1671">
        <v>5.4311228056791935E-3</v>
      </c>
    </row>
    <row r="50" spans="1:9" ht="15">
      <c r="A50" s="1669" t="s">
        <v>407</v>
      </c>
      <c r="B50" s="1671">
        <v>2.5526415322086844E-2</v>
      </c>
      <c r="C50" s="1671">
        <v>2.437341727068984E-2</v>
      </c>
      <c r="D50" s="1671">
        <v>2.3165410381429351E-2</v>
      </c>
      <c r="E50" s="1671">
        <v>2.1717926310623782E-2</v>
      </c>
      <c r="F50" s="1671">
        <v>2.1673535493093952E-2</v>
      </c>
      <c r="G50" s="1671">
        <v>1.8488538977871626E-2</v>
      </c>
      <c r="H50" s="1671">
        <v>2.5803151492842551E-2</v>
      </c>
      <c r="I50" s="1671">
        <v>2.3630652365300816E-2</v>
      </c>
    </row>
    <row r="51" spans="1:9" ht="15">
      <c r="A51" s="1675" t="s">
        <v>2037</v>
      </c>
      <c r="B51" s="1673">
        <v>8.3762554504009188E-3</v>
      </c>
      <c r="C51" s="1673">
        <v>7.4479439020217926E-3</v>
      </c>
      <c r="D51" s="1673">
        <v>5.5822115699368626E-3</v>
      </c>
      <c r="E51" s="1673">
        <v>5.2562286057017101E-3</v>
      </c>
      <c r="F51" s="1673">
        <v>4.8990683653017501E-3</v>
      </c>
      <c r="G51" s="1673">
        <v>4.2347521300002914E-3</v>
      </c>
      <c r="H51" s="1673">
        <v>4.0000000000000001E-3</v>
      </c>
      <c r="I51" s="1673">
        <v>2.7655751091520664E-3</v>
      </c>
    </row>
    <row r="52" spans="1:9" ht="15">
      <c r="A52" s="1676" t="s">
        <v>408</v>
      </c>
      <c r="B52" s="1672">
        <v>0.68863607240230362</v>
      </c>
      <c r="C52" s="1672">
        <v>0.6667336862617862</v>
      </c>
      <c r="D52" s="1672">
        <v>0.66801451340777429</v>
      </c>
      <c r="E52" s="1672">
        <v>0.65175639030390053</v>
      </c>
      <c r="F52" s="1672">
        <v>0.65745524403853528</v>
      </c>
      <c r="G52" s="1672">
        <v>0.57868904617780392</v>
      </c>
      <c r="H52" s="1672">
        <v>0.63629371449573802</v>
      </c>
      <c r="I52" s="1672">
        <v>0.66538828557145024</v>
      </c>
    </row>
    <row r="53" spans="1:9" ht="15">
      <c r="A53" s="1677" t="s">
        <v>409</v>
      </c>
      <c r="B53" s="1673">
        <v>1.7096808919961664E-2</v>
      </c>
      <c r="C53" s="1673">
        <v>2.937027432055575E-2</v>
      </c>
      <c r="D53" s="1673">
        <v>2.6424589904892486E-2</v>
      </c>
      <c r="E53" s="1673">
        <v>2.9551806228723495E-2</v>
      </c>
      <c r="F53" s="1673">
        <v>2.3118370384264782E-2</v>
      </c>
      <c r="G53" s="1673">
        <v>1.1769986530292017E-2</v>
      </c>
      <c r="H53" s="1673">
        <v>3.2891590236846201E-2</v>
      </c>
      <c r="I53" s="1673">
        <v>3.3017381565066208E-2</v>
      </c>
    </row>
    <row r="54" spans="1:9" ht="15">
      <c r="A54" s="1675" t="s">
        <v>410</v>
      </c>
      <c r="B54" s="1673">
        <v>1.8753375172831072E-2</v>
      </c>
      <c r="C54" s="1673">
        <v>1.5896524130525572E-2</v>
      </c>
      <c r="D54" s="1673">
        <v>1.6459877647556718E-2</v>
      </c>
      <c r="E54" s="1673">
        <v>2.101007077271971E-2</v>
      </c>
      <c r="F54" s="1673">
        <v>1.7477351745540149E-2</v>
      </c>
      <c r="G54" s="1673">
        <v>1.5954641507982887E-2</v>
      </c>
      <c r="H54" s="1673">
        <v>1.3797890496882884E-2</v>
      </c>
      <c r="I54" s="1673">
        <v>1.3025978404542494E-2</v>
      </c>
    </row>
    <row r="55" spans="1:9" ht="15">
      <c r="A55" s="1675" t="s">
        <v>411</v>
      </c>
      <c r="B55" s="1673">
        <v>0.15128993119179807</v>
      </c>
      <c r="C55" s="1673">
        <v>0.15637589845721261</v>
      </c>
      <c r="D55" s="1673">
        <v>0.16709578146517765</v>
      </c>
      <c r="E55" s="1673">
        <v>0.16173051938595087</v>
      </c>
      <c r="F55" s="1673">
        <v>0.15572544039234537</v>
      </c>
      <c r="G55" s="1673">
        <v>0.14990095857467853</v>
      </c>
      <c r="H55" s="1673">
        <v>0.25863391291180438</v>
      </c>
      <c r="I55" s="1673">
        <v>0.23321940147685544</v>
      </c>
    </row>
    <row r="56" spans="1:9" ht="15">
      <c r="A56" s="1669" t="s">
        <v>413</v>
      </c>
      <c r="B56" s="1671">
        <v>1.0215946413232249E-2</v>
      </c>
      <c r="C56" s="1671">
        <v>2.1371990300142679E-2</v>
      </c>
      <c r="D56" s="1671">
        <v>2.9092501971991272E-2</v>
      </c>
      <c r="E56" s="1671">
        <v>2.5471478929889373E-2</v>
      </c>
      <c r="F56" s="1671">
        <v>2.4053224331208791E-2</v>
      </c>
      <c r="G56" s="1671">
        <v>3.2733462391451564E-2</v>
      </c>
      <c r="H56" s="1671">
        <v>2.3318999743072982E-2</v>
      </c>
      <c r="I56" s="1671">
        <v>2.3348476601430742E-2</v>
      </c>
    </row>
    <row r="57" spans="1:9" ht="15">
      <c r="A57" s="1669" t="s">
        <v>414</v>
      </c>
      <c r="B57" s="1671">
        <v>3.3977451495778549E-2</v>
      </c>
      <c r="C57" s="1671">
        <v>4.5062769876817822E-2</v>
      </c>
      <c r="D57" s="1671">
        <v>4.5262559386901227E-2</v>
      </c>
      <c r="E57" s="1671">
        <v>4.1512194824531432E-2</v>
      </c>
      <c r="F57" s="1671">
        <v>3.157320219500527E-2</v>
      </c>
      <c r="G57" s="1671">
        <v>3.0189485158059828E-2</v>
      </c>
      <c r="H57" s="1671">
        <v>5.4428395376045886E-2</v>
      </c>
      <c r="I57" s="1671">
        <v>5.3013181782000006E-2</v>
      </c>
    </row>
    <row r="58" spans="1:9" ht="15">
      <c r="A58" s="1669" t="s">
        <v>412</v>
      </c>
      <c r="B58" s="1671">
        <v>0.10709653328278727</v>
      </c>
      <c r="C58" s="1671">
        <v>8.9949923462309081E-2</v>
      </c>
      <c r="D58" s="1671">
        <v>9.2433352435494026E-2</v>
      </c>
      <c r="E58" s="1671">
        <v>9.4746845631530088E-2</v>
      </c>
      <c r="F58" s="1671">
        <v>0.10009901386613132</v>
      </c>
      <c r="G58" s="1671">
        <v>8.6978011025167112E-2</v>
      </c>
      <c r="H58" s="1671">
        <v>0.18088651779268555</v>
      </c>
      <c r="I58" s="1671">
        <v>0.15685774309342468</v>
      </c>
    </row>
    <row r="59" spans="1:9" ht="15">
      <c r="A59" s="1675" t="s">
        <v>415</v>
      </c>
      <c r="B59" s="1673">
        <v>0.11021168548983587</v>
      </c>
      <c r="C59" s="1673">
        <v>9.9460559895090561E-2</v>
      </c>
      <c r="D59" s="1673">
        <v>9.9395892539948669E-2</v>
      </c>
      <c r="E59" s="1673">
        <v>9.7756962575194339E-2</v>
      </c>
      <c r="F59" s="1673">
        <v>0.10401136760557692</v>
      </c>
      <c r="G59" s="1673">
        <v>8.4377477210867552E-2</v>
      </c>
      <c r="H59" s="1673">
        <v>7.3017372483060589E-2</v>
      </c>
      <c r="I59" s="1673">
        <v>5.9113010771807487E-2</v>
      </c>
    </row>
    <row r="60" spans="1:9" ht="15">
      <c r="A60" s="1675" t="s">
        <v>416</v>
      </c>
      <c r="B60" s="1673">
        <v>1.5856113803821282E-2</v>
      </c>
      <c r="C60" s="1673">
        <v>2.6024665850008497E-2</v>
      </c>
      <c r="D60" s="1673">
        <v>2.4968830371617554E-2</v>
      </c>
      <c r="E60" s="1673">
        <v>1.6943221545653812E-2</v>
      </c>
      <c r="F60" s="1673">
        <v>2.2216170292076017E-2</v>
      </c>
      <c r="G60" s="1673">
        <v>1.8305454432008799E-2</v>
      </c>
      <c r="H60" s="1673">
        <v>1.7825427410863591E-2</v>
      </c>
      <c r="I60" s="1673">
        <v>2.8590645170110996E-2</v>
      </c>
    </row>
    <row r="61" spans="1:9" ht="15">
      <c r="A61" s="1675" t="s">
        <v>417</v>
      </c>
      <c r="B61" s="1673">
        <v>5.7443595930467967E-2</v>
      </c>
      <c r="C61" s="1673">
        <v>4.6281738031474513E-2</v>
      </c>
      <c r="D61" s="1673">
        <v>4.0226627782311189E-2</v>
      </c>
      <c r="E61" s="1673">
        <v>4.3320675589459096E-2</v>
      </c>
      <c r="F61" s="1673">
        <v>4.0396445212193592E-2</v>
      </c>
      <c r="G61" s="1673">
        <v>3.6520009517715703E-2</v>
      </c>
      <c r="H61" s="1673">
        <v>3.4742319726347302E-2</v>
      </c>
      <c r="I61" s="1673">
        <v>3.5698229148018859E-2</v>
      </c>
    </row>
    <row r="62" spans="1:9" ht="15">
      <c r="A62" s="1675" t="s">
        <v>418</v>
      </c>
      <c r="B62" s="1673">
        <v>0.14834926488381164</v>
      </c>
      <c r="C62" s="1673">
        <v>0.13302253293275892</v>
      </c>
      <c r="D62" s="1673">
        <v>0.14376942116264052</v>
      </c>
      <c r="E62" s="1673">
        <v>0.12205868106243538</v>
      </c>
      <c r="F62" s="1673">
        <v>0.13667513439170442</v>
      </c>
      <c r="G62" s="1673">
        <v>0.11491586031587246</v>
      </c>
      <c r="H62" s="1673">
        <v>9.7515952536454772E-2</v>
      </c>
      <c r="I62" s="1673">
        <v>0.11764515801198994</v>
      </c>
    </row>
    <row r="63" spans="1:9" ht="15">
      <c r="A63" s="1675" t="s">
        <v>420</v>
      </c>
      <c r="B63" s="1673">
        <v>1.8841601714435199E-3</v>
      </c>
      <c r="C63" s="1673">
        <v>2.0858681772287606E-3</v>
      </c>
      <c r="D63" s="1673">
        <v>1.9199198271553535E-3</v>
      </c>
      <c r="E63" s="1673">
        <v>2.0486194149801763E-3</v>
      </c>
      <c r="F63" s="1673">
        <v>2.4694094630645508E-3</v>
      </c>
      <c r="G63" s="1673">
        <v>2.4524733891079491E-3</v>
      </c>
      <c r="H63" s="1673">
        <v>2.072510845937538E-3</v>
      </c>
      <c r="I63" s="1673">
        <v>2.000148293210091E-3</v>
      </c>
    </row>
    <row r="64" spans="1:9" ht="15">
      <c r="A64" s="1675" t="s">
        <v>421</v>
      </c>
      <c r="B64" s="1673">
        <v>3.9047747125710093E-3</v>
      </c>
      <c r="C64" s="1673">
        <v>3.8631558387971802E-3</v>
      </c>
      <c r="D64" s="1673">
        <v>4.1813077790072099E-3</v>
      </c>
      <c r="E64" s="1673">
        <v>4.772549564718143E-3</v>
      </c>
      <c r="F64" s="1673">
        <v>6.3649363412343046E-3</v>
      </c>
      <c r="G64" s="1673">
        <v>6.6891703822644123E-3</v>
      </c>
      <c r="H64" s="1673">
        <v>5.4428935693975784E-3</v>
      </c>
      <c r="I64" s="1673">
        <v>5.232482610692305E-3</v>
      </c>
    </row>
    <row r="65" spans="1:9" ht="15">
      <c r="A65" s="1675" t="s">
        <v>422</v>
      </c>
      <c r="B65" s="1673">
        <v>7.0043512193847093E-2</v>
      </c>
      <c r="C65" s="1673">
        <v>6.0995358426475639E-2</v>
      </c>
      <c r="D65" s="1673">
        <v>5.1783527090881777E-2</v>
      </c>
      <c r="E65" s="1673">
        <v>5.3187686916026593E-2</v>
      </c>
      <c r="F65" s="1673">
        <v>5.6066001851503483E-2</v>
      </c>
      <c r="G65" s="1673">
        <v>5.1836803202810477E-2</v>
      </c>
      <c r="H65" s="1673">
        <v>3.9453994742767437E-2</v>
      </c>
      <c r="I65" s="1673">
        <v>4.2094671400348255E-2</v>
      </c>
    </row>
    <row r="66" spans="1:9" ht="15">
      <c r="A66" s="1675" t="s">
        <v>419</v>
      </c>
      <c r="B66" s="1673">
        <v>9.1479265898882681E-2</v>
      </c>
      <c r="C66" s="1673">
        <v>9.1551597382372216E-2</v>
      </c>
      <c r="D66" s="1673">
        <v>9.0166537278561193E-2</v>
      </c>
      <c r="E66" s="1673">
        <v>9.7787550400973006E-2</v>
      </c>
      <c r="F66" s="1673">
        <v>9.1092887313974372E-2</v>
      </c>
      <c r="G66" s="1673">
        <v>8.4252218827388842E-2</v>
      </c>
      <c r="H66" s="1673">
        <v>6.0899849535375736E-2</v>
      </c>
      <c r="I66" s="1673">
        <v>9.4156933075482105E-2</v>
      </c>
    </row>
    <row r="67" spans="1:9" ht="15.75" thickBot="1">
      <c r="A67" s="1675" t="s">
        <v>2037</v>
      </c>
      <c r="B67" s="1673">
        <v>2.3235840330318763E-3</v>
      </c>
      <c r="C67" s="1673">
        <v>1.8055128192859958E-3</v>
      </c>
      <c r="D67" s="1673">
        <v>1.622200558024186E-3</v>
      </c>
      <c r="E67" s="1673">
        <v>1.5880468470660615E-3</v>
      </c>
      <c r="F67" s="1673">
        <v>1.8417290450572926E-3</v>
      </c>
      <c r="G67" s="1673">
        <v>1.7139922868143246E-3</v>
      </c>
      <c r="H67" s="1673">
        <v>1.6541189650702099E-3</v>
      </c>
      <c r="I67" s="1673">
        <v>1.5942456433260968E-3</v>
      </c>
    </row>
    <row r="68" spans="1:9" ht="15.75" thickTop="1">
      <c r="A68" s="1641" t="s">
        <v>423</v>
      </c>
      <c r="B68" s="1642">
        <v>1</v>
      </c>
      <c r="C68" s="1642">
        <v>1</v>
      </c>
      <c r="D68" s="1642">
        <v>1</v>
      </c>
      <c r="E68" s="1642">
        <v>1</v>
      </c>
      <c r="F68" s="1642">
        <v>1</v>
      </c>
      <c r="G68" s="1642">
        <v>1</v>
      </c>
      <c r="H68" s="1642">
        <v>1</v>
      </c>
      <c r="I68" s="1642">
        <v>1</v>
      </c>
    </row>
    <row r="69" spans="1:9" ht="12" customHeight="1">
      <c r="A69" s="1824" t="s">
        <v>2080</v>
      </c>
      <c r="B69" s="1824"/>
      <c r="C69" s="1824"/>
      <c r="D69" s="1824"/>
      <c r="E69" s="1824"/>
      <c r="F69" s="1824"/>
      <c r="G69" s="1824"/>
      <c r="H69" s="1824"/>
      <c r="I69" s="1824"/>
    </row>
    <row r="70" spans="1:9" ht="21" customHeight="1">
      <c r="A70" s="1825"/>
      <c r="B70" s="1825"/>
      <c r="C70" s="1825"/>
      <c r="D70" s="1825"/>
      <c r="E70" s="1825"/>
      <c r="F70" s="1825"/>
      <c r="G70" s="1825"/>
      <c r="H70" s="1825"/>
      <c r="I70" s="1825"/>
    </row>
    <row r="71" spans="1:9" ht="15">
      <c r="A71" s="74"/>
      <c r="B71" s="74"/>
      <c r="C71" s="74"/>
      <c r="D71" s="74"/>
      <c r="E71" s="74"/>
      <c r="F71" s="74"/>
      <c r="G71" s="74"/>
      <c r="H71" s="74"/>
      <c r="I71" s="74"/>
    </row>
  </sheetData>
  <mergeCells count="1">
    <mergeCell ref="A69:I70"/>
  </mergeCells>
  <pageMargins left="0.91" right="0.17" top="0.74803149606299213" bottom="0.74803149606299213" header="0.31496062992125984" footer="0.31496062992125984"/>
  <pageSetup scale="60" orientation="portrait" r:id="rId1"/>
  <ignoredErrors>
    <ignoredError sqref="H27" formulaRange="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pageSetUpPr fitToPage="1"/>
  </sheetPr>
  <dimension ref="A1:H106"/>
  <sheetViews>
    <sheetView showGridLines="0" topLeftCell="A48" zoomScaleNormal="100" workbookViewId="0">
      <selection activeCell="F52" sqref="F52"/>
    </sheetView>
  </sheetViews>
  <sheetFormatPr defaultColWidth="11.42578125" defaultRowHeight="15"/>
  <cols>
    <col min="1" max="1" width="61.140625" style="12" customWidth="1"/>
    <col min="2" max="3" width="14.28515625" style="12" customWidth="1"/>
    <col min="4" max="5" width="12" style="12" customWidth="1"/>
    <col min="6" max="6" width="17" style="1310" customWidth="1"/>
    <col min="7" max="7" width="11.42578125" style="12"/>
    <col min="8" max="8" width="19.85546875" style="12" customWidth="1"/>
    <col min="9" max="16384" width="11.42578125" style="12"/>
  </cols>
  <sheetData>
    <row r="1" spans="1:8" ht="17.25" customHeight="1">
      <c r="A1" s="88" t="s">
        <v>1116</v>
      </c>
      <c r="B1" s="7"/>
      <c r="C1" s="7"/>
      <c r="D1" s="7"/>
      <c r="E1" s="88"/>
      <c r="F1" s="88">
        <v>15</v>
      </c>
      <c r="G1" s="492"/>
    </row>
    <row r="7" spans="1:8" ht="14.25" customHeight="1">
      <c r="A7" s="1135" t="s">
        <v>2081</v>
      </c>
    </row>
    <row r="8" spans="1:8" ht="14.25" customHeight="1">
      <c r="A8" s="516" t="s">
        <v>1873</v>
      </c>
      <c r="C8" s="39"/>
    </row>
    <row r="9" spans="1:8" ht="14.25" customHeight="1">
      <c r="A9" s="1136" t="s">
        <v>1090</v>
      </c>
    </row>
    <row r="10" spans="1:8" ht="14.25" customHeight="1">
      <c r="A10" s="1826" t="s">
        <v>1001</v>
      </c>
      <c r="B10" s="1827" t="s">
        <v>1282</v>
      </c>
      <c r="C10" s="1827"/>
      <c r="D10" s="1828" t="s">
        <v>1219</v>
      </c>
      <c r="E10" s="1828"/>
    </row>
    <row r="11" spans="1:8" ht="14.25" customHeight="1">
      <c r="A11" s="1826"/>
      <c r="B11" s="1422">
        <v>2012</v>
      </c>
      <c r="C11" s="1417" t="s">
        <v>1590</v>
      </c>
      <c r="D11" s="958" t="s">
        <v>1092</v>
      </c>
      <c r="E11" s="958" t="s">
        <v>1093</v>
      </c>
      <c r="G11" s="32"/>
    </row>
    <row r="12" spans="1:8" ht="15.75" customHeight="1">
      <c r="A12" s="532" t="s">
        <v>1094</v>
      </c>
      <c r="B12" s="735">
        <f>SUM(B13+B21+B26)</f>
        <v>92383.731307050009</v>
      </c>
      <c r="C12" s="735">
        <f>SUM(C13+C21+C26)</f>
        <v>108284.16416071002</v>
      </c>
      <c r="D12" s="736">
        <f>+C12-B12</f>
        <v>15900.432853660008</v>
      </c>
      <c r="E12" s="737">
        <f>+C12/B12-1</f>
        <v>0.17211291023538267</v>
      </c>
      <c r="F12" s="1311"/>
      <c r="G12" s="32"/>
    </row>
    <row r="13" spans="1:8" ht="15.75" customHeight="1">
      <c r="A13" s="578" t="s">
        <v>563</v>
      </c>
      <c r="B13" s="735">
        <f>SUM(B14:B20)</f>
        <v>21676.671142400002</v>
      </c>
      <c r="C13" s="735">
        <f>SUM(C14:C20)</f>
        <v>24851.310667110003</v>
      </c>
      <c r="D13" s="738">
        <f>+C13-B13</f>
        <v>3174.6395247100008</v>
      </c>
      <c r="E13" s="737">
        <f>+C13/B13-1</f>
        <v>0.14645419971797891</v>
      </c>
      <c r="F13" s="1311"/>
      <c r="H13" s="32"/>
    </row>
    <row r="14" spans="1:8" ht="15.75" customHeight="1">
      <c r="A14" s="740" t="s">
        <v>1519</v>
      </c>
      <c r="B14" s="741">
        <v>1501.3934887299999</v>
      </c>
      <c r="C14" s="741">
        <f>+' RECAUDACION MENSUAL '!N12</f>
        <v>2186.1162107100004</v>
      </c>
      <c r="D14" s="734">
        <f>+C14-B14</f>
        <v>684.72272198000041</v>
      </c>
      <c r="E14" s="739">
        <f t="shared" ref="E14:E73" si="0">+C14/B14-1</f>
        <v>0.45605814006772749</v>
      </c>
      <c r="F14" s="1312"/>
    </row>
    <row r="15" spans="1:8" ht="15.75" customHeight="1">
      <c r="A15" s="579" t="s">
        <v>1520</v>
      </c>
      <c r="B15" s="741">
        <v>16024.883503779998</v>
      </c>
      <c r="C15" s="741">
        <f>+' RECAUDACION MENSUAL '!N13</f>
        <v>18095.423522630001</v>
      </c>
      <c r="D15" s="734">
        <f t="shared" ref="D15:D45" si="1">+C15-B15</f>
        <v>2070.5400188500025</v>
      </c>
      <c r="E15" s="739">
        <f t="shared" si="0"/>
        <v>0.12920780474701088</v>
      </c>
      <c r="F15" s="1313"/>
    </row>
    <row r="16" spans="1:8" ht="15.75" customHeight="1">
      <c r="A16" s="579" t="s">
        <v>566</v>
      </c>
      <c r="B16" s="741">
        <v>2475.4498472400001</v>
      </c>
      <c r="C16" s="741">
        <f>+' RECAUDACION MENSUAL '!N14</f>
        <v>2543.9900268699998</v>
      </c>
      <c r="D16" s="734">
        <f t="shared" si="1"/>
        <v>68.540179629999784</v>
      </c>
      <c r="E16" s="739">
        <f t="shared" si="0"/>
        <v>2.7687969403386914E-2</v>
      </c>
      <c r="F16" s="1312"/>
      <c r="G16" s="32"/>
    </row>
    <row r="17" spans="1:8" ht="15.75" customHeight="1">
      <c r="A17" s="579" t="s">
        <v>1686</v>
      </c>
      <c r="B17" s="741">
        <v>291.83296354999999</v>
      </c>
      <c r="C17" s="741">
        <f>+' RECAUDACION MENSUAL '!N15</f>
        <v>410.91300064000001</v>
      </c>
      <c r="D17" s="734">
        <f t="shared" si="1"/>
        <v>119.08003709000002</v>
      </c>
      <c r="E17" s="739">
        <f t="shared" si="0"/>
        <v>0.40804176348501464</v>
      </c>
      <c r="F17" s="1312"/>
    </row>
    <row r="18" spans="1:8" ht="15.75" customHeight="1">
      <c r="A18" s="579" t="s">
        <v>1527</v>
      </c>
      <c r="B18" s="741">
        <v>8.9493754200000009</v>
      </c>
      <c r="C18" s="741">
        <f>+' RECAUDACION MENSUAL '!N16</f>
        <v>9.5233606799999997</v>
      </c>
      <c r="D18" s="734">
        <f t="shared" si="1"/>
        <v>0.57398525999999883</v>
      </c>
      <c r="E18" s="739">
        <f t="shared" si="0"/>
        <v>6.4136907109434871E-2</v>
      </c>
      <c r="F18" s="1312"/>
      <c r="G18" s="33"/>
    </row>
    <row r="19" spans="1:8" ht="15.75" customHeight="1">
      <c r="A19" s="579" t="s">
        <v>567</v>
      </c>
      <c r="B19" s="741">
        <v>478.77761099999992</v>
      </c>
      <c r="C19" s="741">
        <f>+' RECAUDACION MENSUAL '!N17</f>
        <v>536.15404954999985</v>
      </c>
      <c r="D19" s="734">
        <f t="shared" si="1"/>
        <v>57.376438549999932</v>
      </c>
      <c r="E19" s="739">
        <f t="shared" si="0"/>
        <v>0.11983943532814845</v>
      </c>
      <c r="F19" s="1312"/>
      <c r="G19" s="32"/>
      <c r="H19" s="40"/>
    </row>
    <row r="20" spans="1:8" ht="15.75" customHeight="1">
      <c r="A20" s="579" t="s">
        <v>568</v>
      </c>
      <c r="B20" s="741">
        <v>895.38435268000012</v>
      </c>
      <c r="C20" s="741">
        <f>+' RECAUDACION MENSUAL '!N18</f>
        <v>1069.1904960300001</v>
      </c>
      <c r="D20" s="734">
        <f t="shared" si="1"/>
        <v>173.80614334999996</v>
      </c>
      <c r="E20" s="739">
        <f>+C20/B20-1</f>
        <v>0.19411344729196567</v>
      </c>
      <c r="F20" s="1311"/>
      <c r="H20" s="40"/>
    </row>
    <row r="21" spans="1:8" ht="15.75" customHeight="1">
      <c r="A21" s="532" t="s">
        <v>698</v>
      </c>
      <c r="B21" s="735">
        <f>SUM(B22:B25)</f>
        <v>46625.308411289996</v>
      </c>
      <c r="C21" s="735">
        <f>SUM(C22:C25)</f>
        <v>58365.181417390013</v>
      </c>
      <c r="D21" s="736">
        <f>+C21-B21</f>
        <v>11739.873006100017</v>
      </c>
      <c r="E21" s="737">
        <f t="shared" si="0"/>
        <v>0.25179185738656229</v>
      </c>
      <c r="F21" s="1312"/>
      <c r="H21" s="40"/>
    </row>
    <row r="22" spans="1:8" ht="15.75" customHeight="1">
      <c r="A22" s="676" t="s">
        <v>1884</v>
      </c>
      <c r="B22" s="741">
        <v>46413.288325509995</v>
      </c>
      <c r="C22" s="741">
        <f>+' RECAUDACION MENSUAL '!N20</f>
        <v>50694.029100660009</v>
      </c>
      <c r="D22" s="734">
        <f t="shared" si="1"/>
        <v>4280.7407751500141</v>
      </c>
      <c r="E22" s="739">
        <f>+C22/B22-1</f>
        <v>9.2230930614696449E-2</v>
      </c>
      <c r="F22" s="1312"/>
      <c r="H22" s="40"/>
    </row>
    <row r="23" spans="1:8" ht="15.75" customHeight="1">
      <c r="A23" s="676" t="s">
        <v>1883</v>
      </c>
      <c r="B23" s="741">
        <v>0</v>
      </c>
      <c r="C23" s="741">
        <f>+' RECAUDACION MENSUAL '!N21</f>
        <v>2639.5206692999996</v>
      </c>
      <c r="D23" s="734">
        <f t="shared" si="1"/>
        <v>2639.5206692999996</v>
      </c>
      <c r="E23" s="739">
        <v>0</v>
      </c>
      <c r="F23" s="1312"/>
      <c r="H23" s="40"/>
    </row>
    <row r="24" spans="1:8" ht="15.75" customHeight="1">
      <c r="A24" s="676" t="s">
        <v>1882</v>
      </c>
      <c r="B24" s="741">
        <v>0</v>
      </c>
      <c r="C24" s="741">
        <f>+' RECAUDACION MENSUAL '!N22</f>
        <v>4844.9453905599994</v>
      </c>
      <c r="D24" s="734">
        <f t="shared" si="1"/>
        <v>4844.9453905599994</v>
      </c>
      <c r="E24" s="739">
        <v>0</v>
      </c>
      <c r="F24" s="1312"/>
      <c r="H24" s="40"/>
    </row>
    <row r="25" spans="1:8" ht="15.75" customHeight="1">
      <c r="A25" s="676" t="s">
        <v>570</v>
      </c>
      <c r="B25" s="741">
        <v>212.02008578000002</v>
      </c>
      <c r="C25" s="741">
        <f>+' RECAUDACION MENSUAL '!N23</f>
        <v>186.68625686999999</v>
      </c>
      <c r="D25" s="734">
        <f t="shared" si="1"/>
        <v>-25.333828910000022</v>
      </c>
      <c r="E25" s="739">
        <f t="shared" si="0"/>
        <v>-0.11948787218342771</v>
      </c>
      <c r="F25" s="1311"/>
      <c r="H25" s="40"/>
    </row>
    <row r="26" spans="1:8" ht="15.75" customHeight="1">
      <c r="A26" s="532" t="s">
        <v>616</v>
      </c>
      <c r="B26" s="735">
        <f>SUM(B27:B34)</f>
        <v>24081.75175336</v>
      </c>
      <c r="C26" s="735">
        <f>SUM(C27:C34)</f>
        <v>25067.672076210001</v>
      </c>
      <c r="D26" s="736">
        <f>+C26-B26</f>
        <v>985.92032285000096</v>
      </c>
      <c r="E26" s="737">
        <f t="shared" si="0"/>
        <v>4.0940556689877949E-2</v>
      </c>
      <c r="F26" s="1312"/>
      <c r="H26" s="40"/>
    </row>
    <row r="27" spans="1:8" ht="15.75" customHeight="1">
      <c r="A27" s="1369" t="s">
        <v>593</v>
      </c>
      <c r="B27" s="734">
        <v>9523.5058849999987</v>
      </c>
      <c r="C27" s="741">
        <f>+' RECAUDACION MENSUAL '!N25</f>
        <v>6178.6346950300003</v>
      </c>
      <c r="D27" s="734">
        <f>+C27-B27</f>
        <v>-3344.8711899699983</v>
      </c>
      <c r="E27" s="739">
        <f t="shared" si="0"/>
        <v>-0.35122267265444118</v>
      </c>
      <c r="F27" s="1312"/>
      <c r="H27" s="40"/>
    </row>
    <row r="28" spans="1:8" ht="15.75" customHeight="1">
      <c r="A28" s="1369" t="s">
        <v>572</v>
      </c>
      <c r="B28" s="734">
        <v>978.84038878999991</v>
      </c>
      <c r="C28" s="741">
        <f>+' RECAUDACION MENSUAL '!N26</f>
        <v>1289.4844977800001</v>
      </c>
      <c r="D28" s="734">
        <f>+C28-B28</f>
        <v>310.64410899000018</v>
      </c>
      <c r="E28" s="739">
        <f t="shared" si="0"/>
        <v>0.31735930857328531</v>
      </c>
      <c r="F28" s="1312"/>
      <c r="H28" s="40"/>
    </row>
    <row r="29" spans="1:8" ht="15.75" customHeight="1">
      <c r="A29" s="1369" t="s">
        <v>773</v>
      </c>
      <c r="B29" s="734">
        <v>3245.0944315999996</v>
      </c>
      <c r="C29" s="741">
        <f>+' RECAUDACION MENSUAL '!N27</f>
        <v>4279.6930193199996</v>
      </c>
      <c r="D29" s="734">
        <f t="shared" ref="D29:D34" si="2">+C29-B29</f>
        <v>1034.5985877200001</v>
      </c>
      <c r="E29" s="739">
        <f t="shared" si="0"/>
        <v>0.31881925457863769</v>
      </c>
      <c r="F29" s="1312"/>
      <c r="H29" s="40"/>
    </row>
    <row r="30" spans="1:8" ht="15.75" customHeight="1">
      <c r="A30" s="1369" t="s">
        <v>2072</v>
      </c>
      <c r="B30" s="300">
        <v>142.69029118999998</v>
      </c>
      <c r="C30" s="741">
        <f>+' RECAUDACION MENSUAL '!N28</f>
        <v>2215.5938807800003</v>
      </c>
      <c r="D30" s="734">
        <f t="shared" si="2"/>
        <v>2072.9035895900001</v>
      </c>
      <c r="E30" s="739">
        <v>0</v>
      </c>
      <c r="F30" s="1312"/>
      <c r="H30" s="40"/>
    </row>
    <row r="31" spans="1:8" ht="15.75" customHeight="1">
      <c r="A31" s="1369" t="s">
        <v>579</v>
      </c>
      <c r="B31" s="734">
        <v>7633.1595579599989</v>
      </c>
      <c r="C31" s="741">
        <f>+' RECAUDACION MENSUAL '!N29</f>
        <v>8007.6535329599992</v>
      </c>
      <c r="D31" s="734">
        <f t="shared" si="2"/>
        <v>374.49397500000032</v>
      </c>
      <c r="E31" s="739">
        <f>+C31/B33-1</f>
        <v>5.1506989951067679</v>
      </c>
      <c r="F31" s="1312"/>
      <c r="H31" s="40"/>
    </row>
    <row r="32" spans="1:8" ht="15.75" customHeight="1">
      <c r="A32" s="1369" t="s">
        <v>1516</v>
      </c>
      <c r="B32" s="742">
        <v>272.26131450999998</v>
      </c>
      <c r="C32" s="741">
        <f>+' RECAUDACION MENSUAL '!N30</f>
        <v>284.79237515</v>
      </c>
      <c r="D32" s="734">
        <f t="shared" si="2"/>
        <v>12.531060640000021</v>
      </c>
      <c r="E32" s="739">
        <f>+C32/B31-1</f>
        <v>-0.96269010584836878</v>
      </c>
      <c r="F32" s="1271"/>
      <c r="G32" s="30"/>
      <c r="H32" s="40"/>
    </row>
    <row r="33" spans="1:8" ht="15.75" customHeight="1">
      <c r="A33" s="1506" t="s">
        <v>1881</v>
      </c>
      <c r="B33" s="734">
        <f>1444.59980413-B30</f>
        <v>1301.90951294</v>
      </c>
      <c r="C33" s="741">
        <f>+' RECAUDACION MENSUAL '!N31</f>
        <v>1684.63488274</v>
      </c>
      <c r="D33" s="734">
        <f t="shared" si="2"/>
        <v>382.72536979999995</v>
      </c>
      <c r="E33" s="739">
        <f>+C33/B32-1</f>
        <v>5.1875661100509545</v>
      </c>
      <c r="F33" s="1271"/>
      <c r="G33" s="30"/>
      <c r="H33" s="40"/>
    </row>
    <row r="34" spans="1:8" ht="15.75" customHeight="1">
      <c r="A34" s="1369" t="s">
        <v>578</v>
      </c>
      <c r="B34" s="741">
        <v>984.29037137000012</v>
      </c>
      <c r="C34" s="741">
        <f>+' RECAUDACION MENSUAL '!N32</f>
        <v>1127.1851924499999</v>
      </c>
      <c r="D34" s="734">
        <f t="shared" si="2"/>
        <v>142.89482107999982</v>
      </c>
      <c r="E34" s="739">
        <f>+C34/B34-1</f>
        <v>0.14517547386053309</v>
      </c>
      <c r="F34" s="1271"/>
      <c r="G34" s="30"/>
      <c r="H34" s="40"/>
    </row>
    <row r="35" spans="1:8" ht="15.75" customHeight="1">
      <c r="A35" s="532" t="s">
        <v>1101</v>
      </c>
      <c r="B35" s="735">
        <f>SUM(B36:B45)</f>
        <v>19182.44274146</v>
      </c>
      <c r="C35" s="735">
        <f>SUM(C36:C45)</f>
        <v>22550.639794499999</v>
      </c>
      <c r="D35" s="738">
        <f>+C35-B35</f>
        <v>3368.1970530399994</v>
      </c>
      <c r="E35" s="737">
        <f t="shared" si="0"/>
        <v>0.17558749417039277</v>
      </c>
      <c r="F35" s="1312"/>
      <c r="H35" s="30"/>
    </row>
    <row r="36" spans="1:8" ht="15.75" customHeight="1">
      <c r="A36" s="579" t="s">
        <v>582</v>
      </c>
      <c r="B36" s="734">
        <v>3871.4858456200004</v>
      </c>
      <c r="C36" s="741">
        <f>+' RECAUDACION MENSUAL '!N34</f>
        <v>5236.0108709499991</v>
      </c>
      <c r="D36" s="734">
        <f t="shared" si="1"/>
        <v>1364.5250253299987</v>
      </c>
      <c r="E36" s="739">
        <f t="shared" si="0"/>
        <v>0.35245512439978355</v>
      </c>
      <c r="F36" s="1312"/>
      <c r="H36" s="32"/>
    </row>
    <row r="37" spans="1:8" ht="15.75" customHeight="1">
      <c r="A37" s="579" t="s">
        <v>575</v>
      </c>
      <c r="B37" s="734">
        <v>683.87067725999998</v>
      </c>
      <c r="C37" s="741">
        <f>+' RECAUDACION MENSUAL '!N35</f>
        <v>1513.9263124100003</v>
      </c>
      <c r="D37" s="734">
        <f t="shared" si="1"/>
        <v>830.05563515000028</v>
      </c>
      <c r="E37" s="739">
        <f t="shared" si="0"/>
        <v>1.2137611141271707</v>
      </c>
      <c r="F37" s="1312"/>
    </row>
    <row r="38" spans="1:8" ht="15.75" customHeight="1">
      <c r="A38" s="579" t="s">
        <v>576</v>
      </c>
      <c r="B38" s="734">
        <v>226.73402075999999</v>
      </c>
      <c r="C38" s="741">
        <f>+' RECAUDACION MENSUAL '!N36</f>
        <v>315.34996659999996</v>
      </c>
      <c r="D38" s="734">
        <f t="shared" si="1"/>
        <v>88.615945839999966</v>
      </c>
      <c r="E38" s="739">
        <f t="shared" si="0"/>
        <v>0.39083656498907482</v>
      </c>
      <c r="F38" s="1312"/>
    </row>
    <row r="39" spans="1:8" ht="15.75" customHeight="1">
      <c r="A39" s="579" t="s">
        <v>1517</v>
      </c>
      <c r="B39" s="734">
        <v>3037.3822944899998</v>
      </c>
      <c r="C39" s="741">
        <f>+' RECAUDACION MENSUAL '!N37</f>
        <v>3313.991460709999</v>
      </c>
      <c r="D39" s="734">
        <f t="shared" si="1"/>
        <v>276.60916621999922</v>
      </c>
      <c r="E39" s="739">
        <f t="shared" si="0"/>
        <v>9.1068275047821778E-2</v>
      </c>
      <c r="F39" s="1312"/>
    </row>
    <row r="40" spans="1:8" ht="15.75" customHeight="1">
      <c r="A40" s="579" t="s">
        <v>1515</v>
      </c>
      <c r="B40" s="781">
        <v>4620.9186742900001</v>
      </c>
      <c r="C40" s="741">
        <f>+' RECAUDACION MENSUAL '!N38</f>
        <v>5330.8485050000008</v>
      </c>
      <c r="D40" s="734">
        <f t="shared" si="1"/>
        <v>709.92983071000072</v>
      </c>
      <c r="E40" s="739">
        <f t="shared" si="0"/>
        <v>0.15363391584013986</v>
      </c>
      <c r="F40" s="1312"/>
    </row>
    <row r="41" spans="1:8" ht="15.75" customHeight="1">
      <c r="A41" s="579" t="s">
        <v>577</v>
      </c>
      <c r="B41" s="734">
        <v>4496.0447003899999</v>
      </c>
      <c r="C41" s="741">
        <f>+' RECAUDACION MENSUAL '!N39</f>
        <v>4576.3057219200009</v>
      </c>
      <c r="D41" s="734">
        <f t="shared" si="1"/>
        <v>80.261021530001017</v>
      </c>
      <c r="E41" s="739">
        <f t="shared" si="0"/>
        <v>1.7851473212230129E-2</v>
      </c>
      <c r="F41" s="1312"/>
      <c r="H41" s="30"/>
    </row>
    <row r="42" spans="1:8" ht="15.75" customHeight="1">
      <c r="A42" s="1146" t="s">
        <v>1281</v>
      </c>
      <c r="B42" s="734">
        <v>683.06358639000007</v>
      </c>
      <c r="C42" s="741">
        <f>+' RECAUDACION MENSUAL '!N40</f>
        <v>802.46593088999998</v>
      </c>
      <c r="D42" s="734">
        <f t="shared" si="1"/>
        <v>119.40234449999991</v>
      </c>
      <c r="E42" s="739">
        <f t="shared" si="0"/>
        <v>0.17480414251188958</v>
      </c>
      <c r="F42" s="1311"/>
    </row>
    <row r="43" spans="1:8" ht="15.75" customHeight="1">
      <c r="A43" s="1522" t="s">
        <v>2083</v>
      </c>
      <c r="B43" s="734">
        <v>604.07332093000002</v>
      </c>
      <c r="C43" s="741">
        <f>+' RECAUDACION MENSUAL '!N41</f>
        <v>411.59493588999999</v>
      </c>
      <c r="D43" s="734">
        <f t="shared" si="1"/>
        <v>-192.47838504000003</v>
      </c>
      <c r="E43" s="739">
        <f t="shared" si="0"/>
        <v>-0.31863414319253547</v>
      </c>
      <c r="F43" s="1311"/>
    </row>
    <row r="44" spans="1:8" ht="15.75" customHeight="1">
      <c r="A44" s="1522" t="s">
        <v>1877</v>
      </c>
      <c r="B44" s="734">
        <v>0</v>
      </c>
      <c r="C44" s="741">
        <f>+' RECAUDACION MENSUAL '!N42</f>
        <v>302.98339754</v>
      </c>
      <c r="D44" s="734">
        <f t="shared" si="1"/>
        <v>302.98339754</v>
      </c>
      <c r="E44" s="739">
        <v>0</v>
      </c>
      <c r="F44" s="1311"/>
    </row>
    <row r="45" spans="1:8" ht="15.75" customHeight="1">
      <c r="A45" s="579" t="s">
        <v>578</v>
      </c>
      <c r="B45" s="734">
        <v>958.86962133000009</v>
      </c>
      <c r="C45" s="741">
        <f>+' RECAUDACION MENSUAL '!N43</f>
        <v>747.16269258999989</v>
      </c>
      <c r="D45" s="734">
        <f t="shared" si="1"/>
        <v>-211.70692874000019</v>
      </c>
      <c r="E45" s="739">
        <f t="shared" si="0"/>
        <v>-0.22078802376318074</v>
      </c>
      <c r="F45" s="1311"/>
      <c r="H45" s="32"/>
    </row>
    <row r="46" spans="1:8" ht="15.75" customHeight="1">
      <c r="A46" s="532" t="s">
        <v>594</v>
      </c>
      <c r="B46" s="735">
        <f>+B47+B57+B62+B50</f>
        <v>131548.49045622</v>
      </c>
      <c r="C46" s="735">
        <f>+C47+C57+C62+C50</f>
        <v>147008.87796268001</v>
      </c>
      <c r="D46" s="738">
        <f>+C46-B46</f>
        <v>15460.387506460014</v>
      </c>
      <c r="E46" s="737">
        <f t="shared" si="0"/>
        <v>0.11752614912449566</v>
      </c>
      <c r="F46" s="1312"/>
      <c r="G46" s="32"/>
    </row>
    <row r="47" spans="1:8" ht="15.75" customHeight="1">
      <c r="A47" s="532" t="s">
        <v>789</v>
      </c>
      <c r="B47" s="735">
        <f>SUM(B48:B49)</f>
        <v>53589.383557070003</v>
      </c>
      <c r="C47" s="735">
        <f>SUM(C48:C49)</f>
        <v>67573.196817890013</v>
      </c>
      <c r="D47" s="738">
        <f>+C47-B47</f>
        <v>13983.81326082001</v>
      </c>
      <c r="E47" s="737">
        <f t="shared" si="0"/>
        <v>0.26094372304036595</v>
      </c>
      <c r="F47" s="1312"/>
    </row>
    <row r="48" spans="1:8" ht="15.75" customHeight="1">
      <c r="A48" s="579" t="s">
        <v>1885</v>
      </c>
      <c r="B48" s="734">
        <v>52971.845670770002</v>
      </c>
      <c r="C48" s="741">
        <f>+' RECAUDACION MENSUAL '!N46</f>
        <v>66949.216459550007</v>
      </c>
      <c r="D48" s="734">
        <f t="shared" ref="D48:D55" si="3">+C48-B48</f>
        <v>13977.370788780005</v>
      </c>
      <c r="E48" s="739">
        <f t="shared" si="0"/>
        <v>0.26386414541135683</v>
      </c>
      <c r="F48" s="1311"/>
    </row>
    <row r="49" spans="1:6" ht="15.75" customHeight="1">
      <c r="A49" s="579" t="s">
        <v>578</v>
      </c>
      <c r="B49" s="734">
        <v>617.53788629999997</v>
      </c>
      <c r="C49" s="741">
        <f>+' RECAUDACION MENSUAL '!N47</f>
        <v>623.98035834000007</v>
      </c>
      <c r="D49" s="734">
        <f t="shared" si="3"/>
        <v>6.4424720400000979</v>
      </c>
      <c r="E49" s="739">
        <f t="shared" si="0"/>
        <v>1.04325130213474E-2</v>
      </c>
      <c r="F49" s="1312"/>
    </row>
    <row r="50" spans="1:6" ht="15.75" customHeight="1">
      <c r="A50" s="532" t="s">
        <v>960</v>
      </c>
      <c r="B50" s="735">
        <f>SUM(B51:B56)</f>
        <v>61494.802177519989</v>
      </c>
      <c r="C50" s="735">
        <f>SUM(C51:C56)</f>
        <v>61680.900299659996</v>
      </c>
      <c r="D50" s="738">
        <f>+C50-B50</f>
        <v>186.09812214000704</v>
      </c>
      <c r="E50" s="737">
        <f t="shared" si="0"/>
        <v>3.0262414960338102E-3</v>
      </c>
      <c r="F50" s="1312"/>
    </row>
    <row r="51" spans="1:6" ht="15.75" customHeight="1">
      <c r="A51" s="579" t="s">
        <v>1254</v>
      </c>
      <c r="B51" s="734">
        <v>5054.7026866300002</v>
      </c>
      <c r="C51" s="741">
        <f>+' RECAUDACION MENSUAL '!N49</f>
        <v>5117.5492928700005</v>
      </c>
      <c r="D51" s="734">
        <f t="shared" si="3"/>
        <v>62.846606240000256</v>
      </c>
      <c r="E51" s="739">
        <f t="shared" si="0"/>
        <v>1.2433294327326871E-2</v>
      </c>
      <c r="F51" s="1312"/>
    </row>
    <row r="52" spans="1:6" ht="15.75" customHeight="1">
      <c r="A52" s="579" t="s">
        <v>584</v>
      </c>
      <c r="B52" s="734">
        <v>9790.683206579999</v>
      </c>
      <c r="C52" s="741">
        <f>+' RECAUDACION MENSUAL '!N50</f>
        <v>9330.36192992</v>
      </c>
      <c r="D52" s="734">
        <f t="shared" si="3"/>
        <v>-460.32127665999906</v>
      </c>
      <c r="E52" s="739">
        <f t="shared" si="0"/>
        <v>-4.7016256878849028E-2</v>
      </c>
      <c r="F52" s="1312"/>
    </row>
    <row r="53" spans="1:6" ht="15.75" customHeight="1">
      <c r="A53" s="579" t="s">
        <v>585</v>
      </c>
      <c r="B53" s="734">
        <v>4123.9493406399997</v>
      </c>
      <c r="C53" s="741">
        <f>+' RECAUDACION MENSUAL '!N51</f>
        <v>3919.1538488100005</v>
      </c>
      <c r="D53" s="734">
        <f t="shared" si="3"/>
        <v>-204.79549182999926</v>
      </c>
      <c r="E53" s="739">
        <f>+C53/B53-1</f>
        <v>-4.9660040634305402E-2</v>
      </c>
      <c r="F53" s="1312"/>
    </row>
    <row r="54" spans="1:6" ht="15.75" customHeight="1">
      <c r="A54" s="579" t="s">
        <v>586</v>
      </c>
      <c r="B54" s="734">
        <v>17961.529961609995</v>
      </c>
      <c r="C54" s="741">
        <f>+' RECAUDACION MENSUAL '!N52</f>
        <v>17900.98779816</v>
      </c>
      <c r="D54" s="734">
        <f t="shared" si="3"/>
        <v>-60.542163449994405</v>
      </c>
      <c r="E54" s="739">
        <f t="shared" si="0"/>
        <v>-3.3706573760361458E-3</v>
      </c>
      <c r="F54" s="1312"/>
    </row>
    <row r="55" spans="1:6" ht="15.75" customHeight="1">
      <c r="A55" s="579" t="s">
        <v>966</v>
      </c>
      <c r="B55" s="734">
        <v>24522.52339029</v>
      </c>
      <c r="C55" s="741">
        <f>+' RECAUDACION MENSUAL '!N53</f>
        <v>25377.9724369</v>
      </c>
      <c r="D55" s="734">
        <f t="shared" si="3"/>
        <v>855.44904660999964</v>
      </c>
      <c r="E55" s="739">
        <f t="shared" si="0"/>
        <v>3.4884217786034455E-2</v>
      </c>
      <c r="F55" s="1311"/>
    </row>
    <row r="56" spans="1:6" ht="15.75" customHeight="1">
      <c r="A56" s="579" t="s">
        <v>578</v>
      </c>
      <c r="B56" s="1090">
        <v>41.413591769999996</v>
      </c>
      <c r="C56" s="741">
        <f>+' RECAUDACION MENSUAL '!N54</f>
        <v>34.874992999999996</v>
      </c>
      <c r="D56" s="734">
        <f>+C56-B56</f>
        <v>-6.5385987700000001</v>
      </c>
      <c r="E56" s="1091">
        <f t="shared" si="0"/>
        <v>-0.15788533403027749</v>
      </c>
      <c r="F56" s="1312"/>
    </row>
    <row r="57" spans="1:6" ht="15.75" customHeight="1">
      <c r="A57" s="532" t="s">
        <v>619</v>
      </c>
      <c r="B57" s="735">
        <f>SUM(B58:B61)</f>
        <v>13459.268941689999</v>
      </c>
      <c r="C57" s="735">
        <f>SUM(C58:C61)</f>
        <v>14756.327524119999</v>
      </c>
      <c r="D57" s="738">
        <f t="shared" ref="D57:D73" si="4">+C57-B57</f>
        <v>1297.0585824299997</v>
      </c>
      <c r="E57" s="737">
        <f t="shared" si="0"/>
        <v>9.6369170424432937E-2</v>
      </c>
      <c r="F57" s="1312"/>
    </row>
    <row r="58" spans="1:6" ht="15.75" customHeight="1">
      <c r="A58" s="579" t="s">
        <v>588</v>
      </c>
      <c r="B58" s="734">
        <v>4844.3500296600005</v>
      </c>
      <c r="C58" s="741">
        <f>+' RECAUDACION MENSUAL '!N56</f>
        <v>5176.5479030299994</v>
      </c>
      <c r="D58" s="734">
        <f>+C58-B58</f>
        <v>332.19787336999889</v>
      </c>
      <c r="E58" s="739">
        <f>+C58/B58-1</f>
        <v>6.8574291976443824E-2</v>
      </c>
      <c r="F58" s="1312"/>
    </row>
    <row r="59" spans="1:6" ht="15.75" customHeight="1">
      <c r="A59" s="749" t="s">
        <v>612</v>
      </c>
      <c r="B59" s="734">
        <v>5124.0800999700004</v>
      </c>
      <c r="C59" s="741">
        <f>+' RECAUDACION MENSUAL '!N57</f>
        <v>5897.1184869199997</v>
      </c>
      <c r="D59" s="734">
        <f t="shared" ref="D59:D61" si="5">+C59-B59</f>
        <v>773.03838694999922</v>
      </c>
      <c r="E59" s="739">
        <f t="shared" ref="E59:E61" si="6">+C59/B59-1</f>
        <v>0.15086383738508014</v>
      </c>
      <c r="F59" s="1312"/>
    </row>
    <row r="60" spans="1:6" ht="15.75" customHeight="1">
      <c r="A60" s="579" t="s">
        <v>599</v>
      </c>
      <c r="B60" s="734">
        <v>3487.1539173400001</v>
      </c>
      <c r="C60" s="741">
        <f>+' RECAUDACION MENSUAL '!N58</f>
        <v>3673.9001843700003</v>
      </c>
      <c r="D60" s="734">
        <f t="shared" si="5"/>
        <v>186.74626703000013</v>
      </c>
      <c r="E60" s="739">
        <f t="shared" si="6"/>
        <v>5.3552631015624907E-2</v>
      </c>
      <c r="F60" s="1311"/>
    </row>
    <row r="61" spans="1:6" ht="15.75" customHeight="1">
      <c r="A61" s="579" t="s">
        <v>578</v>
      </c>
      <c r="B61" s="734">
        <v>3.6848947200000004</v>
      </c>
      <c r="C61" s="741">
        <f>+' RECAUDACION MENSUAL '!N59</f>
        <v>8.7609498000000006</v>
      </c>
      <c r="D61" s="734">
        <f t="shared" si="5"/>
        <v>5.0760550799999997</v>
      </c>
      <c r="E61" s="739">
        <f t="shared" si="6"/>
        <v>1.3775305580507875</v>
      </c>
      <c r="F61" s="1312"/>
    </row>
    <row r="62" spans="1:6" ht="15.75" customHeight="1">
      <c r="A62" s="532" t="s">
        <v>600</v>
      </c>
      <c r="B62" s="735">
        <f>SUM(B63:B66)</f>
        <v>3005.0357799400003</v>
      </c>
      <c r="C62" s="735">
        <f>SUM(C63:C66)</f>
        <v>2998.4533210100003</v>
      </c>
      <c r="D62" s="738">
        <f t="shared" si="4"/>
        <v>-6.5824589300000298</v>
      </c>
      <c r="E62" s="737">
        <f t="shared" si="0"/>
        <v>-2.1904760582023286E-3</v>
      </c>
      <c r="F62" s="1312"/>
    </row>
    <row r="63" spans="1:6" ht="15.75" customHeight="1">
      <c r="A63" s="579" t="s">
        <v>590</v>
      </c>
      <c r="B63" s="734">
        <v>1305.370854</v>
      </c>
      <c r="C63" s="741">
        <f>+' RECAUDACION MENSUAL '!N61</f>
        <v>1116.3754000000001</v>
      </c>
      <c r="D63" s="734">
        <f>+C63-B63</f>
        <v>-188.99545399999988</v>
      </c>
      <c r="E63" s="739">
        <f t="shared" si="0"/>
        <v>-0.14478295836073563</v>
      </c>
      <c r="F63" s="1312"/>
    </row>
    <row r="64" spans="1:6" ht="15.75" customHeight="1">
      <c r="A64" s="579" t="s">
        <v>630</v>
      </c>
      <c r="B64" s="734">
        <v>566.12594343000001</v>
      </c>
      <c r="C64" s="741">
        <f>+' RECAUDACION MENSUAL '!N62</f>
        <v>597.61260544999982</v>
      </c>
      <c r="D64" s="734">
        <f t="shared" si="4"/>
        <v>31.486662019999812</v>
      </c>
      <c r="E64" s="739">
        <f t="shared" si="0"/>
        <v>5.5617769129658434E-2</v>
      </c>
      <c r="F64" s="1312"/>
    </row>
    <row r="65" spans="1:8" ht="15.75" customHeight="1">
      <c r="A65" s="579" t="s">
        <v>1514</v>
      </c>
      <c r="B65" s="734">
        <v>1075.7405437700002</v>
      </c>
      <c r="C65" s="741">
        <f>+' RECAUDACION MENSUAL '!N63</f>
        <v>1227.4566360100002</v>
      </c>
      <c r="D65" s="734">
        <f t="shared" si="4"/>
        <v>151.71609224000008</v>
      </c>
      <c r="E65" s="739">
        <f t="shared" si="0"/>
        <v>0.14103409332170513</v>
      </c>
      <c r="F65" s="1311"/>
    </row>
    <row r="66" spans="1:8" ht="15.75" customHeight="1">
      <c r="A66" s="579" t="s">
        <v>578</v>
      </c>
      <c r="B66" s="734">
        <v>57.798438739999995</v>
      </c>
      <c r="C66" s="741">
        <f>+' RECAUDACION MENSUAL '!N64</f>
        <v>57.008679549999997</v>
      </c>
      <c r="D66" s="734">
        <f t="shared" si="4"/>
        <v>-0.78975918999999806</v>
      </c>
      <c r="E66" s="739">
        <f t="shared" si="0"/>
        <v>-1.3664022890871541E-2</v>
      </c>
      <c r="F66" s="1312"/>
    </row>
    <row r="67" spans="1:8" ht="15.75" customHeight="1">
      <c r="A67" s="532" t="s">
        <v>1107</v>
      </c>
      <c r="B67" s="735">
        <f>SUM(B68:B69)</f>
        <v>3984.5536641499993</v>
      </c>
      <c r="C67" s="735">
        <f>SUM(C68:C69)</f>
        <v>4326.7350245799998</v>
      </c>
      <c r="D67" s="738">
        <f t="shared" si="4"/>
        <v>342.1813604300005</v>
      </c>
      <c r="E67" s="737">
        <f t="shared" si="0"/>
        <v>8.5876961203632307E-2</v>
      </c>
      <c r="F67" s="1312"/>
      <c r="H67" s="64"/>
    </row>
    <row r="68" spans="1:8" ht="15.75" customHeight="1">
      <c r="A68" s="579" t="s">
        <v>1903</v>
      </c>
      <c r="B68" s="328">
        <v>3955.2110906499993</v>
      </c>
      <c r="C68" s="741">
        <f>+' RECAUDACION MENSUAL '!N66</f>
        <v>4293.09851617</v>
      </c>
      <c r="D68" s="734">
        <f t="shared" si="4"/>
        <v>337.88742552000076</v>
      </c>
      <c r="E68" s="739">
        <f t="shared" si="0"/>
        <v>8.5428417795135214E-2</v>
      </c>
      <c r="F68" s="1311"/>
    </row>
    <row r="69" spans="1:8" ht="15.75" customHeight="1">
      <c r="A69" s="579" t="s">
        <v>578</v>
      </c>
      <c r="B69" s="328">
        <v>29.3425735</v>
      </c>
      <c r="C69" s="741">
        <f>+' RECAUDACION MENSUAL '!N67</f>
        <v>33.636508409999998</v>
      </c>
      <c r="D69" s="734">
        <f t="shared" si="4"/>
        <v>4.2939349099999973</v>
      </c>
      <c r="E69" s="739">
        <f t="shared" si="0"/>
        <v>0.14633804734271161</v>
      </c>
      <c r="F69" s="1312"/>
      <c r="G69" s="30"/>
    </row>
    <row r="70" spans="1:8" ht="15.75" customHeight="1">
      <c r="A70" s="532" t="s">
        <v>455</v>
      </c>
      <c r="B70" s="735">
        <f>SUM(B71:B73)</f>
        <v>1651.99531712</v>
      </c>
      <c r="C70" s="735">
        <f>SUM(C71:C73)</f>
        <v>3200.83549915</v>
      </c>
      <c r="D70" s="738">
        <f t="shared" si="4"/>
        <v>1548.8401820300001</v>
      </c>
      <c r="E70" s="737">
        <f t="shared" si="0"/>
        <v>0.93755724727486811</v>
      </c>
      <c r="F70" s="1312"/>
    </row>
    <row r="71" spans="1:8" ht="15.75" customHeight="1">
      <c r="A71" s="579" t="s">
        <v>2084</v>
      </c>
      <c r="B71" s="1547">
        <v>1471.17060335</v>
      </c>
      <c r="C71" s="741">
        <f>+' RECAUDACION MENSUAL '!N69</f>
        <v>1517.4546565000001</v>
      </c>
      <c r="D71" s="734">
        <f t="shared" si="4"/>
        <v>46.284053150000091</v>
      </c>
      <c r="E71" s="739">
        <f t="shared" si="0"/>
        <v>3.1460697382483582E-2</v>
      </c>
      <c r="F71" s="1534"/>
    </row>
    <row r="72" spans="1:8" ht="15.75" customHeight="1">
      <c r="A72" s="579" t="s">
        <v>2085</v>
      </c>
      <c r="B72" s="1164">
        <v>10.695641310000001</v>
      </c>
      <c r="C72" s="741">
        <f>+' RECAUDACION MENSUAL '!N70</f>
        <v>1474.2073451399999</v>
      </c>
      <c r="D72" s="734">
        <f t="shared" si="4"/>
        <v>1463.51170383</v>
      </c>
      <c r="E72" s="739">
        <f t="shared" si="0"/>
        <v>136.83253405868001</v>
      </c>
    </row>
    <row r="73" spans="1:8" ht="15.75" customHeight="1">
      <c r="A73" s="579" t="s">
        <v>578</v>
      </c>
      <c r="B73" s="1164">
        <v>170.12907246</v>
      </c>
      <c r="C73" s="741">
        <f>+' RECAUDACION MENSUAL '!N71</f>
        <v>209.17349751000003</v>
      </c>
      <c r="D73" s="734">
        <f t="shared" si="4"/>
        <v>39.044425050000029</v>
      </c>
      <c r="E73" s="739">
        <f t="shared" si="0"/>
        <v>0.22949884158793599</v>
      </c>
    </row>
    <row r="74" spans="1:8" s="87" customFormat="1" ht="15" customHeight="1">
      <c r="A74" s="959" t="s">
        <v>1217</v>
      </c>
      <c r="B74" s="1237">
        <f>SUM(B70+B67+B46+B35+B12)</f>
        <v>248751.21348599999</v>
      </c>
      <c r="C74" s="1237">
        <f>SUM(C70+C67+C46+C35+C12)</f>
        <v>285371.25244162005</v>
      </c>
      <c r="D74" s="1237">
        <f>SUM(D70 +D67+D46+D35+D12)</f>
        <v>36620.038955620024</v>
      </c>
      <c r="E74" s="1238">
        <f>+C74/B74-1</f>
        <v>0.14721551884079975</v>
      </c>
      <c r="F74" s="1332"/>
    </row>
    <row r="75" spans="1:8" s="8" customFormat="1" ht="15" customHeight="1">
      <c r="A75" s="8" t="s">
        <v>1988</v>
      </c>
      <c r="B75" s="75"/>
      <c r="C75" s="75"/>
      <c r="D75" s="76"/>
      <c r="E75" s="77"/>
      <c r="F75" s="1310"/>
    </row>
    <row r="76" spans="1:8" s="8" customFormat="1" ht="15" customHeight="1">
      <c r="A76" s="8" t="s">
        <v>1481</v>
      </c>
      <c r="B76" s="75"/>
      <c r="C76" s="75"/>
      <c r="D76" s="76"/>
      <c r="E76" s="77"/>
      <c r="F76" s="1310"/>
    </row>
    <row r="77" spans="1:8" s="8" customFormat="1" ht="15" customHeight="1">
      <c r="A77" s="8" t="s">
        <v>1482</v>
      </c>
      <c r="B77" s="75"/>
      <c r="C77" s="75"/>
      <c r="D77" s="76"/>
      <c r="E77" s="77"/>
      <c r="F77" s="1310"/>
    </row>
    <row r="78" spans="1:8" s="8" customFormat="1" ht="15" customHeight="1">
      <c r="A78" s="8" t="s">
        <v>1697</v>
      </c>
      <c r="B78" s="75"/>
      <c r="C78" s="75"/>
      <c r="D78" s="76"/>
      <c r="E78" s="77"/>
      <c r="F78" s="1310"/>
    </row>
    <row r="79" spans="1:8" s="8" customFormat="1" ht="15" customHeight="1">
      <c r="A79" s="8" t="s">
        <v>1698</v>
      </c>
      <c r="B79" s="75"/>
      <c r="C79" s="75"/>
      <c r="D79" s="76"/>
      <c r="E79" s="77"/>
      <c r="F79" s="1310"/>
    </row>
    <row r="80" spans="1:8" s="8" customFormat="1" ht="15" customHeight="1">
      <c r="A80" s="42" t="s">
        <v>2009</v>
      </c>
      <c r="B80" s="75"/>
      <c r="C80" s="75"/>
      <c r="D80" s="76"/>
      <c r="E80" s="77"/>
      <c r="F80" s="1310"/>
    </row>
    <row r="81" spans="1:6" s="8" customFormat="1" ht="15" customHeight="1">
      <c r="A81" s="8" t="s">
        <v>2010</v>
      </c>
      <c r="B81" s="75"/>
      <c r="C81" s="75"/>
      <c r="D81" s="76"/>
      <c r="E81" s="77"/>
      <c r="F81" s="1310"/>
    </row>
    <row r="82" spans="1:6" s="8" customFormat="1" ht="15" customHeight="1">
      <c r="A82" s="15" t="s">
        <v>2011</v>
      </c>
      <c r="B82" s="75"/>
      <c r="C82" s="75"/>
      <c r="D82" s="76"/>
      <c r="E82" s="77"/>
      <c r="F82" s="1310"/>
    </row>
    <row r="83" spans="1:6" s="8" customFormat="1" ht="15" customHeight="1">
      <c r="A83" s="8" t="s">
        <v>2012</v>
      </c>
      <c r="B83" s="75"/>
      <c r="C83" s="75"/>
      <c r="D83" s="76"/>
      <c r="E83" s="77"/>
      <c r="F83" s="1310"/>
    </row>
    <row r="84" spans="1:6" ht="28.5" customHeight="1">
      <c r="A84" s="1829" t="s">
        <v>2082</v>
      </c>
      <c r="B84" s="1829"/>
      <c r="C84" s="1829"/>
      <c r="D84" s="1829"/>
      <c r="E84" s="1829"/>
    </row>
    <row r="85" spans="1:6" ht="15" customHeight="1">
      <c r="A85" s="37" t="s">
        <v>11</v>
      </c>
      <c r="B85" s="44"/>
      <c r="C85" s="340"/>
      <c r="D85" s="43"/>
      <c r="E85" s="43"/>
    </row>
    <row r="86" spans="1:6">
      <c r="B86" s="44"/>
      <c r="C86" s="1147"/>
      <c r="D86" s="43"/>
      <c r="E86" s="45"/>
    </row>
    <row r="88" spans="1:6">
      <c r="A88" s="42"/>
    </row>
    <row r="89" spans="1:6">
      <c r="A89" s="8"/>
      <c r="B89" s="44"/>
      <c r="C89" s="1176"/>
      <c r="D89" s="43"/>
      <c r="E89" s="43"/>
    </row>
    <row r="90" spans="1:6">
      <c r="A90" s="34"/>
      <c r="B90" s="43"/>
      <c r="C90" s="43"/>
      <c r="D90" s="43"/>
      <c r="E90" s="43"/>
    </row>
    <row r="91" spans="1:6">
      <c r="A91" s="34"/>
      <c r="B91" s="45"/>
      <c r="C91" s="45"/>
      <c r="D91" s="43"/>
      <c r="E91" s="43"/>
    </row>
    <row r="92" spans="1:6">
      <c r="A92" s="34"/>
      <c r="B92" s="45"/>
      <c r="C92" s="45"/>
      <c r="D92" s="43"/>
      <c r="E92" s="43"/>
    </row>
    <row r="93" spans="1:6">
      <c r="A93" s="34"/>
      <c r="B93" s="45"/>
      <c r="C93" s="45"/>
      <c r="D93" s="43"/>
      <c r="E93" s="43"/>
    </row>
    <row r="94" spans="1:6">
      <c r="A94" s="46"/>
      <c r="B94" s="30"/>
      <c r="C94" s="30"/>
    </row>
    <row r="95" spans="1:6">
      <c r="A95" s="46"/>
      <c r="B95" s="30"/>
      <c r="C95" s="30"/>
    </row>
    <row r="96" spans="1:6">
      <c r="A96" s="46"/>
    </row>
    <row r="97" spans="1:1">
      <c r="A97" s="46"/>
    </row>
    <row r="98" spans="1:1">
      <c r="A98" s="46"/>
    </row>
    <row r="99" spans="1:1">
      <c r="A99" s="46"/>
    </row>
    <row r="100" spans="1:1">
      <c r="A100" s="46"/>
    </row>
    <row r="101" spans="1:1">
      <c r="A101" s="46"/>
    </row>
    <row r="102" spans="1:1">
      <c r="A102" s="46"/>
    </row>
    <row r="103" spans="1:1">
      <c r="A103" s="46"/>
    </row>
    <row r="104" spans="1:1">
      <c r="A104" s="46"/>
    </row>
    <row r="105" spans="1:1">
      <c r="A105" s="46"/>
    </row>
    <row r="106" spans="1:1">
      <c r="A106" s="46"/>
    </row>
  </sheetData>
  <customSheetViews>
    <customSheetView guid="{45E423DD-7FD2-487F-8372-5798D7D06C15}" showPageBreaks="1" showGridLines="0" printArea="1" topLeftCell="B1">
      <selection activeCell="I6" sqref="I6"/>
      <pageMargins left="0.83" right="0.47244094488188981" top="0.23" bottom="0.23622047244094491" header="0.19685039370078741" footer="0"/>
      <printOptions horizontalCentered="1" verticalCentered="1"/>
      <pageSetup scale="75" orientation="portrait" r:id="rId1"/>
      <headerFooter alignWithMargins="0">
        <oddFooter xml:space="preserve">&amp;C
</oddFooter>
      </headerFooter>
    </customSheetView>
    <customSheetView guid="{B297ACE3-C144-4411-A206-EE5C8D41CE1C}" scale="115" showGridLines="0" topLeftCell="A52">
      <selection activeCell="A65" sqref="A65"/>
      <pageMargins left="0.74803149606299213" right="0.47244094488188981" top="0.19685039370078741" bottom="0.23622047244094491" header="0.19685039370078741" footer="0"/>
      <printOptions horizontalCentered="1" verticalCentered="1"/>
      <pageSetup scale="85" orientation="portrait" r:id="rId2"/>
      <headerFooter alignWithMargins="0">
        <oddFooter xml:space="preserve">&amp;C
</oddFooter>
      </headerFooter>
    </customSheetView>
    <customSheetView guid="{67BA8672-8137-4028-84CD-AA630649A2B3}" showGridLines="0" showRuler="0" topLeftCell="A49">
      <selection activeCell="A73" sqref="A73"/>
      <pageMargins left="0.73" right="0.49" top="0.18" bottom="0.24" header="0.2" footer="0"/>
      <printOptions horizontalCentered="1" verticalCentered="1"/>
      <pageSetup scale="70" orientation="portrait" r:id="rId3"/>
      <headerFooter alignWithMargins="0">
        <oddFooter xml:space="preserve">&amp;C
</oddFooter>
      </headerFooter>
    </customSheetView>
    <customSheetView guid="{51F1D52B-5D55-4FCC-809B-9B4CC86C88B9}" showGridLines="0" printArea="1" topLeftCell="A37">
      <selection activeCell="B71" sqref="B71"/>
      <pageMargins left="0.83" right="0.47244094488188981" top="0.23" bottom="0.23622047244094491" header="0.19685039370078741" footer="0"/>
      <printOptions horizontalCentered="1" verticalCentered="1"/>
      <pageSetup scale="75" orientation="portrait" r:id="rId4"/>
      <headerFooter alignWithMargins="0">
        <oddFooter xml:space="preserve">&amp;C
</oddFooter>
      </headerFooter>
    </customSheetView>
  </customSheetViews>
  <mergeCells count="4">
    <mergeCell ref="A10:A11"/>
    <mergeCell ref="B10:C10"/>
    <mergeCell ref="D10:E10"/>
    <mergeCell ref="A84:E84"/>
  </mergeCells>
  <phoneticPr fontId="0" type="noConversion"/>
  <printOptions horizontalCentered="1" verticalCentered="1"/>
  <pageMargins left="0.37" right="0.35" top="0.46" bottom="0.23622047244094491" header="0.21" footer="0.33"/>
  <pageSetup scale="57" fitToWidth="0" orientation="portrait" r:id="rId5"/>
  <headerFooter alignWithMargins="0">
    <oddFooter xml:space="preserve">&amp;C
</oddFooter>
  </headerFooter>
  <drawing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pageSetUpPr fitToPage="1"/>
  </sheetPr>
  <dimension ref="A1:F89"/>
  <sheetViews>
    <sheetView showGridLines="0" topLeftCell="A69" zoomScaleNormal="100" zoomScaleSheetLayoutView="100" workbookViewId="0">
      <selection activeCell="F52" sqref="F52"/>
    </sheetView>
  </sheetViews>
  <sheetFormatPr defaultRowHeight="15"/>
  <cols>
    <col min="1" max="1" width="62.28515625" style="12" customWidth="1"/>
    <col min="2" max="2" width="21.28515625" style="12" customWidth="1"/>
    <col min="3" max="3" width="22.85546875" style="12" customWidth="1"/>
    <col min="4" max="4" width="8.28515625" style="12" customWidth="1"/>
    <col min="5" max="5" width="4.7109375" style="12" customWidth="1"/>
    <col min="6" max="6" width="7.42578125" style="12" customWidth="1"/>
    <col min="7" max="16384" width="9.140625" style="12"/>
  </cols>
  <sheetData>
    <row r="1" spans="1:6" ht="15.75">
      <c r="A1" s="88" t="s">
        <v>1116</v>
      </c>
      <c r="B1" s="88"/>
      <c r="C1" s="88"/>
      <c r="D1" s="88"/>
      <c r="E1" s="88"/>
      <c r="F1" s="88">
        <v>16</v>
      </c>
    </row>
    <row r="2" spans="1:6" s="47" customFormat="1"/>
    <row r="3" spans="1:6" s="47" customFormat="1" hidden="1"/>
    <row r="4" spans="1:6" s="47" customFormat="1" ht="0.75" customHeight="1"/>
    <row r="5" spans="1:6" s="47" customFormat="1" ht="7.5" customHeight="1"/>
    <row r="6" spans="1:6" s="47" customFormat="1"/>
    <row r="7" spans="1:6" s="47" customFormat="1"/>
    <row r="8" spans="1:6" s="47" customFormat="1"/>
    <row r="9" spans="1:6" s="47" customFormat="1"/>
    <row r="10" spans="1:6" s="47" customFormat="1" ht="6" customHeight="1"/>
    <row r="11" spans="1:6" s="47" customFormat="1" ht="5.25" customHeight="1"/>
    <row r="12" spans="1:6" ht="15.75">
      <c r="A12" s="406" t="s">
        <v>2086</v>
      </c>
      <c r="B12" s="48"/>
      <c r="C12" s="49"/>
    </row>
    <row r="13" spans="1:6" ht="15.75">
      <c r="A13" s="406" t="s">
        <v>1637</v>
      </c>
      <c r="B13" s="48"/>
      <c r="C13" s="49"/>
    </row>
    <row r="14" spans="1:6" ht="15.75">
      <c r="A14" s="412" t="s">
        <v>1090</v>
      </c>
      <c r="B14" s="50"/>
    </row>
    <row r="15" spans="1:6" ht="15.75">
      <c r="A15" s="1830" t="s">
        <v>1001</v>
      </c>
      <c r="B15" s="368" t="s">
        <v>832</v>
      </c>
      <c r="C15" s="368" t="s">
        <v>833</v>
      </c>
    </row>
    <row r="16" spans="1:6" ht="17.25" customHeight="1">
      <c r="A16" s="1830"/>
      <c r="B16" s="368" t="s">
        <v>1590</v>
      </c>
      <c r="C16" s="379" t="s">
        <v>89</v>
      </c>
    </row>
    <row r="17" spans="1:6" ht="15.75" customHeight="1">
      <c r="A17" s="532" t="s">
        <v>1094</v>
      </c>
      <c r="B17" s="738">
        <f>SUM(B18+B26+B31)</f>
        <v>108284.16416071002</v>
      </c>
      <c r="C17" s="242">
        <f>B17/$B$79</f>
        <v>0.37945014865455762</v>
      </c>
    </row>
    <row r="18" spans="1:6" ht="15.75" customHeight="1">
      <c r="A18" s="578" t="s">
        <v>563</v>
      </c>
      <c r="B18" s="738">
        <f>SUM(B19:B25)</f>
        <v>24851.310667110003</v>
      </c>
      <c r="C18" s="242">
        <f t="shared" ref="C18:C53" si="0">B18/$B$79</f>
        <v>8.7084141988667804E-2</v>
      </c>
    </row>
    <row r="19" spans="1:6" ht="15.75" customHeight="1">
      <c r="A19" s="740" t="s">
        <v>1519</v>
      </c>
      <c r="B19" s="734">
        <f>+' COMPARATIVO RECAUD DGII'!C14</f>
        <v>2186.1162107100004</v>
      </c>
      <c r="C19" s="128">
        <f t="shared" si="0"/>
        <v>7.6606041849195238E-3</v>
      </c>
    </row>
    <row r="20" spans="1:6" ht="15.75" customHeight="1">
      <c r="A20" s="579" t="s">
        <v>1520</v>
      </c>
      <c r="B20" s="734">
        <f>+' COMPARATIVO RECAUD DGII'!C15</f>
        <v>18095.423522630001</v>
      </c>
      <c r="C20" s="128">
        <f t="shared" si="0"/>
        <v>6.3410113554909955E-2</v>
      </c>
    </row>
    <row r="21" spans="1:6" ht="15.75" customHeight="1">
      <c r="A21" s="579" t="s">
        <v>566</v>
      </c>
      <c r="B21" s="734">
        <f>+' COMPARATIVO RECAUD DGII'!C16</f>
        <v>2543.9900268699998</v>
      </c>
      <c r="C21" s="128">
        <f t="shared" si="0"/>
        <v>8.9146681913604368E-3</v>
      </c>
    </row>
    <row r="22" spans="1:6" ht="15.75" customHeight="1">
      <c r="A22" s="579" t="s">
        <v>1686</v>
      </c>
      <c r="B22" s="734">
        <f>+' COMPARATIVO RECAUD DGII'!C17</f>
        <v>410.91300064000001</v>
      </c>
      <c r="C22" s="128">
        <f t="shared" si="0"/>
        <v>1.4399242990464245E-3</v>
      </c>
    </row>
    <row r="23" spans="1:6" ht="15.75" customHeight="1">
      <c r="A23" s="579" t="s">
        <v>1527</v>
      </c>
      <c r="B23" s="734">
        <f>+' COMPARATIVO RECAUD DGII'!C18</f>
        <v>9.5233606799999997</v>
      </c>
      <c r="C23" s="128">
        <f t="shared" si="0"/>
        <v>3.3371829147185192E-5</v>
      </c>
    </row>
    <row r="24" spans="1:6" ht="15.75" customHeight="1">
      <c r="A24" s="579" t="s">
        <v>567</v>
      </c>
      <c r="B24" s="734">
        <f>+' COMPARATIVO RECAUD DGII'!C19</f>
        <v>536.15404954999985</v>
      </c>
      <c r="C24" s="128">
        <f t="shared" si="0"/>
        <v>1.8787948854788162E-3</v>
      </c>
    </row>
    <row r="25" spans="1:6" ht="15.75" customHeight="1">
      <c r="A25" s="579" t="s">
        <v>568</v>
      </c>
      <c r="B25" s="734">
        <f>+' COMPARATIVO RECAUD DGII'!C20</f>
        <v>1069.1904960300001</v>
      </c>
      <c r="C25" s="128">
        <f t="shared" si="0"/>
        <v>3.7466650438054555E-3</v>
      </c>
    </row>
    <row r="26" spans="1:6" ht="15.75" customHeight="1">
      <c r="A26" s="532" t="s">
        <v>698</v>
      </c>
      <c r="B26" s="738">
        <f>SUM(B27:B30)</f>
        <v>58365.181417390013</v>
      </c>
      <c r="C26" s="242">
        <f t="shared" si="0"/>
        <v>0.20452368946774027</v>
      </c>
    </row>
    <row r="27" spans="1:6" ht="15.75" customHeight="1">
      <c r="A27" s="676" t="s">
        <v>1521</v>
      </c>
      <c r="B27" s="734">
        <f>+' COMPARATIVO RECAUD DGII'!C22</f>
        <v>50694.029100660009</v>
      </c>
      <c r="C27" s="128">
        <f t="shared" si="0"/>
        <v>0.17764238221938897</v>
      </c>
    </row>
    <row r="28" spans="1:6" ht="15.75" customHeight="1">
      <c r="A28" s="676" t="s">
        <v>1993</v>
      </c>
      <c r="B28" s="734">
        <f>+' COMPARATIVO RECAUD DGII'!C23</f>
        <v>2639.5206692999996</v>
      </c>
      <c r="C28" s="128">
        <f t="shared" si="0"/>
        <v>9.2494273572282151E-3</v>
      </c>
    </row>
    <row r="29" spans="1:6" ht="15.75" customHeight="1">
      <c r="A29" s="676" t="s">
        <v>1994</v>
      </c>
      <c r="B29" s="734">
        <f>+' COMPARATIVO RECAUD DGII'!C24</f>
        <v>4844.9453905599994</v>
      </c>
      <c r="C29" s="128">
        <f t="shared" si="0"/>
        <v>1.6977692564008901E-2</v>
      </c>
    </row>
    <row r="30" spans="1:6" ht="15.75" customHeight="1">
      <c r="A30" s="676" t="s">
        <v>570</v>
      </c>
      <c r="B30" s="734">
        <f>+' COMPARATIVO RECAUD DGII'!C25</f>
        <v>186.68625686999999</v>
      </c>
      <c r="C30" s="128">
        <f t="shared" si="0"/>
        <v>6.5418732711414727E-4</v>
      </c>
      <c r="F30" s="1092"/>
    </row>
    <row r="31" spans="1:6" ht="15.75" customHeight="1">
      <c r="A31" s="532" t="s">
        <v>616</v>
      </c>
      <c r="B31" s="738">
        <f>SUM(B32:B39)</f>
        <v>25067.672076210001</v>
      </c>
      <c r="C31" s="242">
        <f t="shared" si="0"/>
        <v>8.7842317198149569E-2</v>
      </c>
    </row>
    <row r="32" spans="1:6" ht="15.75" customHeight="1">
      <c r="A32" s="1369" t="s">
        <v>593</v>
      </c>
      <c r="B32" s="734">
        <f>+' COMPARATIVO RECAUD DGII'!C27</f>
        <v>6178.6346950300003</v>
      </c>
      <c r="C32" s="128">
        <f t="shared" si="0"/>
        <v>2.165121623907789E-2</v>
      </c>
    </row>
    <row r="33" spans="1:3" ht="15.75" customHeight="1">
      <c r="A33" s="1369" t="s">
        <v>572</v>
      </c>
      <c r="B33" s="734">
        <f>+' COMPARATIVO RECAUD DGII'!C28</f>
        <v>1289.4844977800001</v>
      </c>
      <c r="C33" s="128">
        <f t="shared" si="0"/>
        <v>4.5186208728007632E-3</v>
      </c>
    </row>
    <row r="34" spans="1:3" ht="15.75" customHeight="1">
      <c r="A34" s="1369" t="s">
        <v>773</v>
      </c>
      <c r="B34" s="734">
        <f>+' COMPARATIVO RECAUD DGII'!C29</f>
        <v>4279.6930193199996</v>
      </c>
      <c r="C34" s="128">
        <f t="shared" si="0"/>
        <v>1.4996931129899006E-2</v>
      </c>
    </row>
    <row r="35" spans="1:3" ht="15.75" customHeight="1">
      <c r="A35" s="1369" t="s">
        <v>2072</v>
      </c>
      <c r="B35" s="734">
        <f>+' COMPARATIVO RECAUD DGII'!C30</f>
        <v>2215.5938807800003</v>
      </c>
      <c r="C35" s="128">
        <f t="shared" si="0"/>
        <v>7.7639000488784566E-3</v>
      </c>
    </row>
    <row r="36" spans="1:3" ht="15.75" customHeight="1">
      <c r="A36" s="1369" t="s">
        <v>579</v>
      </c>
      <c r="B36" s="734">
        <f>+' COMPARATIVO RECAUD DGII'!C31</f>
        <v>8007.6535329599992</v>
      </c>
      <c r="C36" s="128">
        <f t="shared" si="0"/>
        <v>2.806047723604594E-2</v>
      </c>
    </row>
    <row r="37" spans="1:3" ht="15.75" customHeight="1">
      <c r="A37" s="1369" t="s">
        <v>1516</v>
      </c>
      <c r="B37" s="734">
        <f>+' COMPARATIVO RECAUD DGII'!C32</f>
        <v>284.79237515</v>
      </c>
      <c r="C37" s="128">
        <f t="shared" si="0"/>
        <v>9.9797149402167454E-4</v>
      </c>
    </row>
    <row r="38" spans="1:3" ht="15.75" customHeight="1">
      <c r="A38" s="1506" t="s">
        <v>2006</v>
      </c>
      <c r="B38" s="734">
        <f>+' COMPARATIVO RECAUD DGII'!C33</f>
        <v>1684.63488274</v>
      </c>
      <c r="C38" s="128">
        <f t="shared" si="0"/>
        <v>5.9033097003512464E-3</v>
      </c>
    </row>
    <row r="39" spans="1:3" ht="15.75" customHeight="1">
      <c r="A39" s="1369" t="s">
        <v>578</v>
      </c>
      <c r="B39" s="734">
        <f>+' COMPARATIVO RECAUD DGII'!C34</f>
        <v>1127.1851924499999</v>
      </c>
      <c r="C39" s="128">
        <f t="shared" si="0"/>
        <v>3.9498904770745762E-3</v>
      </c>
    </row>
    <row r="40" spans="1:3" ht="15.75" customHeight="1">
      <c r="A40" s="532" t="s">
        <v>1101</v>
      </c>
      <c r="B40" s="738">
        <f>SUM(B41:B50)</f>
        <v>22550.639794499999</v>
      </c>
      <c r="C40" s="242">
        <f t="shared" si="0"/>
        <v>7.9022114531712706E-2</v>
      </c>
    </row>
    <row r="41" spans="1:3" ht="15.75" customHeight="1">
      <c r="A41" s="579" t="s">
        <v>582</v>
      </c>
      <c r="B41" s="734">
        <f>+' COMPARATIVO RECAUD DGII'!C36</f>
        <v>5236.0108709499991</v>
      </c>
      <c r="C41" s="128">
        <f t="shared" si="0"/>
        <v>1.8348067039517788E-2</v>
      </c>
    </row>
    <row r="42" spans="1:3" ht="15.75" customHeight="1">
      <c r="A42" s="579" t="s">
        <v>575</v>
      </c>
      <c r="B42" s="734">
        <f>+' COMPARATIVO RECAUD DGII'!C37</f>
        <v>1513.9263124100003</v>
      </c>
      <c r="C42" s="128">
        <f t="shared" si="0"/>
        <v>5.3051114975910633E-3</v>
      </c>
    </row>
    <row r="43" spans="1:3" ht="15.75" customHeight="1">
      <c r="A43" s="579" t="s">
        <v>576</v>
      </c>
      <c r="B43" s="734">
        <f>+' COMPARATIVO RECAUD DGII'!C38</f>
        <v>315.34996659999996</v>
      </c>
      <c r="C43" s="128">
        <f t="shared" si="0"/>
        <v>1.105051626265378E-3</v>
      </c>
    </row>
    <row r="44" spans="1:3" ht="15.75" customHeight="1">
      <c r="A44" s="579" t="s">
        <v>1517</v>
      </c>
      <c r="B44" s="734">
        <f>+' COMPARATIVO RECAUD DGII'!C39</f>
        <v>3313.991460709999</v>
      </c>
      <c r="C44" s="128">
        <f t="shared" si="0"/>
        <v>1.1612912766635316E-2</v>
      </c>
    </row>
    <row r="45" spans="1:3" ht="15.75" customHeight="1">
      <c r="A45" s="579" t="s">
        <v>1515</v>
      </c>
      <c r="B45" s="734">
        <f>+' COMPARATIVO RECAUD DGII'!C40</f>
        <v>5330.8485050000008</v>
      </c>
      <c r="C45" s="128">
        <f t="shared" si="0"/>
        <v>1.8680397760424596E-2</v>
      </c>
    </row>
    <row r="46" spans="1:3" ht="15.75" customHeight="1">
      <c r="A46" s="579" t="s">
        <v>577</v>
      </c>
      <c r="B46" s="734">
        <f>+' COMPARATIVO RECAUD DGII'!C41</f>
        <v>4576.3057219200009</v>
      </c>
      <c r="C46" s="128">
        <f t="shared" si="0"/>
        <v>1.6036323500581758E-2</v>
      </c>
    </row>
    <row r="47" spans="1:3" ht="15.75" customHeight="1">
      <c r="A47" s="1146" t="s">
        <v>1281</v>
      </c>
      <c r="B47" s="734">
        <f>+' COMPARATIVO RECAUD DGII'!C42</f>
        <v>802.46593088999998</v>
      </c>
      <c r="C47" s="128">
        <f t="shared" si="0"/>
        <v>2.8120068998686715E-3</v>
      </c>
    </row>
    <row r="48" spans="1:3" ht="15.75" customHeight="1">
      <c r="A48" s="1522" t="s">
        <v>1587</v>
      </c>
      <c r="B48" s="734">
        <f>+' COMPARATIVO RECAUD DGII'!C43</f>
        <v>411.59493588999999</v>
      </c>
      <c r="C48" s="128">
        <f t="shared" si="0"/>
        <v>1.4423139414654327E-3</v>
      </c>
    </row>
    <row r="49" spans="1:3" ht="15.75" customHeight="1">
      <c r="A49" s="1522" t="s">
        <v>1997</v>
      </c>
      <c r="B49" s="734">
        <f>+' COMPARATIVO RECAUD DGII'!C44</f>
        <v>302.98339754</v>
      </c>
      <c r="C49" s="128">
        <f t="shared" si="0"/>
        <v>1.0617166058167788E-3</v>
      </c>
    </row>
    <row r="50" spans="1:3" ht="15.75" customHeight="1">
      <c r="A50" s="579" t="s">
        <v>578</v>
      </c>
      <c r="B50" s="734">
        <f>+' COMPARATIVO RECAUD DGII'!C45</f>
        <v>747.16269258999989</v>
      </c>
      <c r="C50" s="128">
        <f t="shared" si="0"/>
        <v>2.6182128935459295E-3</v>
      </c>
    </row>
    <row r="51" spans="1:3" ht="15.75" customHeight="1">
      <c r="A51" s="532" t="s">
        <v>594</v>
      </c>
      <c r="B51" s="738">
        <f>+B52+B62+B67+B55</f>
        <v>147008.87796268001</v>
      </c>
      <c r="C51" s="242">
        <f t="shared" si="0"/>
        <v>0.51514956991946625</v>
      </c>
    </row>
    <row r="52" spans="1:3" ht="15.75" customHeight="1">
      <c r="A52" s="532" t="s">
        <v>789</v>
      </c>
      <c r="B52" s="738">
        <f>SUM(B53:B54)</f>
        <v>67573.196817890013</v>
      </c>
      <c r="C52" s="242">
        <f t="shared" si="0"/>
        <v>0.2367904834132297</v>
      </c>
    </row>
    <row r="53" spans="1:3" ht="15.75" customHeight="1">
      <c r="A53" s="579" t="s">
        <v>2000</v>
      </c>
      <c r="B53" s="734">
        <f>+' COMPARATIVO RECAUD DGII'!C48</f>
        <v>66949.216459550007</v>
      </c>
      <c r="C53" s="128">
        <f t="shared" si="0"/>
        <v>0.23460392694336363</v>
      </c>
    </row>
    <row r="54" spans="1:3" ht="15.75" customHeight="1">
      <c r="A54" s="579" t="s">
        <v>578</v>
      </c>
      <c r="B54" s="734">
        <f>+' COMPARATIVO RECAUD DGII'!C49</f>
        <v>623.98035834000007</v>
      </c>
      <c r="C54" s="128">
        <f t="shared" ref="C54:C79" si="1">B54/$B$79</f>
        <v>2.1865564698660429E-3</v>
      </c>
    </row>
    <row r="55" spans="1:3" ht="15.75" customHeight="1">
      <c r="A55" s="532" t="s">
        <v>960</v>
      </c>
      <c r="B55" s="738">
        <f>SUM(B56:B61)</f>
        <v>61680.900299659996</v>
      </c>
      <c r="C55" s="242">
        <f t="shared" si="1"/>
        <v>0.21614265547745876</v>
      </c>
    </row>
    <row r="56" spans="1:3" ht="15.75" customHeight="1">
      <c r="A56" s="579" t="s">
        <v>1254</v>
      </c>
      <c r="B56" s="734">
        <f>+' COMPARATIVO RECAUD DGII'!C51</f>
        <v>5117.5492928700005</v>
      </c>
      <c r="C56" s="128">
        <f t="shared" si="1"/>
        <v>1.7932953123639971E-2</v>
      </c>
    </row>
    <row r="57" spans="1:3" ht="15.75" customHeight="1">
      <c r="A57" s="579" t="s">
        <v>584</v>
      </c>
      <c r="B57" s="734">
        <f>+' COMPARATIVO RECAUD DGII'!C52</f>
        <v>9330.36192992</v>
      </c>
      <c r="C57" s="128">
        <f t="shared" si="1"/>
        <v>3.2695521535858849E-2</v>
      </c>
    </row>
    <row r="58" spans="1:3" ht="15.75" customHeight="1">
      <c r="A58" s="579" t="s">
        <v>585</v>
      </c>
      <c r="B58" s="734">
        <f>+' COMPARATIVO RECAUD DGII'!C53</f>
        <v>3919.1538488100005</v>
      </c>
      <c r="C58" s="128">
        <f t="shared" si="1"/>
        <v>1.3733527169530727E-2</v>
      </c>
    </row>
    <row r="59" spans="1:3" ht="15.75" customHeight="1">
      <c r="A59" s="579" t="s">
        <v>586</v>
      </c>
      <c r="B59" s="734">
        <f>+' COMPARATIVO RECAUD DGII'!C54</f>
        <v>17900.98779816</v>
      </c>
      <c r="C59" s="128">
        <f t="shared" si="1"/>
        <v>6.2728770487567254E-2</v>
      </c>
    </row>
    <row r="60" spans="1:3" ht="15.75" customHeight="1">
      <c r="A60" s="579" t="s">
        <v>966</v>
      </c>
      <c r="B60" s="734">
        <f>+' COMPARATIVO RECAUD DGII'!C55</f>
        <v>25377.9724369</v>
      </c>
      <c r="C60" s="128">
        <f t="shared" si="1"/>
        <v>8.8929673958983338E-2</v>
      </c>
    </row>
    <row r="61" spans="1:3" ht="15.75" customHeight="1">
      <c r="A61" s="579" t="s">
        <v>578</v>
      </c>
      <c r="B61" s="734">
        <f>+' COMPARATIVO RECAUD DGII'!C56</f>
        <v>34.874992999999996</v>
      </c>
      <c r="C61" s="128">
        <f t="shared" si="1"/>
        <v>1.2220920187864601E-4</v>
      </c>
    </row>
    <row r="62" spans="1:3" ht="15.75" customHeight="1">
      <c r="A62" s="532" t="s">
        <v>619</v>
      </c>
      <c r="B62" s="738">
        <f>SUM(B63:B66)</f>
        <v>14756.327524119999</v>
      </c>
      <c r="C62" s="242">
        <f t="shared" si="1"/>
        <v>5.1709229285941412E-2</v>
      </c>
    </row>
    <row r="63" spans="1:3" ht="15.75" customHeight="1">
      <c r="A63" s="579" t="s">
        <v>588</v>
      </c>
      <c r="B63" s="734">
        <f>+' COMPARATIVO RECAUD DGII'!C58</f>
        <v>5176.5479030299994</v>
      </c>
      <c r="C63" s="128">
        <f t="shared" si="1"/>
        <v>1.8139696478673844E-2</v>
      </c>
    </row>
    <row r="64" spans="1:3" ht="15.75" customHeight="1">
      <c r="A64" s="749" t="s">
        <v>612</v>
      </c>
      <c r="B64" s="734">
        <f>+' COMPARATIVO RECAUD DGII'!C59</f>
        <v>5897.1184869199997</v>
      </c>
      <c r="C64" s="128">
        <f t="shared" si="1"/>
        <v>2.0664725113215127E-2</v>
      </c>
    </row>
    <row r="65" spans="1:3" ht="15.75" customHeight="1">
      <c r="A65" s="579" t="s">
        <v>599</v>
      </c>
      <c r="B65" s="734">
        <f>+' COMPARATIVO RECAUD DGII'!C60</f>
        <v>3673.9001843700003</v>
      </c>
      <c r="C65" s="128">
        <f t="shared" si="1"/>
        <v>1.2874107510607047E-2</v>
      </c>
    </row>
    <row r="66" spans="1:3" ht="15.75" customHeight="1">
      <c r="A66" s="579" t="s">
        <v>578</v>
      </c>
      <c r="B66" s="734">
        <f>+' COMPARATIVO RECAUD DGII'!C61</f>
        <v>8.7609498000000006</v>
      </c>
      <c r="C66" s="128">
        <f t="shared" si="1"/>
        <v>3.0700183445395485E-5</v>
      </c>
    </row>
    <row r="67" spans="1:3" ht="15.75" customHeight="1">
      <c r="A67" s="532" t="s">
        <v>600</v>
      </c>
      <c r="B67" s="738">
        <f>SUM(B68:B71)</f>
        <v>2998.4533210100003</v>
      </c>
      <c r="C67" s="242">
        <f t="shared" si="1"/>
        <v>1.0507201742836413E-2</v>
      </c>
    </row>
    <row r="68" spans="1:3" ht="15.75" customHeight="1">
      <c r="A68" s="579" t="s">
        <v>590</v>
      </c>
      <c r="B68" s="734">
        <f>+' COMPARATIVO RECAUD DGII'!C63</f>
        <v>1116.3754000000001</v>
      </c>
      <c r="C68" s="128">
        <f t="shared" si="1"/>
        <v>3.9120107244452846E-3</v>
      </c>
    </row>
    <row r="69" spans="1:3" ht="15.75" customHeight="1">
      <c r="A69" s="579" t="s">
        <v>630</v>
      </c>
      <c r="B69" s="734">
        <f>+' COMPARATIVO RECAUD DGII'!C64</f>
        <v>597.61260544999982</v>
      </c>
      <c r="C69" s="128">
        <f t="shared" si="1"/>
        <v>2.0941584001081424E-3</v>
      </c>
    </row>
    <row r="70" spans="1:3" ht="15.75" customHeight="1">
      <c r="A70" s="579" t="s">
        <v>1514</v>
      </c>
      <c r="B70" s="734">
        <f>+' COMPARATIVO RECAUD DGII'!C65</f>
        <v>1227.4566360100002</v>
      </c>
      <c r="C70" s="128">
        <f t="shared" si="1"/>
        <v>4.3012623924377517E-3</v>
      </c>
    </row>
    <row r="71" spans="1:3" ht="15.75" customHeight="1">
      <c r="A71" s="579" t="s">
        <v>578</v>
      </c>
      <c r="B71" s="734">
        <f>+' COMPARATIVO RECAUD DGII'!C66</f>
        <v>57.008679549999997</v>
      </c>
      <c r="C71" s="128">
        <f t="shared" si="1"/>
        <v>1.9977022584523498E-4</v>
      </c>
    </row>
    <row r="72" spans="1:3" ht="15.75" customHeight="1">
      <c r="A72" s="532" t="s">
        <v>1107</v>
      </c>
      <c r="B72" s="738">
        <f>SUM(B73:B74)</f>
        <v>4326.7350245799998</v>
      </c>
      <c r="C72" s="242">
        <f t="shared" si="1"/>
        <v>1.5161776063849121E-2</v>
      </c>
    </row>
    <row r="73" spans="1:3" ht="15.75" customHeight="1">
      <c r="A73" s="579" t="s">
        <v>2002</v>
      </c>
      <c r="B73" s="734">
        <f>+' COMPARATIVO RECAUD DGII'!C68</f>
        <v>4293.09851617</v>
      </c>
      <c r="C73" s="128">
        <f t="shared" si="1"/>
        <v>1.5043906768598785E-2</v>
      </c>
    </row>
    <row r="74" spans="1:3" ht="15.75" customHeight="1">
      <c r="A74" s="579" t="s">
        <v>578</v>
      </c>
      <c r="B74" s="734">
        <f>+' COMPARATIVO RECAUD DGII'!C69</f>
        <v>33.636508409999998</v>
      </c>
      <c r="C74" s="128">
        <f t="shared" si="1"/>
        <v>1.178692952503378E-4</v>
      </c>
    </row>
    <row r="75" spans="1:3" ht="15.75" customHeight="1">
      <c r="A75" s="532" t="s">
        <v>455</v>
      </c>
      <c r="B75" s="738">
        <f>SUM(B76:B78)</f>
        <v>3200.83549915</v>
      </c>
      <c r="C75" s="242">
        <f t="shared" si="1"/>
        <v>1.121639083041419E-2</v>
      </c>
    </row>
    <row r="76" spans="1:3" ht="15.75" customHeight="1">
      <c r="A76" s="579" t="s">
        <v>2003</v>
      </c>
      <c r="B76" s="734">
        <f>+' COMPARATIVO RECAUD DGII'!C71</f>
        <v>1517.4546565000001</v>
      </c>
      <c r="C76" s="128">
        <f t="shared" si="1"/>
        <v>5.3174755463864885E-3</v>
      </c>
    </row>
    <row r="77" spans="1:3" ht="15.75" customHeight="1">
      <c r="A77" s="579" t="s">
        <v>2004</v>
      </c>
      <c r="B77" s="734">
        <f>+' COMPARATIVO RECAUD DGII'!C72</f>
        <v>1474.2073451399999</v>
      </c>
      <c r="C77" s="128">
        <f t="shared" si="1"/>
        <v>5.1659280061560741E-3</v>
      </c>
    </row>
    <row r="78" spans="1:3" ht="15.75" customHeight="1">
      <c r="A78" s="579" t="s">
        <v>578</v>
      </c>
      <c r="B78" s="734">
        <f>+' COMPARATIVO RECAUD DGII'!C73</f>
        <v>209.17349751000003</v>
      </c>
      <c r="C78" s="128">
        <f t="shared" si="1"/>
        <v>7.3298727787162723E-4</v>
      </c>
    </row>
    <row r="79" spans="1:3" ht="15.75" customHeight="1">
      <c r="A79" s="960" t="s">
        <v>1217</v>
      </c>
      <c r="B79" s="304">
        <f>+B75+B72+B51+B40+B17</f>
        <v>285371.25244162005</v>
      </c>
      <c r="C79" s="95">
        <f t="shared" si="1"/>
        <v>1</v>
      </c>
    </row>
    <row r="80" spans="1:3" ht="15" customHeight="1">
      <c r="A80" s="8" t="s">
        <v>961</v>
      </c>
    </row>
    <row r="81" spans="1:3" ht="15" customHeight="1">
      <c r="A81" s="8" t="s">
        <v>1995</v>
      </c>
      <c r="B81" s="51"/>
      <c r="C81" s="52"/>
    </row>
    <row r="82" spans="1:3" ht="15" customHeight="1">
      <c r="A82" s="8" t="s">
        <v>1996</v>
      </c>
      <c r="B82" s="51"/>
      <c r="C82" s="52"/>
    </row>
    <row r="83" spans="1:3" ht="15" customHeight="1">
      <c r="A83" s="42" t="s">
        <v>1998</v>
      </c>
      <c r="B83" s="51"/>
      <c r="C83" s="52"/>
    </row>
    <row r="84" spans="1:3">
      <c r="A84" s="8" t="s">
        <v>1999</v>
      </c>
      <c r="B84" s="44"/>
      <c r="C84" s="43"/>
    </row>
    <row r="85" spans="1:3">
      <c r="A85" s="15" t="s">
        <v>2001</v>
      </c>
      <c r="B85" s="53"/>
      <c r="C85" s="43"/>
    </row>
    <row r="86" spans="1:3">
      <c r="A86" s="8" t="s">
        <v>1487</v>
      </c>
      <c r="B86" s="53"/>
      <c r="C86" s="43"/>
    </row>
    <row r="87" spans="1:3">
      <c r="A87" s="42" t="s">
        <v>2082</v>
      </c>
      <c r="B87" s="53"/>
      <c r="C87" s="43"/>
    </row>
    <row r="88" spans="1:3">
      <c r="A88" s="37" t="s">
        <v>11</v>
      </c>
      <c r="B88" s="53"/>
    </row>
    <row r="89" spans="1:3">
      <c r="A89" s="8"/>
      <c r="B89" s="53"/>
    </row>
  </sheetData>
  <customSheetViews>
    <customSheetView guid="{45E423DD-7FD2-487F-8372-5798D7D06C15}" showPageBreaks="1" showGridLines="0" printArea="1" hiddenRows="1">
      <selection activeCell="G42" sqref="G42"/>
      <pageMargins left="0.6" right="0.47244094488188981" top="0.42" bottom="0.26" header="0" footer="0"/>
      <printOptions horizontalCentered="1" verticalCentered="1"/>
      <pageSetup scale="75" orientation="portrait" r:id="rId1"/>
      <headerFooter alignWithMargins="0"/>
    </customSheetView>
    <customSheetView guid="{B297ACE3-C144-4411-A206-EE5C8D41CE1C}" showGridLines="0" hiddenRows="1" topLeftCell="A43">
      <selection activeCell="E13" sqref="E13"/>
      <pageMargins left="0.6" right="0.47244094488188981" top="0.42" bottom="0.26" header="0" footer="0"/>
      <printOptions horizontalCentered="1" verticalCentered="1"/>
      <pageSetup scale="75" orientation="portrait" r:id="rId2"/>
      <headerFooter alignWithMargins="0"/>
    </customSheetView>
    <customSheetView guid="{67BA8672-8137-4028-84CD-AA630649A2B3}" showGridLines="0" hiddenRows="1" showRuler="0" topLeftCell="A49">
      <selection activeCell="C39" sqref="C39"/>
      <pageMargins left="0.6" right="0.47244094488188981" top="0.42" bottom="0.26" header="0" footer="0"/>
      <printOptions horizontalCentered="1" verticalCentered="1"/>
      <pageSetup scale="75" orientation="portrait" r:id="rId3"/>
      <headerFooter alignWithMargins="0"/>
    </customSheetView>
    <customSheetView guid="{51F1D52B-5D55-4FCC-809B-9B4CC86C88B9}" showGridLines="0" printArea="1" hiddenRows="1" topLeftCell="A43">
      <selection activeCell="A72" sqref="A72"/>
      <pageMargins left="0.6" right="0.47244094488188981" top="0.42" bottom="0.26" header="0" footer="0"/>
      <printOptions horizontalCentered="1" verticalCentered="1"/>
      <pageSetup scale="75" orientation="portrait" r:id="rId4"/>
      <headerFooter alignWithMargins="0"/>
    </customSheetView>
  </customSheetViews>
  <mergeCells count="1">
    <mergeCell ref="A15:A16"/>
  </mergeCells>
  <phoneticPr fontId="0" type="noConversion"/>
  <printOptions horizontalCentered="1" verticalCentered="1"/>
  <pageMargins left="0.36" right="0.19685039370078741" top="0.56000000000000005" bottom="0.43307086614173229" header="0.31496062992125984" footer="0.31496062992125984"/>
  <pageSetup scale="56" orientation="portrait" r:id="rId5"/>
  <headerFooter alignWithMargins="0"/>
  <drawing r:id="rId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pageSetUpPr fitToPage="1"/>
  </sheetPr>
  <dimension ref="A1:AD406"/>
  <sheetViews>
    <sheetView showGridLines="0" topLeftCell="A28" zoomScaleNormal="100" workbookViewId="0">
      <pane xSplit="1" topLeftCell="M1" activePane="topRight" state="frozen"/>
      <selection activeCell="F52" sqref="F52"/>
      <selection pane="topRight" activeCell="F52" sqref="F52"/>
    </sheetView>
  </sheetViews>
  <sheetFormatPr defaultColWidth="11.42578125" defaultRowHeight="15"/>
  <cols>
    <col min="1" max="1" width="61.85546875" style="74" customWidth="1"/>
    <col min="2" max="2" width="12.42578125" style="74" customWidth="1"/>
    <col min="3" max="13" width="13.28515625" style="74" customWidth="1"/>
    <col min="14" max="14" width="13.85546875" style="74" customWidth="1"/>
    <col min="15" max="15" width="25.42578125" style="74" customWidth="1"/>
    <col min="16" max="16" width="19.85546875" style="74" customWidth="1"/>
    <col min="17" max="20" width="13.85546875" style="74" bestFit="1" customWidth="1"/>
    <col min="21" max="21" width="22.42578125" style="74" customWidth="1"/>
    <col min="22" max="22" width="13.85546875" style="74" bestFit="1" customWidth="1"/>
    <col min="23" max="23" width="14.85546875" style="74" bestFit="1" customWidth="1"/>
    <col min="24" max="16384" width="11.42578125" style="74"/>
  </cols>
  <sheetData>
    <row r="1" spans="1:16" s="108" customFormat="1" ht="15" customHeight="1">
      <c r="A1" s="88" t="s">
        <v>1116</v>
      </c>
      <c r="B1" s="88"/>
      <c r="C1" s="88"/>
      <c r="D1" s="88"/>
      <c r="E1" s="88"/>
      <c r="F1" s="88"/>
      <c r="G1" s="88"/>
      <c r="H1" s="88"/>
      <c r="I1" s="88"/>
      <c r="J1" s="88"/>
      <c r="K1" s="88"/>
      <c r="L1" s="88"/>
      <c r="M1" s="88"/>
      <c r="N1" s="88">
        <v>17</v>
      </c>
    </row>
    <row r="2" spans="1:16" s="94" customFormat="1" ht="12.75" customHeight="1">
      <c r="A2" s="93"/>
    </row>
    <row r="3" spans="1:16" s="94" customFormat="1" ht="12.75" customHeight="1">
      <c r="A3" s="93"/>
    </row>
    <row r="4" spans="1:16" s="94" customFormat="1" ht="12.75" customHeight="1">
      <c r="A4" s="93"/>
    </row>
    <row r="5" spans="1:16" s="94" customFormat="1" ht="12.75" customHeight="1">
      <c r="A5" s="93"/>
    </row>
    <row r="6" spans="1:16" s="94" customFormat="1" ht="15" customHeight="1">
      <c r="A6" s="516" t="s">
        <v>748</v>
      </c>
      <c r="B6" s="143"/>
      <c r="C6" s="352"/>
    </row>
    <row r="7" spans="1:16" s="94" customFormat="1" ht="15" customHeight="1">
      <c r="A7" s="516" t="s">
        <v>1638</v>
      </c>
      <c r="B7" s="353"/>
      <c r="C7" s="353"/>
      <c r="D7" s="353"/>
      <c r="E7" s="354"/>
      <c r="F7" s="355"/>
      <c r="G7" s="353"/>
      <c r="H7" s="353"/>
      <c r="I7" s="353"/>
      <c r="J7" s="353"/>
      <c r="K7" s="355"/>
      <c r="L7" s="353"/>
      <c r="M7" s="353"/>
      <c r="N7" s="353"/>
    </row>
    <row r="8" spans="1:16" s="105" customFormat="1" ht="15.75" thickBot="1">
      <c r="A8" s="744" t="s">
        <v>1090</v>
      </c>
      <c r="B8" s="366"/>
      <c r="C8" s="366"/>
      <c r="D8" s="366"/>
      <c r="E8" s="366"/>
      <c r="F8" s="366"/>
      <c r="G8" s="366"/>
      <c r="H8" s="366"/>
      <c r="I8" s="366"/>
      <c r="J8" s="366"/>
      <c r="K8" s="366"/>
      <c r="L8" s="366"/>
      <c r="M8" s="366"/>
      <c r="N8" s="366"/>
    </row>
    <row r="9" spans="1:16" s="118" customFormat="1" ht="15.75" customHeight="1" thickTop="1" thickBot="1">
      <c r="A9" s="961" t="s">
        <v>1001</v>
      </c>
      <c r="B9" s="963" t="s">
        <v>1221</v>
      </c>
      <c r="C9" s="963" t="s">
        <v>1220</v>
      </c>
      <c r="D9" s="963" t="s">
        <v>1222</v>
      </c>
      <c r="E9" s="963" t="s">
        <v>1223</v>
      </c>
      <c r="F9" s="963" t="s">
        <v>1224</v>
      </c>
      <c r="G9" s="963" t="s">
        <v>1225</v>
      </c>
      <c r="H9" s="963" t="s">
        <v>1226</v>
      </c>
      <c r="I9" s="963" t="s">
        <v>1218</v>
      </c>
      <c r="J9" s="963" t="s">
        <v>1066</v>
      </c>
      <c r="K9" s="963" t="s">
        <v>1227</v>
      </c>
      <c r="L9" s="963" t="s">
        <v>1228</v>
      </c>
      <c r="M9" s="963" t="s">
        <v>1229</v>
      </c>
      <c r="N9" s="964" t="s">
        <v>1230</v>
      </c>
    </row>
    <row r="10" spans="1:16" s="109" customFormat="1" ht="15.75" customHeight="1" thickTop="1">
      <c r="A10" s="532" t="s">
        <v>1094</v>
      </c>
      <c r="B10" s="745">
        <f t="shared" ref="B10:N10" si="0">SUM(B11+B19+B24)</f>
        <v>7572.9768956900007</v>
      </c>
      <c r="C10" s="745">
        <f t="shared" si="0"/>
        <v>6849.9731382700011</v>
      </c>
      <c r="D10" s="745">
        <f t="shared" si="0"/>
        <v>7578.0825184200003</v>
      </c>
      <c r="E10" s="745">
        <f t="shared" si="0"/>
        <v>14123.732510589996</v>
      </c>
      <c r="F10" s="745">
        <f t="shared" si="0"/>
        <v>7923.1736789299994</v>
      </c>
      <c r="G10" s="745">
        <f t="shared" si="0"/>
        <v>7872.8010989199993</v>
      </c>
      <c r="H10" s="745">
        <f t="shared" si="0"/>
        <v>7513.22029363</v>
      </c>
      <c r="I10" s="745">
        <f t="shared" si="0"/>
        <v>7264.0538629000002</v>
      </c>
      <c r="J10" s="745">
        <f t="shared" si="0"/>
        <v>6987.2198631700003</v>
      </c>
      <c r="K10" s="745">
        <f t="shared" si="0"/>
        <v>11602.423469300002</v>
      </c>
      <c r="L10" s="745">
        <f t="shared" si="0"/>
        <v>11031.95838229</v>
      </c>
      <c r="M10" s="745">
        <f t="shared" si="0"/>
        <v>11964.548448600002</v>
      </c>
      <c r="N10" s="745">
        <f t="shared" si="0"/>
        <v>108284.16416071002</v>
      </c>
    </row>
    <row r="11" spans="1:16" s="223" customFormat="1" ht="15.75" customHeight="1">
      <c r="A11" s="578" t="s">
        <v>563</v>
      </c>
      <c r="B11" s="965">
        <f t="shared" ref="B11:N11" si="1">SUM(B12:B18)</f>
        <v>2691.5882409999999</v>
      </c>
      <c r="C11" s="965">
        <f t="shared" si="1"/>
        <v>2004.8641678199999</v>
      </c>
      <c r="D11" s="965">
        <f t="shared" si="1"/>
        <v>2392.83759852</v>
      </c>
      <c r="E11" s="965">
        <f t="shared" si="1"/>
        <v>2164.9852863599999</v>
      </c>
      <c r="F11" s="965">
        <f t="shared" si="1"/>
        <v>2395.9345400800003</v>
      </c>
      <c r="G11" s="965">
        <f t="shared" si="1"/>
        <v>1972.2764163499996</v>
      </c>
      <c r="H11" s="965">
        <f t="shared" si="1"/>
        <v>1804.3796219099997</v>
      </c>
      <c r="I11" s="965">
        <f t="shared" si="1"/>
        <v>2035.7927139900003</v>
      </c>
      <c r="J11" s="965">
        <f t="shared" si="1"/>
        <v>1949.7103847500002</v>
      </c>
      <c r="K11" s="965">
        <f t="shared" si="1"/>
        <v>1643.7038470800001</v>
      </c>
      <c r="L11" s="965">
        <f t="shared" si="1"/>
        <v>1817.3340319500001</v>
      </c>
      <c r="M11" s="965">
        <f t="shared" si="1"/>
        <v>1977.9038173000004</v>
      </c>
      <c r="N11" s="965">
        <f t="shared" si="1"/>
        <v>24851.310667110003</v>
      </c>
      <c r="O11" s="356"/>
    </row>
    <row r="12" spans="1:16" s="118" customFormat="1" ht="15.75" customHeight="1">
      <c r="A12" s="740" t="s">
        <v>1519</v>
      </c>
      <c r="B12" s="117">
        <v>54.208806270000004</v>
      </c>
      <c r="C12" s="117">
        <v>130.99209623000002</v>
      </c>
      <c r="D12" s="117">
        <v>325.50744374999999</v>
      </c>
      <c r="E12" s="117">
        <v>328.65665594000001</v>
      </c>
      <c r="F12" s="117">
        <v>117.54939924</v>
      </c>
      <c r="G12" s="117">
        <v>349.95633600999997</v>
      </c>
      <c r="H12" s="117">
        <v>196.58088669999998</v>
      </c>
      <c r="I12" s="117">
        <v>155.79010488</v>
      </c>
      <c r="J12" s="117">
        <v>241.35066759</v>
      </c>
      <c r="K12" s="117">
        <v>78.237764439999992</v>
      </c>
      <c r="L12" s="117">
        <v>50.695058770000003</v>
      </c>
      <c r="M12" s="117">
        <v>156.59099088999997</v>
      </c>
      <c r="N12" s="117">
        <f t="shared" ref="N12:N18" si="2">SUM(B12:M12)</f>
        <v>2186.1162107100004</v>
      </c>
      <c r="P12" s="357"/>
    </row>
    <row r="13" spans="1:16" s="118" customFormat="1" ht="15.75" customHeight="1">
      <c r="A13" s="579" t="s">
        <v>1520</v>
      </c>
      <c r="B13" s="117">
        <v>2170.0621646199997</v>
      </c>
      <c r="C13" s="117">
        <v>1508.0612774700001</v>
      </c>
      <c r="D13" s="117">
        <v>1646.9952489500001</v>
      </c>
      <c r="E13" s="117">
        <v>1453.75022975</v>
      </c>
      <c r="F13" s="117">
        <v>1870.7889728599998</v>
      </c>
      <c r="G13" s="117">
        <v>1273.16174531</v>
      </c>
      <c r="H13" s="117">
        <v>1251.6307861800001</v>
      </c>
      <c r="I13" s="117">
        <v>1492.5946492400001</v>
      </c>
      <c r="J13" s="117">
        <v>1356.4435164200002</v>
      </c>
      <c r="K13" s="117">
        <v>1228.6640175699999</v>
      </c>
      <c r="L13" s="117">
        <v>1383.08394086</v>
      </c>
      <c r="M13" s="117">
        <v>1460.1869734000002</v>
      </c>
      <c r="N13" s="117">
        <f t="shared" si="2"/>
        <v>18095.423522630001</v>
      </c>
      <c r="O13" s="357"/>
      <c r="P13" s="357"/>
    </row>
    <row r="14" spans="1:16" s="118" customFormat="1" ht="15.75" customHeight="1">
      <c r="A14" s="579" t="s">
        <v>566</v>
      </c>
      <c r="B14" s="117">
        <v>237.74436997999999</v>
      </c>
      <c r="C14" s="117">
        <v>184.69744312999998</v>
      </c>
      <c r="D14" s="117">
        <v>201.83325006000001</v>
      </c>
      <c r="E14" s="117">
        <v>194.47055564999999</v>
      </c>
      <c r="F14" s="117">
        <v>234.53530077000002</v>
      </c>
      <c r="G14" s="117">
        <v>211.42030327000001</v>
      </c>
      <c r="H14" s="117">
        <v>214.50927206999998</v>
      </c>
      <c r="I14" s="117">
        <v>206.20808983000001</v>
      </c>
      <c r="J14" s="117">
        <v>212.12476161000001</v>
      </c>
      <c r="K14" s="117">
        <v>206.74976506000002</v>
      </c>
      <c r="L14" s="117">
        <v>246.95365988</v>
      </c>
      <c r="M14" s="117">
        <v>192.74325555999999</v>
      </c>
      <c r="N14" s="117">
        <f t="shared" si="2"/>
        <v>2543.9900268699998</v>
      </c>
      <c r="O14" s="224"/>
      <c r="P14" s="358"/>
    </row>
    <row r="15" spans="1:16" s="118" customFormat="1" ht="15.75" customHeight="1">
      <c r="A15" s="579" t="s">
        <v>1686</v>
      </c>
      <c r="B15" s="131">
        <v>47.245384539999996</v>
      </c>
      <c r="C15" s="131">
        <v>49.700406729999997</v>
      </c>
      <c r="D15" s="131">
        <v>58.102680619999994</v>
      </c>
      <c r="E15" s="131">
        <v>28.37853286</v>
      </c>
      <c r="F15" s="131">
        <v>30.051714190000002</v>
      </c>
      <c r="G15" s="131">
        <v>28.223523870000001</v>
      </c>
      <c r="H15" s="131">
        <v>28.47222365</v>
      </c>
      <c r="I15" s="131">
        <v>35.965903240000003</v>
      </c>
      <c r="J15" s="131">
        <v>26.4029071</v>
      </c>
      <c r="K15" s="131">
        <v>22.692815800000002</v>
      </c>
      <c r="L15" s="131">
        <v>21.173664129999999</v>
      </c>
      <c r="M15" s="131">
        <v>34.503243909999995</v>
      </c>
      <c r="N15" s="743">
        <f t="shared" si="2"/>
        <v>410.91300064000001</v>
      </c>
      <c r="P15" s="358"/>
    </row>
    <row r="16" spans="1:16" s="118" customFormat="1" ht="15.75" customHeight="1">
      <c r="A16" s="579" t="s">
        <v>1527</v>
      </c>
      <c r="B16" s="131">
        <v>0.98952257999999993</v>
      </c>
      <c r="C16" s="131">
        <v>0.85737230000000009</v>
      </c>
      <c r="D16" s="131">
        <v>1.2865720600000001</v>
      </c>
      <c r="E16" s="131">
        <v>0.72702078000000003</v>
      </c>
      <c r="F16" s="131">
        <v>0.77193199000000001</v>
      </c>
      <c r="G16" s="131">
        <v>0.53570925999999996</v>
      </c>
      <c r="H16" s="131">
        <v>0.63001649000000004</v>
      </c>
      <c r="I16" s="131">
        <v>1.2268818799999999</v>
      </c>
      <c r="J16" s="131">
        <v>1.28397188</v>
      </c>
      <c r="K16" s="131">
        <v>0.41619421999999995</v>
      </c>
      <c r="L16" s="131">
        <v>0.38334521999999999</v>
      </c>
      <c r="M16" s="131">
        <v>0.41482202000000001</v>
      </c>
      <c r="N16" s="743">
        <f t="shared" si="2"/>
        <v>9.5233606799999997</v>
      </c>
      <c r="P16" s="358"/>
    </row>
    <row r="17" spans="1:16" s="118" customFormat="1" ht="15.75" customHeight="1">
      <c r="A17" s="579" t="s">
        <v>567</v>
      </c>
      <c r="B17" s="117">
        <v>45.549319439999998</v>
      </c>
      <c r="C17" s="117">
        <v>35.161472889999999</v>
      </c>
      <c r="D17" s="117">
        <v>52.119540710000003</v>
      </c>
      <c r="E17" s="117">
        <v>90.310443209999988</v>
      </c>
      <c r="F17" s="117">
        <v>35.406121450000001</v>
      </c>
      <c r="G17" s="117">
        <v>36.643091560000002</v>
      </c>
      <c r="H17" s="117">
        <v>35.981205979999999</v>
      </c>
      <c r="I17" s="117">
        <v>39.058545880000004</v>
      </c>
      <c r="J17" s="117">
        <v>39.317649320000001</v>
      </c>
      <c r="K17" s="117">
        <v>37.259668859999998</v>
      </c>
      <c r="L17" s="117">
        <v>40.649589990000003</v>
      </c>
      <c r="M17" s="117">
        <v>48.697400259999995</v>
      </c>
      <c r="N17" s="743">
        <f t="shared" si="2"/>
        <v>536.15404954999985</v>
      </c>
      <c r="P17" s="358"/>
    </row>
    <row r="18" spans="1:16" s="118" customFormat="1" ht="15.75" customHeight="1">
      <c r="A18" s="579" t="s">
        <v>568</v>
      </c>
      <c r="B18" s="117">
        <v>135.78867356999999</v>
      </c>
      <c r="C18" s="117">
        <v>95.394099069999996</v>
      </c>
      <c r="D18" s="117">
        <v>106.99286237000001</v>
      </c>
      <c r="E18" s="117">
        <v>68.69184817</v>
      </c>
      <c r="F18" s="117">
        <v>106.83109958</v>
      </c>
      <c r="G18" s="117">
        <v>72.335707069999998</v>
      </c>
      <c r="H18" s="117">
        <v>76.575230840000003</v>
      </c>
      <c r="I18" s="117">
        <v>104.94853904</v>
      </c>
      <c r="J18" s="117">
        <v>72.786910829999997</v>
      </c>
      <c r="K18" s="117">
        <v>69.683621129999992</v>
      </c>
      <c r="L18" s="117">
        <v>74.394773099999995</v>
      </c>
      <c r="M18" s="117">
        <v>84.767131259999999</v>
      </c>
      <c r="N18" s="743">
        <f t="shared" si="2"/>
        <v>1069.1904960300001</v>
      </c>
      <c r="P18" s="359"/>
    </row>
    <row r="19" spans="1:16" s="223" customFormat="1" ht="15.75" customHeight="1">
      <c r="A19" s="532" t="s">
        <v>698</v>
      </c>
      <c r="B19" s="745">
        <f t="shared" ref="B19:N19" si="3">SUM(B20:B23)</f>
        <v>2889.7603520000002</v>
      </c>
      <c r="C19" s="745">
        <f t="shared" si="3"/>
        <v>3491.844766610001</v>
      </c>
      <c r="D19" s="745">
        <f t="shared" si="3"/>
        <v>3625.9079774400002</v>
      </c>
      <c r="E19" s="745">
        <f t="shared" si="3"/>
        <v>9798.988759099997</v>
      </c>
      <c r="F19" s="745">
        <f t="shared" si="3"/>
        <v>3455.9824957300002</v>
      </c>
      <c r="G19" s="745">
        <f t="shared" si="3"/>
        <v>3653.7530924399998</v>
      </c>
      <c r="H19" s="745">
        <f t="shared" si="3"/>
        <v>3979.8113050100001</v>
      </c>
      <c r="I19" s="745">
        <f t="shared" si="3"/>
        <v>3453.1798363799999</v>
      </c>
      <c r="J19" s="745">
        <f t="shared" si="3"/>
        <v>3328.68266924</v>
      </c>
      <c r="K19" s="745">
        <f t="shared" si="3"/>
        <v>8037.7312345000009</v>
      </c>
      <c r="L19" s="745">
        <f t="shared" si="3"/>
        <v>6297.2134405699999</v>
      </c>
      <c r="M19" s="745">
        <f t="shared" si="3"/>
        <v>6352.325488370001</v>
      </c>
      <c r="N19" s="745">
        <f t="shared" si="3"/>
        <v>58365.181417390013</v>
      </c>
      <c r="O19" s="356"/>
      <c r="P19" s="360"/>
    </row>
    <row r="20" spans="1:16" s="118" customFormat="1" ht="15.75" customHeight="1">
      <c r="A20" s="676" t="s">
        <v>2005</v>
      </c>
      <c r="B20" s="117">
        <v>2875.9696860900003</v>
      </c>
      <c r="C20" s="117">
        <v>3473.9316409400008</v>
      </c>
      <c r="D20" s="117">
        <v>3609.1906405300001</v>
      </c>
      <c r="E20" s="117">
        <v>9782.9500809999972</v>
      </c>
      <c r="F20" s="117">
        <v>3441.00095194</v>
      </c>
      <c r="G20" s="117">
        <v>3636.18119222</v>
      </c>
      <c r="H20" s="117">
        <v>3963.5130563100001</v>
      </c>
      <c r="I20" s="117">
        <v>3437.6234793099998</v>
      </c>
      <c r="J20" s="117">
        <v>3314.6957751199998</v>
      </c>
      <c r="K20" s="117">
        <v>4500.4220688900004</v>
      </c>
      <c r="L20" s="117">
        <v>4307.3237541600001</v>
      </c>
      <c r="M20" s="117">
        <v>4351.2267741500009</v>
      </c>
      <c r="N20" s="1470">
        <f>SUM(B20:M20)</f>
        <v>50694.029100660009</v>
      </c>
      <c r="P20" s="357"/>
    </row>
    <row r="21" spans="1:16" s="118" customFormat="1" ht="15.75" customHeight="1">
      <c r="A21" s="676" t="s">
        <v>1993</v>
      </c>
      <c r="B21" s="117">
        <v>0</v>
      </c>
      <c r="C21" s="117">
        <v>0</v>
      </c>
      <c r="D21" s="117">
        <v>0</v>
      </c>
      <c r="E21" s="117">
        <v>0</v>
      </c>
      <c r="F21" s="117">
        <v>0</v>
      </c>
      <c r="G21" s="117">
        <v>0</v>
      </c>
      <c r="H21" s="117">
        <v>0</v>
      </c>
      <c r="I21" s="117">
        <v>0</v>
      </c>
      <c r="J21" s="117">
        <v>0</v>
      </c>
      <c r="K21" s="117">
        <v>1911.8121773399998</v>
      </c>
      <c r="L21" s="117">
        <v>363.46975751999997</v>
      </c>
      <c r="M21" s="117">
        <v>364.23873443999997</v>
      </c>
      <c r="N21" s="1470">
        <f>SUM(B21:M21)</f>
        <v>2639.5206692999996</v>
      </c>
      <c r="P21" s="357"/>
    </row>
    <row r="22" spans="1:16" s="118" customFormat="1" ht="15.75" customHeight="1">
      <c r="A22" s="676" t="s">
        <v>1994</v>
      </c>
      <c r="B22" s="117">
        <v>0</v>
      </c>
      <c r="C22" s="117">
        <v>0</v>
      </c>
      <c r="D22" s="117">
        <v>0</v>
      </c>
      <c r="E22" s="117">
        <v>0</v>
      </c>
      <c r="F22" s="117">
        <v>0</v>
      </c>
      <c r="G22" s="117">
        <v>0</v>
      </c>
      <c r="H22" s="117">
        <v>0</v>
      </c>
      <c r="I22" s="117">
        <v>0</v>
      </c>
      <c r="J22" s="117">
        <v>0</v>
      </c>
      <c r="K22" s="117">
        <v>1611.0656175899999</v>
      </c>
      <c r="L22" s="117">
        <v>1612.2025728599999</v>
      </c>
      <c r="M22" s="117">
        <v>1621.6772001099998</v>
      </c>
      <c r="N22" s="1470">
        <f>SUM(B22:M22)</f>
        <v>4844.9453905599994</v>
      </c>
      <c r="P22" s="357"/>
    </row>
    <row r="23" spans="1:16" s="118" customFormat="1" ht="15.75" customHeight="1">
      <c r="A23" s="676" t="s">
        <v>570</v>
      </c>
      <c r="B23" s="117">
        <v>13.79066591</v>
      </c>
      <c r="C23" s="117">
        <v>17.913125670000003</v>
      </c>
      <c r="D23" s="117">
        <v>16.71733691</v>
      </c>
      <c r="E23" s="117">
        <v>16.038678099999998</v>
      </c>
      <c r="F23" s="117">
        <v>14.98154379</v>
      </c>
      <c r="G23" s="117">
        <v>17.57190022</v>
      </c>
      <c r="H23" s="117">
        <v>16.298248699999998</v>
      </c>
      <c r="I23" s="117">
        <v>15.556357070000001</v>
      </c>
      <c r="J23" s="117">
        <v>13.986894119999999</v>
      </c>
      <c r="K23" s="117">
        <v>14.431370680000001</v>
      </c>
      <c r="L23" s="117">
        <v>14.217356029999999</v>
      </c>
      <c r="M23" s="117">
        <v>15.18277967</v>
      </c>
      <c r="N23" s="1470">
        <f>SUM(B23:M23)</f>
        <v>186.68625686999999</v>
      </c>
      <c r="O23" s="239"/>
      <c r="P23" s="357"/>
    </row>
    <row r="24" spans="1:16" s="223" customFormat="1" ht="15.75" customHeight="1">
      <c r="A24" s="532" t="s">
        <v>616</v>
      </c>
      <c r="B24" s="745">
        <f t="shared" ref="B24:N24" si="4">SUM(B25:B32)</f>
        <v>1991.6283026900003</v>
      </c>
      <c r="C24" s="745">
        <f t="shared" si="4"/>
        <v>1353.2642038399999</v>
      </c>
      <c r="D24" s="745">
        <f t="shared" si="4"/>
        <v>1559.33694246</v>
      </c>
      <c r="E24" s="745">
        <f t="shared" si="4"/>
        <v>2159.7584651300003</v>
      </c>
      <c r="F24" s="745">
        <f t="shared" si="4"/>
        <v>2071.2566431199998</v>
      </c>
      <c r="G24" s="745">
        <f t="shared" si="4"/>
        <v>2246.7715901299998</v>
      </c>
      <c r="H24" s="745">
        <f t="shared" si="4"/>
        <v>1729.0293667100002</v>
      </c>
      <c r="I24" s="745">
        <f t="shared" si="4"/>
        <v>1775.0813125299999</v>
      </c>
      <c r="J24" s="745">
        <f t="shared" si="4"/>
        <v>1708.8268091800001</v>
      </c>
      <c r="K24" s="745">
        <f t="shared" si="4"/>
        <v>1920.9883877200002</v>
      </c>
      <c r="L24" s="745">
        <f t="shared" si="4"/>
        <v>2917.4109097699998</v>
      </c>
      <c r="M24" s="745">
        <f t="shared" si="4"/>
        <v>3634.31914293</v>
      </c>
      <c r="N24" s="745">
        <f t="shared" si="4"/>
        <v>25067.672076210001</v>
      </c>
      <c r="O24" s="361"/>
      <c r="P24" s="96"/>
    </row>
    <row r="25" spans="1:16" s="118" customFormat="1" ht="15.75" customHeight="1">
      <c r="A25" s="1369" t="s">
        <v>593</v>
      </c>
      <c r="B25" s="117">
        <v>335.82794426999999</v>
      </c>
      <c r="C25" s="117">
        <v>118.74926695000001</v>
      </c>
      <c r="D25" s="117">
        <v>139.56055943000001</v>
      </c>
      <c r="E25" s="117">
        <v>525.42767692999996</v>
      </c>
      <c r="F25" s="117">
        <v>655.50267825000003</v>
      </c>
      <c r="G25" s="117">
        <v>757.61163664999992</v>
      </c>
      <c r="H25" s="117">
        <v>106.16652243</v>
      </c>
      <c r="I25" s="117">
        <v>246.95901753000001</v>
      </c>
      <c r="J25" s="117">
        <v>230.86081286000001</v>
      </c>
      <c r="K25" s="117">
        <v>228.28473152000001</v>
      </c>
      <c r="L25" s="117">
        <v>1508.1535139699999</v>
      </c>
      <c r="M25" s="117">
        <v>1325.53033424</v>
      </c>
      <c r="N25" s="743">
        <f t="shared" ref="N25:N32" si="5">SUM(B25:M25)</f>
        <v>6178.6346950300003</v>
      </c>
      <c r="O25" s="362"/>
      <c r="P25" s="357"/>
    </row>
    <row r="26" spans="1:16" s="118" customFormat="1" ht="15.75" customHeight="1">
      <c r="A26" s="1369" t="s">
        <v>572</v>
      </c>
      <c r="B26" s="117">
        <v>118.63221634</v>
      </c>
      <c r="C26" s="117">
        <v>76.621276199999997</v>
      </c>
      <c r="D26" s="117">
        <v>92.446915779999998</v>
      </c>
      <c r="E26" s="117">
        <v>84.248515680000011</v>
      </c>
      <c r="F26" s="117">
        <v>91.442465489999989</v>
      </c>
      <c r="G26" s="117">
        <v>180.28459347</v>
      </c>
      <c r="H26" s="117">
        <v>103.61642298000001</v>
      </c>
      <c r="I26" s="117">
        <v>91.474706670000003</v>
      </c>
      <c r="J26" s="117">
        <v>150.59753753000001</v>
      </c>
      <c r="K26" s="117">
        <v>104.21052487999999</v>
      </c>
      <c r="L26" s="117">
        <v>66.524343850000008</v>
      </c>
      <c r="M26" s="117">
        <v>129.38497891</v>
      </c>
      <c r="N26" s="743">
        <f t="shared" si="5"/>
        <v>1289.4844977800001</v>
      </c>
      <c r="P26" s="357"/>
    </row>
    <row r="27" spans="1:16" s="118" customFormat="1" ht="15.75" customHeight="1">
      <c r="A27" s="1369" t="s">
        <v>773</v>
      </c>
      <c r="B27" s="117">
        <v>263.89353612000002</v>
      </c>
      <c r="C27" s="117">
        <v>121.36313507</v>
      </c>
      <c r="D27" s="117">
        <v>272.12102042000004</v>
      </c>
      <c r="E27" s="117">
        <v>525.98314374000006</v>
      </c>
      <c r="F27" s="117">
        <v>299.50785893</v>
      </c>
      <c r="G27" s="117">
        <v>350.48180170999996</v>
      </c>
      <c r="H27" s="117">
        <v>487.06666272000001</v>
      </c>
      <c r="I27" s="117">
        <v>442.67679772000002</v>
      </c>
      <c r="J27" s="117">
        <v>355.29594142000002</v>
      </c>
      <c r="K27" s="117">
        <v>338.11423952999996</v>
      </c>
      <c r="L27" s="117">
        <v>299.85769411000001</v>
      </c>
      <c r="M27" s="117">
        <v>523.33118782999998</v>
      </c>
      <c r="N27" s="743">
        <f t="shared" si="5"/>
        <v>4279.6930193199996</v>
      </c>
      <c r="O27" s="362"/>
      <c r="P27" s="357"/>
    </row>
    <row r="28" spans="1:16" s="118" customFormat="1" ht="15.75" customHeight="1">
      <c r="A28" s="1369" t="s">
        <v>2072</v>
      </c>
      <c r="B28" s="117">
        <v>174.28889451000003</v>
      </c>
      <c r="C28" s="117">
        <v>207.72426636</v>
      </c>
      <c r="D28" s="117">
        <v>234.91900461</v>
      </c>
      <c r="E28" s="117">
        <v>181.61789941000001</v>
      </c>
      <c r="F28" s="117">
        <v>171.62180215000001</v>
      </c>
      <c r="G28" s="117">
        <v>176.63100528999999</v>
      </c>
      <c r="H28" s="117">
        <v>230.04360833999999</v>
      </c>
      <c r="I28" s="117">
        <v>171.66741582999998</v>
      </c>
      <c r="J28" s="117">
        <v>162.13554163000001</v>
      </c>
      <c r="K28" s="117">
        <v>185.17475777999999</v>
      </c>
      <c r="L28" s="117">
        <v>147.83870594999999</v>
      </c>
      <c r="M28" s="117">
        <v>171.93097891999997</v>
      </c>
      <c r="N28" s="743">
        <f t="shared" si="5"/>
        <v>2215.5938807800003</v>
      </c>
      <c r="O28" s="362"/>
      <c r="P28" s="357"/>
    </row>
    <row r="29" spans="1:16" s="101" customFormat="1" ht="15.75" customHeight="1">
      <c r="A29" s="1369" t="s">
        <v>579</v>
      </c>
      <c r="B29" s="117">
        <v>883.07588776</v>
      </c>
      <c r="C29" s="117">
        <v>578.19899580999993</v>
      </c>
      <c r="D29" s="117">
        <v>552.31549655999993</v>
      </c>
      <c r="E29" s="117">
        <v>613.32780885</v>
      </c>
      <c r="F29" s="117">
        <v>645.98970158999998</v>
      </c>
      <c r="G29" s="117">
        <v>575.5552071699999</v>
      </c>
      <c r="H29" s="117">
        <v>589.16800971999999</v>
      </c>
      <c r="I29" s="117">
        <v>621.90511435999997</v>
      </c>
      <c r="J29" s="117">
        <v>618.97915699999999</v>
      </c>
      <c r="K29" s="117">
        <v>875.41461807000007</v>
      </c>
      <c r="L29" s="117">
        <v>691.69054141999993</v>
      </c>
      <c r="M29" s="117">
        <v>762.03299464999998</v>
      </c>
      <c r="N29" s="743">
        <f t="shared" si="5"/>
        <v>8007.6535329599992</v>
      </c>
      <c r="O29" s="264"/>
      <c r="P29" s="1173"/>
    </row>
    <row r="30" spans="1:16" s="118" customFormat="1" ht="15.75" customHeight="1">
      <c r="A30" s="1369" t="s">
        <v>1516</v>
      </c>
      <c r="B30" s="117">
        <v>23.469846850000003</v>
      </c>
      <c r="C30" s="117">
        <v>26.291653</v>
      </c>
      <c r="D30" s="117">
        <v>25.5513282</v>
      </c>
      <c r="E30" s="117">
        <v>23.356175420000003</v>
      </c>
      <c r="F30" s="117">
        <v>22.956238039999999</v>
      </c>
      <c r="G30" s="117">
        <v>28.360899069999999</v>
      </c>
      <c r="H30" s="117">
        <v>23.536070459999998</v>
      </c>
      <c r="I30" s="117">
        <v>22.649503980000002</v>
      </c>
      <c r="J30" s="117">
        <v>25.726664189999997</v>
      </c>
      <c r="K30" s="117">
        <v>21.900225629999998</v>
      </c>
      <c r="L30" s="117">
        <v>22.267517529999999</v>
      </c>
      <c r="M30" s="117">
        <v>18.726252780000003</v>
      </c>
      <c r="N30" s="743">
        <f t="shared" si="5"/>
        <v>284.79237515</v>
      </c>
      <c r="P30" s="357"/>
    </row>
    <row r="31" spans="1:16" s="101" customFormat="1" ht="15.75" customHeight="1">
      <c r="A31" s="1506" t="s">
        <v>2006</v>
      </c>
      <c r="B31" s="117">
        <v>99.879222120000009</v>
      </c>
      <c r="C31" s="117">
        <v>74.171039039999997</v>
      </c>
      <c r="D31" s="117">
        <v>124.61531322</v>
      </c>
      <c r="E31" s="117">
        <v>104.08971037000001</v>
      </c>
      <c r="F31" s="117">
        <v>84.46842629999999</v>
      </c>
      <c r="G31" s="117">
        <v>100.21065967</v>
      </c>
      <c r="H31" s="117">
        <v>95.141949390000022</v>
      </c>
      <c r="I31" s="117">
        <v>85.313336820000004</v>
      </c>
      <c r="J31" s="117">
        <v>95.143779640000005</v>
      </c>
      <c r="K31" s="117">
        <v>92.582130140000004</v>
      </c>
      <c r="L31" s="117">
        <v>101.06831448</v>
      </c>
      <c r="M31" s="117">
        <v>627.95100155</v>
      </c>
      <c r="N31" s="743">
        <f t="shared" si="5"/>
        <v>1684.63488274</v>
      </c>
      <c r="P31" s="1173"/>
    </row>
    <row r="32" spans="1:16" s="118" customFormat="1" ht="15.75" customHeight="1">
      <c r="A32" s="1369" t="s">
        <v>578</v>
      </c>
      <c r="B32" s="117">
        <v>92.560754720000006</v>
      </c>
      <c r="C32" s="117">
        <v>150.14457141</v>
      </c>
      <c r="D32" s="117">
        <v>117.80730424000001</v>
      </c>
      <c r="E32" s="117">
        <v>101.70753473000001</v>
      </c>
      <c r="F32" s="117">
        <v>99.767472370000007</v>
      </c>
      <c r="G32" s="117">
        <v>77.635787100000016</v>
      </c>
      <c r="H32" s="117">
        <v>94.290120669999993</v>
      </c>
      <c r="I32" s="117">
        <v>92.43541961999999</v>
      </c>
      <c r="J32" s="117">
        <v>70.087374909999994</v>
      </c>
      <c r="K32" s="117">
        <v>75.307160170000003</v>
      </c>
      <c r="L32" s="117">
        <v>80.010278459999995</v>
      </c>
      <c r="M32" s="117">
        <v>75.431414050000001</v>
      </c>
      <c r="N32" s="743">
        <f t="shared" si="5"/>
        <v>1127.1851924499999</v>
      </c>
      <c r="P32" s="357"/>
    </row>
    <row r="33" spans="1:30" s="109" customFormat="1" ht="15.75" customHeight="1">
      <c r="A33" s="532" t="s">
        <v>1101</v>
      </c>
      <c r="B33" s="745">
        <f t="shared" ref="B33:N33" si="6">SUM(B34:B43)</f>
        <v>1343.9155800999999</v>
      </c>
      <c r="C33" s="745">
        <f t="shared" si="6"/>
        <v>4407.8068640500005</v>
      </c>
      <c r="D33" s="745">
        <f t="shared" si="6"/>
        <v>2179.9520363599995</v>
      </c>
      <c r="E33" s="745">
        <f t="shared" si="6"/>
        <v>2680.5540770899997</v>
      </c>
      <c r="F33" s="745">
        <f t="shared" si="6"/>
        <v>1749.9955738400001</v>
      </c>
      <c r="G33" s="745">
        <f t="shared" si="6"/>
        <v>1436.3536670400001</v>
      </c>
      <c r="H33" s="745">
        <f t="shared" si="6"/>
        <v>1619.1526116299999</v>
      </c>
      <c r="I33" s="745">
        <f t="shared" si="6"/>
        <v>1106.4133494</v>
      </c>
      <c r="J33" s="745">
        <f t="shared" si="6"/>
        <v>1418.8111263300004</v>
      </c>
      <c r="K33" s="745">
        <f t="shared" si="6"/>
        <v>2223.8468693599998</v>
      </c>
      <c r="L33" s="745">
        <f t="shared" si="6"/>
        <v>1103.79006256</v>
      </c>
      <c r="M33" s="745">
        <f t="shared" si="6"/>
        <v>1280.04797674</v>
      </c>
      <c r="N33" s="745">
        <f t="shared" si="6"/>
        <v>22550.639794499999</v>
      </c>
      <c r="P33" s="1174"/>
    </row>
    <row r="34" spans="1:30" s="118" customFormat="1" ht="15.75" customHeight="1">
      <c r="A34" s="579" t="s">
        <v>582</v>
      </c>
      <c r="B34" s="117">
        <v>431.53894022000003</v>
      </c>
      <c r="C34" s="117">
        <v>605.84865332000004</v>
      </c>
      <c r="D34" s="117">
        <v>455.59515038999996</v>
      </c>
      <c r="E34" s="117">
        <v>422.05072806999999</v>
      </c>
      <c r="F34" s="117">
        <v>411.45209748000002</v>
      </c>
      <c r="G34" s="117">
        <v>385.16578156000003</v>
      </c>
      <c r="H34" s="117">
        <v>452.51227620999998</v>
      </c>
      <c r="I34" s="117">
        <v>414.72942418999997</v>
      </c>
      <c r="J34" s="117">
        <v>398.40980056000001</v>
      </c>
      <c r="K34" s="117">
        <v>415.71565363999997</v>
      </c>
      <c r="L34" s="117">
        <v>338.6279361</v>
      </c>
      <c r="M34" s="117">
        <v>504.36442920999997</v>
      </c>
      <c r="N34" s="743">
        <f t="shared" ref="N34:N43" si="7">SUM(B34:M34)</f>
        <v>5236.0108709499991</v>
      </c>
      <c r="P34" s="357"/>
    </row>
    <row r="35" spans="1:30" s="118" customFormat="1" ht="15.75" customHeight="1">
      <c r="A35" s="579" t="s">
        <v>575</v>
      </c>
      <c r="B35" s="117">
        <v>32.705531219999997</v>
      </c>
      <c r="C35" s="117">
        <v>71.044508790000009</v>
      </c>
      <c r="D35" s="117">
        <v>483.94958948000004</v>
      </c>
      <c r="E35" s="117">
        <v>101.78750845</v>
      </c>
      <c r="F35" s="117">
        <v>75.795671099999993</v>
      </c>
      <c r="G35" s="117">
        <v>55.020012189999996</v>
      </c>
      <c r="H35" s="117">
        <v>54.393846770000003</v>
      </c>
      <c r="I35" s="117">
        <v>76.002563440000003</v>
      </c>
      <c r="J35" s="117">
        <v>417.36241167000003</v>
      </c>
      <c r="K35" s="117">
        <v>66.779880130000009</v>
      </c>
      <c r="L35" s="117">
        <v>42.639393299999995</v>
      </c>
      <c r="M35" s="117">
        <v>36.445395869999999</v>
      </c>
      <c r="N35" s="743">
        <f t="shared" si="7"/>
        <v>1513.9263124100003</v>
      </c>
      <c r="O35" s="225"/>
      <c r="P35" s="357"/>
    </row>
    <row r="36" spans="1:30" s="118" customFormat="1" ht="15.75" customHeight="1">
      <c r="A36" s="579" t="s">
        <v>576</v>
      </c>
      <c r="B36" s="117">
        <v>21.794219920000003</v>
      </c>
      <c r="C36" s="117">
        <v>22.078798460000002</v>
      </c>
      <c r="D36" s="117">
        <v>24.234966109999998</v>
      </c>
      <c r="E36" s="117">
        <v>28.871515339999998</v>
      </c>
      <c r="F36" s="117">
        <v>21.647160489999997</v>
      </c>
      <c r="G36" s="117">
        <v>24.426459749999999</v>
      </c>
      <c r="H36" s="117">
        <v>30.216968300000001</v>
      </c>
      <c r="I36" s="117">
        <v>19.663969300000002</v>
      </c>
      <c r="J36" s="117">
        <v>23.695761749999999</v>
      </c>
      <c r="K36" s="117">
        <v>41.905546109999996</v>
      </c>
      <c r="L36" s="117">
        <v>33.103431620000002</v>
      </c>
      <c r="M36" s="117">
        <v>23.71116945</v>
      </c>
      <c r="N36" s="743">
        <f t="shared" si="7"/>
        <v>315.34996659999996</v>
      </c>
      <c r="P36" s="357"/>
    </row>
    <row r="37" spans="1:30" s="118" customFormat="1" ht="15.75" customHeight="1">
      <c r="A37" s="579" t="s">
        <v>1517</v>
      </c>
      <c r="B37" s="117">
        <v>141.014791</v>
      </c>
      <c r="C37" s="117">
        <v>93.098143859999993</v>
      </c>
      <c r="D37" s="117">
        <v>119.48766289</v>
      </c>
      <c r="E37" s="117">
        <v>1132.0462149</v>
      </c>
      <c r="F37" s="117">
        <v>162.82566641</v>
      </c>
      <c r="G37" s="117">
        <v>107.32156338999999</v>
      </c>
      <c r="H37" s="117">
        <v>179.97553331</v>
      </c>
      <c r="I37" s="117">
        <v>62.192094869999998</v>
      </c>
      <c r="J37" s="117">
        <v>72.895275239999989</v>
      </c>
      <c r="K37" s="117">
        <v>1085.9560241199999</v>
      </c>
      <c r="L37" s="117">
        <v>89.959912560000006</v>
      </c>
      <c r="M37" s="117">
        <v>67.218578159999993</v>
      </c>
      <c r="N37" s="743">
        <f t="shared" si="7"/>
        <v>3313.991460709999</v>
      </c>
      <c r="O37" s="225"/>
      <c r="P37" s="357"/>
    </row>
    <row r="38" spans="1:30" s="118" customFormat="1" ht="15.75" customHeight="1">
      <c r="A38" s="579" t="s">
        <v>1515</v>
      </c>
      <c r="B38" s="117">
        <v>412.86798800000003</v>
      </c>
      <c r="C38" s="117">
        <v>2929.5956085900002</v>
      </c>
      <c r="D38" s="117">
        <v>438.65072491000001</v>
      </c>
      <c r="E38" s="117">
        <v>463.40892270000001</v>
      </c>
      <c r="F38" s="117">
        <v>443.55583386000001</v>
      </c>
      <c r="G38" s="117">
        <v>316.50763080000002</v>
      </c>
      <c r="H38" s="117">
        <v>320.68454006000002</v>
      </c>
      <c r="I38" s="117">
        <v>1.3163467099999999</v>
      </c>
      <c r="J38" s="117">
        <v>1.5853783100000001</v>
      </c>
      <c r="K38" s="117">
        <v>0.84103099999999997</v>
      </c>
      <c r="L38" s="117">
        <v>0.86943118000000008</v>
      </c>
      <c r="M38" s="117">
        <v>0.96506888000000002</v>
      </c>
      <c r="N38" s="743">
        <f t="shared" si="7"/>
        <v>5330.8485050000008</v>
      </c>
      <c r="O38" s="225"/>
      <c r="P38" s="357"/>
    </row>
    <row r="39" spans="1:30" s="118" customFormat="1" ht="15.75" customHeight="1">
      <c r="A39" s="579" t="s">
        <v>577</v>
      </c>
      <c r="B39" s="117">
        <v>154.98495932</v>
      </c>
      <c r="C39" s="117">
        <v>495.82015371</v>
      </c>
      <c r="D39" s="117">
        <v>440.61670742000001</v>
      </c>
      <c r="E39" s="117">
        <v>335.92478387</v>
      </c>
      <c r="F39" s="117">
        <v>442.30881495</v>
      </c>
      <c r="G39" s="117">
        <v>370.79003809</v>
      </c>
      <c r="H39" s="117">
        <v>415.86046443999999</v>
      </c>
      <c r="I39" s="117">
        <v>344.79954797000005</v>
      </c>
      <c r="J39" s="117">
        <v>331.27894797000005</v>
      </c>
      <c r="K39" s="117">
        <v>414.51790642000003</v>
      </c>
      <c r="L39" s="117">
        <v>383.29570041000005</v>
      </c>
      <c r="M39" s="117">
        <v>446.10769735000002</v>
      </c>
      <c r="N39" s="743">
        <f t="shared" si="7"/>
        <v>4576.3057219200009</v>
      </c>
      <c r="O39" s="225"/>
      <c r="P39" s="357"/>
    </row>
    <row r="40" spans="1:30" s="118" customFormat="1" ht="15.75" customHeight="1">
      <c r="A40" s="1522" t="s">
        <v>1281</v>
      </c>
      <c r="B40" s="117">
        <v>65.169040429999995</v>
      </c>
      <c r="C40" s="117">
        <v>61.086490130000001</v>
      </c>
      <c r="D40" s="117">
        <v>74.679657430000006</v>
      </c>
      <c r="E40" s="117">
        <v>51.320275509999995</v>
      </c>
      <c r="F40" s="117">
        <v>69.002994329999993</v>
      </c>
      <c r="G40" s="117">
        <v>63.575149109999998</v>
      </c>
      <c r="H40" s="117">
        <v>65.898179280000008</v>
      </c>
      <c r="I40" s="117">
        <v>71.718554480000009</v>
      </c>
      <c r="J40" s="117">
        <v>74.407386150000008</v>
      </c>
      <c r="K40" s="117">
        <v>70.668816559999996</v>
      </c>
      <c r="L40" s="117">
        <v>61.269910909999993</v>
      </c>
      <c r="M40" s="117">
        <v>73.669476569999986</v>
      </c>
      <c r="N40" s="743">
        <f t="shared" si="7"/>
        <v>802.46593088999998</v>
      </c>
      <c r="O40" s="225"/>
      <c r="P40" s="357"/>
    </row>
    <row r="41" spans="1:30" s="118" customFormat="1" ht="15.75" customHeight="1">
      <c r="A41" s="1522" t="s">
        <v>1587</v>
      </c>
      <c r="B41" s="117">
        <v>21.56004261</v>
      </c>
      <c r="C41" s="117">
        <v>17.694976629999999</v>
      </c>
      <c r="D41" s="117">
        <v>48.324125430000002</v>
      </c>
      <c r="E41" s="117">
        <v>57.231796889999998</v>
      </c>
      <c r="F41" s="117">
        <v>24.704143999999999</v>
      </c>
      <c r="G41" s="117">
        <v>32.920931500000002</v>
      </c>
      <c r="H41" s="117">
        <v>19.6542715</v>
      </c>
      <c r="I41" s="117">
        <v>14.773206199999999</v>
      </c>
      <c r="J41" s="117">
        <v>19.158438480000001</v>
      </c>
      <c r="K41" s="117">
        <v>42.039116920000005</v>
      </c>
      <c r="L41" s="117">
        <v>69.055744279999999</v>
      </c>
      <c r="M41" s="117">
        <v>44.478141450000003</v>
      </c>
      <c r="N41" s="743">
        <f t="shared" si="7"/>
        <v>411.59493588999999</v>
      </c>
      <c r="O41" s="224"/>
    </row>
    <row r="42" spans="1:30" s="118" customFormat="1" ht="15.75" customHeight="1">
      <c r="A42" s="1522" t="s">
        <v>1997</v>
      </c>
      <c r="B42" s="117">
        <v>13.07445573</v>
      </c>
      <c r="C42" s="117">
        <v>16.112629119999998</v>
      </c>
      <c r="D42" s="117">
        <v>18.095305890000002</v>
      </c>
      <c r="E42" s="117">
        <v>22.794647550000001</v>
      </c>
      <c r="F42" s="117">
        <v>33.225493280000002</v>
      </c>
      <c r="G42" s="117">
        <v>28.256070010000002</v>
      </c>
      <c r="H42" s="117">
        <v>30.088315190000003</v>
      </c>
      <c r="I42" s="117">
        <v>24.736291870000002</v>
      </c>
      <c r="J42" s="117">
        <v>22.64185689</v>
      </c>
      <c r="K42" s="117">
        <v>30.730591610000001</v>
      </c>
      <c r="L42" s="117">
        <v>27.785788409999999</v>
      </c>
      <c r="M42" s="117">
        <v>35.44195199</v>
      </c>
      <c r="N42" s="743">
        <f t="shared" si="7"/>
        <v>302.98339754</v>
      </c>
      <c r="O42" s="224"/>
    </row>
    <row r="43" spans="1:30" s="118" customFormat="1" ht="15.75" customHeight="1">
      <c r="A43" s="579" t="s">
        <v>578</v>
      </c>
      <c r="B43" s="117">
        <v>49.205611650000009</v>
      </c>
      <c r="C43" s="117">
        <v>95.426901439999995</v>
      </c>
      <c r="D43" s="117">
        <v>76.318146409999997</v>
      </c>
      <c r="E43" s="117">
        <v>65.117683809999988</v>
      </c>
      <c r="F43" s="117">
        <v>65.477697939999999</v>
      </c>
      <c r="G43" s="117">
        <v>52.370030640000003</v>
      </c>
      <c r="H43" s="117">
        <v>49.868216569999994</v>
      </c>
      <c r="I43" s="117">
        <v>76.481350369999987</v>
      </c>
      <c r="J43" s="117">
        <v>57.375869310000006</v>
      </c>
      <c r="K43" s="117">
        <v>54.692302850000011</v>
      </c>
      <c r="L43" s="117">
        <v>57.182813790000004</v>
      </c>
      <c r="M43" s="117">
        <v>47.646067809999998</v>
      </c>
      <c r="N43" s="743">
        <f t="shared" si="7"/>
        <v>747.16269258999989</v>
      </c>
      <c r="O43" s="224"/>
    </row>
    <row r="44" spans="1:30" s="109" customFormat="1" ht="15.75" customHeight="1">
      <c r="A44" s="532" t="s">
        <v>594</v>
      </c>
      <c r="B44" s="745">
        <f t="shared" ref="B44:N44" si="8">SUM(B45+B48+B55+B60)</f>
        <v>14574.52225978</v>
      </c>
      <c r="C44" s="745">
        <f t="shared" si="8"/>
        <v>11015.35690416</v>
      </c>
      <c r="D44" s="745">
        <f t="shared" si="8"/>
        <v>11043.469164539998</v>
      </c>
      <c r="E44" s="745">
        <f t="shared" si="8"/>
        <v>11965.259828070002</v>
      </c>
      <c r="F44" s="745">
        <f t="shared" si="8"/>
        <v>12373.34259296</v>
      </c>
      <c r="G44" s="745">
        <f t="shared" si="8"/>
        <v>11781.221399059999</v>
      </c>
      <c r="H44" s="745">
        <f t="shared" si="8"/>
        <v>11521.667144530002</v>
      </c>
      <c r="I44" s="745">
        <f t="shared" si="8"/>
        <v>12907.022342510001</v>
      </c>
      <c r="J44" s="745">
        <f t="shared" si="8"/>
        <v>12083.167417659999</v>
      </c>
      <c r="K44" s="745">
        <f t="shared" si="8"/>
        <v>12216.112371230001</v>
      </c>
      <c r="L44" s="745">
        <f t="shared" si="8"/>
        <v>12017.267077230001</v>
      </c>
      <c r="M44" s="745">
        <f t="shared" si="8"/>
        <v>13510.46946095</v>
      </c>
      <c r="N44" s="745">
        <f t="shared" si="8"/>
        <v>147008.87796267998</v>
      </c>
      <c r="O44" s="177"/>
      <c r="P44" s="177"/>
      <c r="Q44" s="177"/>
      <c r="R44" s="177"/>
      <c r="S44" s="177"/>
      <c r="T44" s="177"/>
      <c r="U44" s="177"/>
      <c r="V44" s="177"/>
      <c r="W44" s="177"/>
      <c r="X44" s="177"/>
      <c r="Y44" s="177"/>
      <c r="Z44" s="177"/>
      <c r="AA44" s="177"/>
      <c r="AB44" s="177"/>
      <c r="AC44" s="177"/>
      <c r="AD44" s="177"/>
    </row>
    <row r="45" spans="1:30" s="223" customFormat="1" ht="15.75" customHeight="1">
      <c r="A45" s="532" t="s">
        <v>789</v>
      </c>
      <c r="B45" s="745">
        <f t="shared" ref="B45:N45" si="9">SUM(B46:B47)</f>
        <v>6480.8267109499993</v>
      </c>
      <c r="C45" s="745">
        <f t="shared" si="9"/>
        <v>5417.5981272999998</v>
      </c>
      <c r="D45" s="745">
        <f t="shared" si="9"/>
        <v>5346.0200690599995</v>
      </c>
      <c r="E45" s="745">
        <f t="shared" si="9"/>
        <v>5732.2104658400003</v>
      </c>
      <c r="F45" s="745">
        <f t="shared" si="9"/>
        <v>5504.2680474199997</v>
      </c>
      <c r="G45" s="745">
        <f t="shared" si="9"/>
        <v>5571.9628107899998</v>
      </c>
      <c r="H45" s="745">
        <f t="shared" si="9"/>
        <v>5236.84289188</v>
      </c>
      <c r="I45" s="745">
        <f t="shared" si="9"/>
        <v>5757.0803692700001</v>
      </c>
      <c r="J45" s="745">
        <f t="shared" si="9"/>
        <v>5774.2174659899993</v>
      </c>
      <c r="K45" s="745">
        <f t="shared" si="9"/>
        <v>5214.1005053100007</v>
      </c>
      <c r="L45" s="745">
        <f t="shared" si="9"/>
        <v>5540.0979502900009</v>
      </c>
      <c r="M45" s="745">
        <f t="shared" si="9"/>
        <v>5997.9714037900003</v>
      </c>
      <c r="N45" s="745">
        <f t="shared" si="9"/>
        <v>67573.196817890013</v>
      </c>
      <c r="P45" s="96"/>
    </row>
    <row r="46" spans="1:30" s="118" customFormat="1" ht="15.75" customHeight="1">
      <c r="A46" s="579" t="s">
        <v>2007</v>
      </c>
      <c r="B46" s="117">
        <v>6439.1762329599997</v>
      </c>
      <c r="C46" s="117">
        <v>5333.0475380799999</v>
      </c>
      <c r="D46" s="117">
        <v>5288.8716736599999</v>
      </c>
      <c r="E46" s="117">
        <v>5679.6364402300005</v>
      </c>
      <c r="F46" s="117">
        <v>5436.1454273899999</v>
      </c>
      <c r="G46" s="117">
        <v>5531.2634506300001</v>
      </c>
      <c r="H46" s="117">
        <v>5190.0322906499996</v>
      </c>
      <c r="I46" s="117">
        <v>5709.4088265800001</v>
      </c>
      <c r="J46" s="117">
        <v>5740.6666446799991</v>
      </c>
      <c r="K46" s="117">
        <v>5149.0814963500006</v>
      </c>
      <c r="L46" s="117">
        <v>5493.3876170700005</v>
      </c>
      <c r="M46" s="117">
        <v>5958.49882127</v>
      </c>
      <c r="N46" s="743">
        <f>SUM(B46:M46)</f>
        <v>66949.216459550007</v>
      </c>
      <c r="P46" s="357"/>
    </row>
    <row r="47" spans="1:30" s="118" customFormat="1" ht="15.75" customHeight="1">
      <c r="A47" s="579" t="s">
        <v>578</v>
      </c>
      <c r="B47" s="117">
        <v>41.650477989999999</v>
      </c>
      <c r="C47" s="117">
        <v>84.550589219999992</v>
      </c>
      <c r="D47" s="117">
        <v>57.148395400000005</v>
      </c>
      <c r="E47" s="117">
        <v>52.57402561</v>
      </c>
      <c r="F47" s="117">
        <v>68.122620030000007</v>
      </c>
      <c r="G47" s="117">
        <v>40.699360159999998</v>
      </c>
      <c r="H47" s="117">
        <v>46.810601229999996</v>
      </c>
      <c r="I47" s="117">
        <v>47.671542689999995</v>
      </c>
      <c r="J47" s="117">
        <v>33.550821309999996</v>
      </c>
      <c r="K47" s="117">
        <v>65.019008960000008</v>
      </c>
      <c r="L47" s="117">
        <v>46.710333219999995</v>
      </c>
      <c r="M47" s="117">
        <v>39.472582520000003</v>
      </c>
      <c r="N47" s="743">
        <f>SUM(B47:M47)</f>
        <v>623.98035834000007</v>
      </c>
      <c r="P47" s="357"/>
    </row>
    <row r="48" spans="1:30" s="223" customFormat="1" ht="15.75" customHeight="1">
      <c r="A48" s="532" t="s">
        <v>960</v>
      </c>
      <c r="B48" s="745">
        <f t="shared" ref="B48:N48" si="10">SUM(B49:B54)</f>
        <v>6654.8043784000001</v>
      </c>
      <c r="C48" s="745">
        <f t="shared" si="10"/>
        <v>4278.4435689500006</v>
      </c>
      <c r="D48" s="745">
        <f t="shared" si="10"/>
        <v>4406.66777886</v>
      </c>
      <c r="E48" s="745">
        <f t="shared" si="10"/>
        <v>4739.1859657000005</v>
      </c>
      <c r="F48" s="745">
        <f t="shared" si="10"/>
        <v>5411.6688440999997</v>
      </c>
      <c r="G48" s="745">
        <f t="shared" si="10"/>
        <v>4797.1685523900005</v>
      </c>
      <c r="H48" s="745">
        <f t="shared" si="10"/>
        <v>4847.3723169300001</v>
      </c>
      <c r="I48" s="745">
        <f t="shared" si="10"/>
        <v>5637.6353472700002</v>
      </c>
      <c r="J48" s="745">
        <f t="shared" si="10"/>
        <v>4959.7844818499998</v>
      </c>
      <c r="K48" s="745">
        <f t="shared" si="10"/>
        <v>5524.5400007099997</v>
      </c>
      <c r="L48" s="745">
        <f t="shared" si="10"/>
        <v>4820.5002141700006</v>
      </c>
      <c r="M48" s="745">
        <f t="shared" si="10"/>
        <v>5603.1288503300002</v>
      </c>
      <c r="N48" s="745">
        <f t="shared" si="10"/>
        <v>61680.900299659996</v>
      </c>
      <c r="P48" s="96"/>
    </row>
    <row r="49" spans="1:16" s="118" customFormat="1" ht="15.75" customHeight="1">
      <c r="A49" s="579" t="s">
        <v>1254</v>
      </c>
      <c r="B49" s="117">
        <v>893.10550152999997</v>
      </c>
      <c r="C49" s="117">
        <v>245.44614542000005</v>
      </c>
      <c r="D49" s="117">
        <v>308.63083217000002</v>
      </c>
      <c r="E49" s="117">
        <v>448.74519381000005</v>
      </c>
      <c r="F49" s="117">
        <v>286.50876419000008</v>
      </c>
      <c r="G49" s="117">
        <v>340.62551386000007</v>
      </c>
      <c r="H49" s="117">
        <v>365.97718931000009</v>
      </c>
      <c r="I49" s="117">
        <v>440.35382351999999</v>
      </c>
      <c r="J49" s="117">
        <v>378.87927056999996</v>
      </c>
      <c r="K49" s="117">
        <v>363.83503352999998</v>
      </c>
      <c r="L49" s="117">
        <v>373.75642015000011</v>
      </c>
      <c r="M49" s="117">
        <v>671.68560481000009</v>
      </c>
      <c r="N49" s="743">
        <f t="shared" ref="N49:N54" si="11">SUM(B49:M49)</f>
        <v>5117.5492928700005</v>
      </c>
      <c r="O49" s="363"/>
      <c r="P49" s="357"/>
    </row>
    <row r="50" spans="1:16" s="118" customFormat="1" ht="15.75" customHeight="1">
      <c r="A50" s="579" t="s">
        <v>584</v>
      </c>
      <c r="B50" s="117">
        <v>984.72394959999997</v>
      </c>
      <c r="C50" s="117">
        <v>596.95964390999995</v>
      </c>
      <c r="D50" s="117">
        <v>582.64740949999998</v>
      </c>
      <c r="E50" s="117">
        <v>810.63187898000001</v>
      </c>
      <c r="F50" s="117">
        <v>644.53931394000006</v>
      </c>
      <c r="G50" s="117">
        <v>792.88733350999996</v>
      </c>
      <c r="H50" s="117">
        <v>749.38506292</v>
      </c>
      <c r="I50" s="117">
        <v>797.99826333999999</v>
      </c>
      <c r="J50" s="117">
        <v>906.04085238000005</v>
      </c>
      <c r="K50" s="117">
        <v>747.06665032000001</v>
      </c>
      <c r="L50" s="117">
        <v>820.64067802</v>
      </c>
      <c r="M50" s="117">
        <v>896.84089349999999</v>
      </c>
      <c r="N50" s="743">
        <f t="shared" si="11"/>
        <v>9330.36192992</v>
      </c>
      <c r="P50" s="357"/>
    </row>
    <row r="51" spans="1:16" s="118" customFormat="1" ht="15.75" customHeight="1">
      <c r="A51" s="579" t="s">
        <v>585</v>
      </c>
      <c r="B51" s="117">
        <v>566.98290505</v>
      </c>
      <c r="C51" s="117">
        <v>184.82672922</v>
      </c>
      <c r="D51" s="117">
        <v>208.65086661000001</v>
      </c>
      <c r="E51" s="117">
        <v>257.65176472999997</v>
      </c>
      <c r="F51" s="117">
        <v>284.37848837000001</v>
      </c>
      <c r="G51" s="117">
        <v>330.60640779000005</v>
      </c>
      <c r="H51" s="117">
        <v>325.12308191000005</v>
      </c>
      <c r="I51" s="117">
        <v>323.48810637999998</v>
      </c>
      <c r="J51" s="117">
        <v>328.24191120999996</v>
      </c>
      <c r="K51" s="117">
        <v>319.91665717000001</v>
      </c>
      <c r="L51" s="117">
        <v>350.50594321000005</v>
      </c>
      <c r="M51" s="117">
        <v>438.78098715999994</v>
      </c>
      <c r="N51" s="743">
        <f t="shared" si="11"/>
        <v>3919.1538488100005</v>
      </c>
      <c r="P51" s="357"/>
    </row>
    <row r="52" spans="1:16" s="118" customFormat="1" ht="15.75" customHeight="1">
      <c r="A52" s="579" t="s">
        <v>586</v>
      </c>
      <c r="B52" s="117">
        <v>1596.51824332</v>
      </c>
      <c r="C52" s="117">
        <v>1318.7946147800001</v>
      </c>
      <c r="D52" s="117">
        <v>1363.7872015400001</v>
      </c>
      <c r="E52" s="117">
        <v>1332.8693179700001</v>
      </c>
      <c r="F52" s="117">
        <v>1686.52323806</v>
      </c>
      <c r="G52" s="117">
        <v>1356.1008707400001</v>
      </c>
      <c r="H52" s="117">
        <v>1425.2095812800001</v>
      </c>
      <c r="I52" s="117">
        <v>1694.8501881700001</v>
      </c>
      <c r="J52" s="117">
        <v>1427.40565294</v>
      </c>
      <c r="K52" s="117">
        <v>1755.4931243699998</v>
      </c>
      <c r="L52" s="117">
        <v>1399.3664002200001</v>
      </c>
      <c r="M52" s="117">
        <v>1544.06936477</v>
      </c>
      <c r="N52" s="743">
        <f t="shared" si="11"/>
        <v>17900.98779816</v>
      </c>
      <c r="P52" s="357"/>
    </row>
    <row r="53" spans="1:16" s="118" customFormat="1" ht="15.75" customHeight="1">
      <c r="A53" s="579" t="s">
        <v>966</v>
      </c>
      <c r="B53" s="117">
        <v>2611.41163873</v>
      </c>
      <c r="C53" s="117">
        <v>1932.0878016099998</v>
      </c>
      <c r="D53" s="117">
        <v>1942.01669907</v>
      </c>
      <c r="E53" s="117">
        <v>1888.44769858</v>
      </c>
      <c r="F53" s="117">
        <v>2500.7745360999998</v>
      </c>
      <c r="G53" s="117">
        <v>1973.9819758100002</v>
      </c>
      <c r="H53" s="117">
        <v>1981.5785675699999</v>
      </c>
      <c r="I53" s="117">
        <v>2378.9159897300001</v>
      </c>
      <c r="J53" s="117">
        <v>1918.5019942899999</v>
      </c>
      <c r="K53" s="117">
        <v>2332.7691604800002</v>
      </c>
      <c r="L53" s="117">
        <v>1875.1612547499999</v>
      </c>
      <c r="M53" s="117">
        <v>2042.3251201800001</v>
      </c>
      <c r="N53" s="743">
        <f t="shared" si="11"/>
        <v>25377.9724369</v>
      </c>
      <c r="O53" s="363"/>
      <c r="P53" s="357"/>
    </row>
    <row r="54" spans="1:16" s="118" customFormat="1" ht="15.75" customHeight="1">
      <c r="A54" s="579" t="s">
        <v>578</v>
      </c>
      <c r="B54" s="117">
        <v>2.0621401699999997</v>
      </c>
      <c r="C54" s="117">
        <v>0.32863401000000003</v>
      </c>
      <c r="D54" s="117">
        <v>0.93476996999999995</v>
      </c>
      <c r="E54" s="117">
        <v>0.84011163</v>
      </c>
      <c r="F54" s="117">
        <v>8.9445034400000019</v>
      </c>
      <c r="G54" s="117">
        <v>2.9664506800000003</v>
      </c>
      <c r="H54" s="117">
        <v>9.8833940000000009E-2</v>
      </c>
      <c r="I54" s="117">
        <v>2.0289761299999998</v>
      </c>
      <c r="J54" s="117">
        <v>0.71480045999999997</v>
      </c>
      <c r="K54" s="117">
        <v>5.4593748399999997</v>
      </c>
      <c r="L54" s="117">
        <v>1.0695178200000002</v>
      </c>
      <c r="M54" s="117">
        <v>9.4268799099999985</v>
      </c>
      <c r="N54" s="743">
        <f t="shared" si="11"/>
        <v>34.874992999999996</v>
      </c>
      <c r="P54" s="357"/>
    </row>
    <row r="55" spans="1:16" s="223" customFormat="1" ht="15.75" customHeight="1">
      <c r="A55" s="532" t="s">
        <v>619</v>
      </c>
      <c r="B55" s="745">
        <f t="shared" ref="B55:N55" si="12">SUM(B56:B59)</f>
        <v>1213.72168781</v>
      </c>
      <c r="C55" s="745">
        <f t="shared" si="12"/>
        <v>1137.2472971200002</v>
      </c>
      <c r="D55" s="745">
        <f t="shared" si="12"/>
        <v>1105.6392123999999</v>
      </c>
      <c r="E55" s="745">
        <f t="shared" si="12"/>
        <v>1312.8167281700003</v>
      </c>
      <c r="F55" s="745">
        <f t="shared" si="12"/>
        <v>1276.0682142199998</v>
      </c>
      <c r="G55" s="745">
        <f t="shared" si="12"/>
        <v>1217.76368746</v>
      </c>
      <c r="H55" s="745">
        <f t="shared" si="12"/>
        <v>1259.4071077899998</v>
      </c>
      <c r="I55" s="745">
        <f t="shared" si="12"/>
        <v>1341.68061311</v>
      </c>
      <c r="J55" s="745">
        <f t="shared" si="12"/>
        <v>1177.2314090700002</v>
      </c>
      <c r="K55" s="745">
        <f t="shared" si="12"/>
        <v>1170.2213873899998</v>
      </c>
      <c r="L55" s="745">
        <f t="shared" si="12"/>
        <v>1289.13118633</v>
      </c>
      <c r="M55" s="745">
        <f t="shared" si="12"/>
        <v>1255.3989932500001</v>
      </c>
      <c r="N55" s="745">
        <f t="shared" si="12"/>
        <v>14756.327524119999</v>
      </c>
      <c r="P55" s="96"/>
    </row>
    <row r="56" spans="1:16" s="118" customFormat="1" ht="15.75" customHeight="1">
      <c r="A56" s="579" t="s">
        <v>588</v>
      </c>
      <c r="B56" s="117">
        <v>354.30581330000001</v>
      </c>
      <c r="C56" s="117">
        <v>393.63682438000001</v>
      </c>
      <c r="D56" s="117">
        <v>376.85324455</v>
      </c>
      <c r="E56" s="117">
        <v>481.69151735000003</v>
      </c>
      <c r="F56" s="117">
        <v>482.73149762999998</v>
      </c>
      <c r="G56" s="117">
        <v>406.93789506000002</v>
      </c>
      <c r="H56" s="117">
        <v>395.42218857</v>
      </c>
      <c r="I56" s="117">
        <v>495.48235868</v>
      </c>
      <c r="J56" s="117">
        <v>396.31332450000002</v>
      </c>
      <c r="K56" s="117">
        <v>407.21589976000001</v>
      </c>
      <c r="L56" s="117">
        <v>498.38561218000001</v>
      </c>
      <c r="M56" s="117">
        <v>487.57172707000001</v>
      </c>
      <c r="N56" s="743">
        <f>SUM(B56:M56)</f>
        <v>5176.5479030299994</v>
      </c>
      <c r="P56" s="357"/>
    </row>
    <row r="57" spans="1:16" s="118" customFormat="1" ht="15.75" customHeight="1">
      <c r="A57" s="749" t="s">
        <v>612</v>
      </c>
      <c r="B57" s="117">
        <v>529.89850566999996</v>
      </c>
      <c r="C57" s="117">
        <v>449.94656443000002</v>
      </c>
      <c r="D57" s="117">
        <v>473.45228851999997</v>
      </c>
      <c r="E57" s="117">
        <v>476.46302487000003</v>
      </c>
      <c r="F57" s="117">
        <v>481.20997351</v>
      </c>
      <c r="G57" s="117">
        <v>495.55808894</v>
      </c>
      <c r="H57" s="117">
        <v>534.75100401999998</v>
      </c>
      <c r="I57" s="117">
        <v>499.50481456</v>
      </c>
      <c r="J57" s="117">
        <v>470.59602047999999</v>
      </c>
      <c r="K57" s="117">
        <v>475.52406823000001</v>
      </c>
      <c r="L57" s="117">
        <v>515.71175405999998</v>
      </c>
      <c r="M57" s="117">
        <v>494.50237963000001</v>
      </c>
      <c r="N57" s="743">
        <f>SUM(B57:M57)</f>
        <v>5897.1184869199997</v>
      </c>
      <c r="P57" s="357"/>
    </row>
    <row r="58" spans="1:16" s="118" customFormat="1" ht="15.75" customHeight="1">
      <c r="A58" s="579" t="s">
        <v>599</v>
      </c>
      <c r="B58" s="117">
        <v>329.49540537000001</v>
      </c>
      <c r="C58" s="117">
        <v>292.43841354</v>
      </c>
      <c r="D58" s="117">
        <v>255.02627243999999</v>
      </c>
      <c r="E58" s="117">
        <v>354.51281836000004</v>
      </c>
      <c r="F58" s="117">
        <v>312.04112354</v>
      </c>
      <c r="G58" s="117">
        <v>315.13472970999999</v>
      </c>
      <c r="H58" s="117">
        <v>327.8751115</v>
      </c>
      <c r="I58" s="117">
        <v>346.58622814</v>
      </c>
      <c r="J58" s="117">
        <v>309.38877397000005</v>
      </c>
      <c r="K58" s="117">
        <v>287.32288756999998</v>
      </c>
      <c r="L58" s="117">
        <v>273.11543723</v>
      </c>
      <c r="M58" s="117">
        <v>270.96298300000001</v>
      </c>
      <c r="N58" s="743">
        <f>SUM(B58:M58)</f>
        <v>3673.9001843700003</v>
      </c>
      <c r="P58" s="357"/>
    </row>
    <row r="59" spans="1:16" s="118" customFormat="1" ht="15.75" customHeight="1">
      <c r="A59" s="579" t="s">
        <v>578</v>
      </c>
      <c r="B59" s="117">
        <v>2.1963470000000002E-2</v>
      </c>
      <c r="C59" s="117">
        <v>1.2254947700000001</v>
      </c>
      <c r="D59" s="117">
        <v>0.30740688999999999</v>
      </c>
      <c r="E59" s="117">
        <v>0.14936758999999999</v>
      </c>
      <c r="F59" s="117">
        <v>8.5619539999999994E-2</v>
      </c>
      <c r="G59" s="117">
        <v>0.13297375</v>
      </c>
      <c r="H59" s="117">
        <v>1.3588036999999999</v>
      </c>
      <c r="I59" s="117">
        <v>0.10721172999999999</v>
      </c>
      <c r="J59" s="117">
        <v>0.93329012</v>
      </c>
      <c r="K59" s="117">
        <v>0.15853182999999998</v>
      </c>
      <c r="L59" s="117">
        <v>1.9183828600000001</v>
      </c>
      <c r="M59" s="117">
        <v>2.3619035499999996</v>
      </c>
      <c r="N59" s="743">
        <f>SUM(B59:M59)</f>
        <v>8.7609498000000006</v>
      </c>
      <c r="P59" s="357"/>
    </row>
    <row r="60" spans="1:16" s="223" customFormat="1" ht="15.75" customHeight="1">
      <c r="A60" s="532" t="s">
        <v>600</v>
      </c>
      <c r="B60" s="745">
        <f t="shared" ref="B60:N60" si="13">SUM(B61:B64)</f>
        <v>225.16948262</v>
      </c>
      <c r="C60" s="745">
        <f t="shared" si="13"/>
        <v>182.06791079000001</v>
      </c>
      <c r="D60" s="745">
        <f t="shared" si="13"/>
        <v>185.14210421999999</v>
      </c>
      <c r="E60" s="745">
        <f t="shared" si="13"/>
        <v>181.04666835999998</v>
      </c>
      <c r="F60" s="745">
        <f t="shared" si="13"/>
        <v>181.33748721999999</v>
      </c>
      <c r="G60" s="745">
        <f t="shared" si="13"/>
        <v>194.32634841999999</v>
      </c>
      <c r="H60" s="745">
        <f t="shared" si="13"/>
        <v>178.04482793</v>
      </c>
      <c r="I60" s="745">
        <f t="shared" si="13"/>
        <v>170.62601286</v>
      </c>
      <c r="J60" s="745">
        <f t="shared" si="13"/>
        <v>171.93406075000001</v>
      </c>
      <c r="K60" s="745">
        <f t="shared" si="13"/>
        <v>307.25047782000001</v>
      </c>
      <c r="L60" s="745">
        <f t="shared" si="13"/>
        <v>367.53772644000003</v>
      </c>
      <c r="M60" s="745">
        <f t="shared" si="13"/>
        <v>653.97021357999995</v>
      </c>
      <c r="N60" s="745">
        <f t="shared" si="13"/>
        <v>2998.4533210100003</v>
      </c>
      <c r="P60" s="96"/>
    </row>
    <row r="61" spans="1:16" s="118" customFormat="1" ht="15.75" customHeight="1">
      <c r="A61" s="579" t="s">
        <v>590</v>
      </c>
      <c r="B61" s="117">
        <v>81.973679000000004</v>
      </c>
      <c r="C61" s="117">
        <v>22.248370999999999</v>
      </c>
      <c r="D61" s="117">
        <v>22.905325999999999</v>
      </c>
      <c r="E61" s="117">
        <v>21.390301999999998</v>
      </c>
      <c r="F61" s="117">
        <v>21.497384</v>
      </c>
      <c r="G61" s="117">
        <v>20.066559000000002</v>
      </c>
      <c r="H61" s="117">
        <v>22.860661</v>
      </c>
      <c r="I61" s="117">
        <v>18.109570000000001</v>
      </c>
      <c r="J61" s="117">
        <v>18.083739000000001</v>
      </c>
      <c r="K61" s="117">
        <v>157.09947500000001</v>
      </c>
      <c r="L61" s="117">
        <v>210.899327</v>
      </c>
      <c r="M61" s="117">
        <v>499.24100700000002</v>
      </c>
      <c r="N61" s="117">
        <f>SUM(B61:M61)</f>
        <v>1116.3754000000001</v>
      </c>
      <c r="P61" s="357"/>
    </row>
    <row r="62" spans="1:16" s="118" customFormat="1" ht="15.75" customHeight="1">
      <c r="A62" s="579" t="s">
        <v>630</v>
      </c>
      <c r="B62" s="117">
        <v>49.156211079999999</v>
      </c>
      <c r="C62" s="117">
        <v>51.411644880000004</v>
      </c>
      <c r="D62" s="117">
        <v>48.16884675</v>
      </c>
      <c r="E62" s="117">
        <v>49.526470140000001</v>
      </c>
      <c r="F62" s="117">
        <v>51.971449719999995</v>
      </c>
      <c r="G62" s="117">
        <v>52.52357713</v>
      </c>
      <c r="H62" s="117">
        <v>49.00054943</v>
      </c>
      <c r="I62" s="117">
        <v>49.348213489999999</v>
      </c>
      <c r="J62" s="117">
        <v>49.179715399999999</v>
      </c>
      <c r="K62" s="117">
        <v>47.26935452</v>
      </c>
      <c r="L62" s="117">
        <v>50.461725649999998</v>
      </c>
      <c r="M62" s="117">
        <v>49.594847259999995</v>
      </c>
      <c r="N62" s="117">
        <f>SUM(B62:M62)</f>
        <v>597.61260544999982</v>
      </c>
      <c r="P62" s="357"/>
    </row>
    <row r="63" spans="1:16" s="118" customFormat="1" ht="15.75" customHeight="1">
      <c r="A63" s="579" t="s">
        <v>1514</v>
      </c>
      <c r="B63" s="117">
        <v>91.647478180000007</v>
      </c>
      <c r="C63" s="117">
        <v>105.27429708</v>
      </c>
      <c r="D63" s="117">
        <v>110.66161321</v>
      </c>
      <c r="E63" s="117">
        <v>106.12604954999999</v>
      </c>
      <c r="F63" s="117">
        <v>103.61826059000001</v>
      </c>
      <c r="G63" s="117">
        <v>116.0433044</v>
      </c>
      <c r="H63" s="117">
        <v>103.54420489</v>
      </c>
      <c r="I63" s="117">
        <v>101.914849</v>
      </c>
      <c r="J63" s="117">
        <v>103.56409790000001</v>
      </c>
      <c r="K63" s="117">
        <v>97.933768199999989</v>
      </c>
      <c r="L63" s="117">
        <v>99.87909209</v>
      </c>
      <c r="M63" s="117">
        <v>87.249620919999984</v>
      </c>
      <c r="N63" s="117">
        <f>SUM(B63:M63)</f>
        <v>1227.4566360100002</v>
      </c>
      <c r="P63" s="357"/>
    </row>
    <row r="64" spans="1:16" s="118" customFormat="1" ht="15.75" customHeight="1">
      <c r="A64" s="579" t="s">
        <v>578</v>
      </c>
      <c r="B64" s="117">
        <v>2.3921143599999999</v>
      </c>
      <c r="C64" s="117">
        <v>3.1335978300000003</v>
      </c>
      <c r="D64" s="117">
        <v>3.4063182599999999</v>
      </c>
      <c r="E64" s="117">
        <v>4.0038466699999997</v>
      </c>
      <c r="F64" s="117">
        <v>4.2503929100000004</v>
      </c>
      <c r="G64" s="117">
        <v>5.6929078899999999</v>
      </c>
      <c r="H64" s="117">
        <v>2.6394126099999999</v>
      </c>
      <c r="I64" s="117">
        <v>1.2533803700000001</v>
      </c>
      <c r="J64" s="117">
        <v>1.10650845</v>
      </c>
      <c r="K64" s="117">
        <v>4.9478800999999999</v>
      </c>
      <c r="L64" s="117">
        <v>6.2975816999999994</v>
      </c>
      <c r="M64" s="117">
        <v>17.8847384</v>
      </c>
      <c r="N64" s="117">
        <f>SUM(B64:M64)</f>
        <v>57.008679549999997</v>
      </c>
      <c r="P64" s="357"/>
    </row>
    <row r="65" spans="1:21" s="109" customFormat="1" ht="15.75" customHeight="1">
      <c r="A65" s="532" t="s">
        <v>1107</v>
      </c>
      <c r="B65" s="745">
        <f t="shared" ref="B65:N65" si="14">SUM(B66:B67)</f>
        <v>395.26006113</v>
      </c>
      <c r="C65" s="745">
        <f t="shared" si="14"/>
        <v>396.46558067000001</v>
      </c>
      <c r="D65" s="745">
        <f t="shared" si="14"/>
        <v>399.59632869000001</v>
      </c>
      <c r="E65" s="745">
        <f t="shared" si="14"/>
        <v>443.42961400000002</v>
      </c>
      <c r="F65" s="745">
        <f t="shared" si="14"/>
        <v>344.16719275999998</v>
      </c>
      <c r="G65" s="745">
        <f t="shared" si="14"/>
        <v>316.60825169999998</v>
      </c>
      <c r="H65" s="745">
        <f t="shared" si="14"/>
        <v>365.30317037000003</v>
      </c>
      <c r="I65" s="745">
        <f t="shared" si="14"/>
        <v>423.03141436000004</v>
      </c>
      <c r="J65" s="745">
        <f t="shared" si="14"/>
        <v>356.58885684000006</v>
      </c>
      <c r="K65" s="745">
        <f t="shared" si="14"/>
        <v>262.42311086000001</v>
      </c>
      <c r="L65" s="745">
        <f t="shared" si="14"/>
        <v>288.46670857999999</v>
      </c>
      <c r="M65" s="745">
        <f t="shared" si="14"/>
        <v>335.39473462000001</v>
      </c>
      <c r="N65" s="745">
        <f t="shared" si="14"/>
        <v>4326.7350245799998</v>
      </c>
      <c r="P65" s="1174"/>
    </row>
    <row r="66" spans="1:21" s="118" customFormat="1" ht="15.75" customHeight="1">
      <c r="A66" s="579" t="s">
        <v>2002</v>
      </c>
      <c r="B66" s="117">
        <v>389.94570613000002</v>
      </c>
      <c r="C66" s="117">
        <v>395.07991067</v>
      </c>
      <c r="D66" s="117">
        <v>399.31645868999999</v>
      </c>
      <c r="E66" s="117">
        <v>437.689729</v>
      </c>
      <c r="F66" s="117">
        <v>343.76414275999997</v>
      </c>
      <c r="G66" s="117">
        <v>315.42226369999997</v>
      </c>
      <c r="H66" s="117">
        <v>359.01320396000006</v>
      </c>
      <c r="I66" s="117">
        <v>422.87264436000004</v>
      </c>
      <c r="J66" s="117">
        <v>356.08206584000004</v>
      </c>
      <c r="K66" s="117">
        <v>255.61924786</v>
      </c>
      <c r="L66" s="117">
        <v>288.13240758000001</v>
      </c>
      <c r="M66" s="117">
        <v>330.16073562000003</v>
      </c>
      <c r="N66" s="743">
        <f>SUM(B66:M66)</f>
        <v>4293.09851617</v>
      </c>
      <c r="O66" s="225"/>
      <c r="P66" s="357"/>
    </row>
    <row r="67" spans="1:21" s="118" customFormat="1" ht="15.75" customHeight="1">
      <c r="A67" s="579" t="s">
        <v>578</v>
      </c>
      <c r="B67" s="117">
        <v>5.3143549999999999</v>
      </c>
      <c r="C67" s="117">
        <v>1.38567</v>
      </c>
      <c r="D67" s="117">
        <f>0.23987+0.04</f>
        <v>0.27987000000000001</v>
      </c>
      <c r="E67" s="117">
        <f>5.719885+0.02</f>
        <v>5.7398849999999992</v>
      </c>
      <c r="F67" s="117">
        <v>0.40305000000000002</v>
      </c>
      <c r="G67" s="117">
        <f>1.175988+0.01</f>
        <v>1.185988</v>
      </c>
      <c r="H67" s="117">
        <f>6.27996641+0.01</f>
        <v>6.2899664099999999</v>
      </c>
      <c r="I67" s="117">
        <v>0.15876999999999999</v>
      </c>
      <c r="J67" s="117">
        <f>0.486791+0.02</f>
        <v>0.50679099999999999</v>
      </c>
      <c r="K67" s="117">
        <f>6.753863+0.05</f>
        <v>6.8038629999999998</v>
      </c>
      <c r="L67" s="117">
        <f>0.284301+0.05</f>
        <v>0.33430100000000001</v>
      </c>
      <c r="M67" s="117">
        <f>5.223999+0.01</f>
        <v>5.2339989999999998</v>
      </c>
      <c r="N67" s="743">
        <f>SUM(B67:M67)</f>
        <v>33.636508409999998</v>
      </c>
      <c r="P67" s="357"/>
    </row>
    <row r="68" spans="1:21" s="109" customFormat="1" ht="15.75" customHeight="1">
      <c r="A68" s="532" t="s">
        <v>455</v>
      </c>
      <c r="B68" s="745">
        <f t="shared" ref="B68:N68" si="15">SUM(B69:B71)</f>
        <v>183.87506602000002</v>
      </c>
      <c r="C68" s="745">
        <f t="shared" si="15"/>
        <v>146.00654871</v>
      </c>
      <c r="D68" s="745">
        <f t="shared" si="15"/>
        <v>150.07671504999999</v>
      </c>
      <c r="E68" s="745">
        <f t="shared" si="15"/>
        <v>349.69331283999998</v>
      </c>
      <c r="F68" s="745">
        <f t="shared" si="15"/>
        <v>217.25026245999999</v>
      </c>
      <c r="G68" s="745">
        <f t="shared" si="15"/>
        <v>498.79522416999998</v>
      </c>
      <c r="H68" s="745">
        <f t="shared" si="15"/>
        <v>272.38220228000006</v>
      </c>
      <c r="I68" s="745">
        <f t="shared" si="15"/>
        <v>275.56444978999997</v>
      </c>
      <c r="J68" s="745">
        <f t="shared" si="15"/>
        <v>199.51081789</v>
      </c>
      <c r="K68" s="745">
        <f t="shared" si="15"/>
        <v>285.47805160000001</v>
      </c>
      <c r="L68" s="745">
        <f t="shared" si="15"/>
        <v>315.79392388999997</v>
      </c>
      <c r="M68" s="745">
        <f t="shared" si="15"/>
        <v>306.40892444999997</v>
      </c>
      <c r="N68" s="745">
        <f t="shared" si="15"/>
        <v>3200.83549915</v>
      </c>
      <c r="P68" s="1174"/>
    </row>
    <row r="69" spans="1:21" s="118" customFormat="1" ht="15.75" customHeight="1">
      <c r="A69" s="579" t="s">
        <v>2087</v>
      </c>
      <c r="B69" s="117">
        <v>154.80326159000001</v>
      </c>
      <c r="C69" s="117">
        <v>108.63061060000001</v>
      </c>
      <c r="D69" s="117">
        <v>127.27500979999999</v>
      </c>
      <c r="E69" s="117">
        <v>115.70037927</v>
      </c>
      <c r="F69" s="117">
        <v>101.47299079999999</v>
      </c>
      <c r="G69" s="117">
        <v>122.646683</v>
      </c>
      <c r="H69" s="117">
        <v>142.92578790000002</v>
      </c>
      <c r="I69" s="117">
        <v>109.11833609999999</v>
      </c>
      <c r="J69" s="117">
        <v>77.788331530000008</v>
      </c>
      <c r="K69" s="117">
        <v>175.40401600000001</v>
      </c>
      <c r="L69" s="117">
        <v>133.54822286000001</v>
      </c>
      <c r="M69" s="117">
        <v>148.14102704999999</v>
      </c>
      <c r="N69" s="1470">
        <f>SUM(B69:M69)</f>
        <v>1517.4546565000001</v>
      </c>
      <c r="O69" s="1148"/>
      <c r="P69" s="357"/>
    </row>
    <row r="70" spans="1:21" s="118" customFormat="1" ht="15.75" customHeight="1">
      <c r="A70" s="579" t="s">
        <v>2004</v>
      </c>
      <c r="B70" s="117">
        <v>3.3465157200000002</v>
      </c>
      <c r="C70" s="117">
        <v>3.877281</v>
      </c>
      <c r="D70" s="117">
        <v>1.9978779799999999</v>
      </c>
      <c r="E70" s="117">
        <v>211.20203577999999</v>
      </c>
      <c r="F70" s="117">
        <v>100.24139488</v>
      </c>
      <c r="G70" s="117">
        <v>358.99711630000002</v>
      </c>
      <c r="H70" s="117">
        <v>114.68885086</v>
      </c>
      <c r="I70" s="117">
        <v>155.66115159</v>
      </c>
      <c r="J70" s="117">
        <v>111.10432057999999</v>
      </c>
      <c r="K70" s="117">
        <v>97.407371489999989</v>
      </c>
      <c r="L70" s="117">
        <v>169.97293463999998</v>
      </c>
      <c r="M70" s="117">
        <v>145.71049431999998</v>
      </c>
      <c r="N70" s="1470">
        <f>SUM(B70:M70)</f>
        <v>1474.2073451399999</v>
      </c>
      <c r="O70" s="1148"/>
      <c r="P70" s="357"/>
    </row>
    <row r="71" spans="1:21" s="118" customFormat="1" ht="15.75" customHeight="1">
      <c r="A71" s="579" t="s">
        <v>578</v>
      </c>
      <c r="B71" s="117">
        <v>25.725288710000001</v>
      </c>
      <c r="C71" s="117">
        <v>33.498657109999996</v>
      </c>
      <c r="D71" s="117">
        <v>20.803827269999999</v>
      </c>
      <c r="E71" s="117">
        <v>22.790897789999999</v>
      </c>
      <c r="F71" s="117">
        <v>15.535876780000001</v>
      </c>
      <c r="G71" s="117">
        <v>17.15142487</v>
      </c>
      <c r="H71" s="117">
        <v>14.767563520000001</v>
      </c>
      <c r="I71" s="117">
        <v>10.7849621</v>
      </c>
      <c r="J71" s="117">
        <v>10.618165780000002</v>
      </c>
      <c r="K71" s="117">
        <v>12.666664109999999</v>
      </c>
      <c r="L71" s="117">
        <v>12.272766390000001</v>
      </c>
      <c r="M71" s="117">
        <v>12.55740308</v>
      </c>
      <c r="N71" s="1470">
        <f>SUM(B71:M71)</f>
        <v>209.17349751000003</v>
      </c>
      <c r="P71" s="357"/>
    </row>
    <row r="72" spans="1:21" s="1209" customFormat="1" ht="15" customHeight="1">
      <c r="A72" s="1207" t="s">
        <v>1217</v>
      </c>
      <c r="B72" s="1208">
        <f t="shared" ref="B72:N72" si="16">+B68+B65+B44+B33+B10</f>
        <v>24070.549862720003</v>
      </c>
      <c r="C72" s="1208">
        <f t="shared" si="16"/>
        <v>22815.609035860001</v>
      </c>
      <c r="D72" s="1208">
        <f t="shared" si="16"/>
        <v>21351.176763059997</v>
      </c>
      <c r="E72" s="1208">
        <f t="shared" si="16"/>
        <v>29562.669342590001</v>
      </c>
      <c r="F72" s="1208">
        <f t="shared" si="16"/>
        <v>22607.92930095</v>
      </c>
      <c r="G72" s="1208">
        <f t="shared" si="16"/>
        <v>21905.779640889999</v>
      </c>
      <c r="H72" s="1208">
        <f t="shared" si="16"/>
        <v>21291.725422440002</v>
      </c>
      <c r="I72" s="1208">
        <f t="shared" si="16"/>
        <v>21976.08541896</v>
      </c>
      <c r="J72" s="1208">
        <f t="shared" si="16"/>
        <v>21045.29808189</v>
      </c>
      <c r="K72" s="1208">
        <f t="shared" si="16"/>
        <v>26590.283872350003</v>
      </c>
      <c r="L72" s="1208">
        <f t="shared" si="16"/>
        <v>24757.27615455</v>
      </c>
      <c r="M72" s="1208">
        <f t="shared" si="16"/>
        <v>27396.869545360001</v>
      </c>
      <c r="N72" s="1208">
        <f t="shared" si="16"/>
        <v>285371.25244161999</v>
      </c>
    </row>
    <row r="73" spans="1:21" s="105" customFormat="1" ht="15" customHeight="1">
      <c r="A73" s="8" t="s">
        <v>961</v>
      </c>
      <c r="B73" s="140"/>
      <c r="C73" s="140"/>
      <c r="D73" s="140"/>
      <c r="E73" s="113"/>
      <c r="F73" s="140"/>
      <c r="G73" s="140"/>
      <c r="H73" s="140"/>
      <c r="I73" s="140"/>
      <c r="J73" s="140"/>
      <c r="K73" s="140"/>
      <c r="L73" s="140"/>
      <c r="M73" s="140"/>
      <c r="N73" s="140"/>
      <c r="O73" s="339"/>
      <c r="P73" s="1175"/>
    </row>
    <row r="74" spans="1:21" s="105" customFormat="1" ht="15" customHeight="1">
      <c r="A74" s="8" t="s">
        <v>1995</v>
      </c>
      <c r="B74" s="140"/>
      <c r="C74" s="140"/>
      <c r="D74" s="140"/>
      <c r="E74" s="140"/>
      <c r="F74" s="140"/>
      <c r="G74" s="140"/>
      <c r="H74" s="140"/>
      <c r="I74" s="140"/>
      <c r="J74" s="140"/>
      <c r="K74" s="140"/>
      <c r="L74" s="140"/>
      <c r="M74" s="140"/>
      <c r="N74" s="140"/>
      <c r="P74" s="1175"/>
    </row>
    <row r="75" spans="1:21" s="105" customFormat="1" ht="15" customHeight="1">
      <c r="A75" s="8" t="s">
        <v>1996</v>
      </c>
      <c r="B75" s="140"/>
      <c r="C75" s="140"/>
      <c r="D75" s="140"/>
      <c r="E75" s="140"/>
      <c r="F75" s="140"/>
      <c r="G75" s="140"/>
      <c r="H75" s="140"/>
      <c r="N75" s="366"/>
      <c r="P75" s="1175"/>
      <c r="U75" s="364"/>
    </row>
    <row r="76" spans="1:21" s="105" customFormat="1" ht="15" customHeight="1">
      <c r="A76" s="42" t="s">
        <v>1998</v>
      </c>
      <c r="B76" s="140"/>
      <c r="C76" s="140"/>
      <c r="D76" s="140"/>
      <c r="E76" s="140"/>
      <c r="F76" s="140"/>
      <c r="G76" s="140"/>
      <c r="H76" s="140"/>
      <c r="N76" s="366"/>
      <c r="P76" s="1175"/>
      <c r="U76" s="364"/>
    </row>
    <row r="77" spans="1:21" s="105" customFormat="1" ht="15.75">
      <c r="A77" s="8" t="s">
        <v>1999</v>
      </c>
      <c r="B77" s="1160"/>
      <c r="C77" s="1160"/>
      <c r="D77" s="1160"/>
      <c r="E77" s="1160"/>
      <c r="F77" s="1160"/>
      <c r="G77" s="1160"/>
      <c r="H77" s="1160"/>
      <c r="I77" s="1160"/>
      <c r="J77" s="1160"/>
      <c r="K77" s="1160"/>
      <c r="L77" s="1160"/>
      <c r="M77" s="1160"/>
      <c r="N77" s="1160"/>
      <c r="P77" s="1175"/>
    </row>
    <row r="78" spans="1:21" s="105" customFormat="1" ht="15.75">
      <c r="A78" s="15" t="s">
        <v>2001</v>
      </c>
      <c r="B78" s="224"/>
      <c r="C78" s="224"/>
      <c r="D78" s="224"/>
      <c r="E78" s="224"/>
      <c r="F78" s="224"/>
      <c r="G78" s="224"/>
      <c r="H78" s="224"/>
      <c r="I78" s="224"/>
      <c r="J78" s="224"/>
      <c r="K78" s="224"/>
      <c r="L78" s="224"/>
      <c r="M78" s="224"/>
      <c r="N78" s="224"/>
      <c r="P78" s="1175"/>
    </row>
    <row r="79" spans="1:21" s="105" customFormat="1" ht="15.75">
      <c r="A79" s="8" t="s">
        <v>1487</v>
      </c>
      <c r="B79" s="1160"/>
      <c r="C79" s="1160"/>
      <c r="D79" s="1160"/>
      <c r="E79" s="1160"/>
      <c r="F79" s="1160"/>
      <c r="G79" s="1160"/>
      <c r="H79" s="1160"/>
      <c r="I79" s="1160"/>
      <c r="J79" s="1160"/>
      <c r="K79" s="1160"/>
      <c r="L79" s="1160"/>
      <c r="M79" s="1160"/>
      <c r="N79" s="1160"/>
      <c r="P79" s="1175"/>
    </row>
    <row r="80" spans="1:21" s="105" customFormat="1" ht="15.75">
      <c r="A80" s="42" t="s">
        <v>1694</v>
      </c>
      <c r="B80" s="734"/>
      <c r="C80" s="734"/>
      <c r="D80" s="734"/>
      <c r="E80" s="734"/>
      <c r="F80" s="734"/>
      <c r="G80" s="734"/>
      <c r="H80" s="734"/>
      <c r="I80" s="734"/>
      <c r="J80" s="734"/>
      <c r="K80" s="734"/>
      <c r="L80" s="734"/>
      <c r="M80" s="734"/>
      <c r="N80" s="743"/>
      <c r="O80" s="140"/>
      <c r="P80" s="140"/>
      <c r="Q80" s="140"/>
    </row>
    <row r="81" spans="1:23" s="105" customFormat="1" ht="15.75">
      <c r="A81" s="37" t="s">
        <v>11</v>
      </c>
      <c r="B81" s="734"/>
      <c r="C81" s="734"/>
      <c r="D81" s="734"/>
      <c r="E81" s="734"/>
      <c r="F81" s="734"/>
      <c r="G81" s="734"/>
      <c r="H81" s="734"/>
      <c r="I81" s="734"/>
      <c r="J81" s="734"/>
      <c r="K81" s="734"/>
      <c r="L81" s="734"/>
      <c r="M81" s="734"/>
      <c r="N81" s="140"/>
      <c r="O81" s="140"/>
      <c r="P81" s="367"/>
      <c r="Q81" s="367"/>
      <c r="R81" s="367"/>
      <c r="S81" s="367"/>
      <c r="T81" s="367"/>
      <c r="U81" s="367"/>
      <c r="V81" s="367"/>
      <c r="W81" s="367"/>
    </row>
    <row r="82" spans="1:23" s="105" customFormat="1">
      <c r="A82" s="1256"/>
      <c r="B82" s="734"/>
      <c r="C82" s="734"/>
      <c r="D82" s="734"/>
      <c r="E82" s="734"/>
      <c r="F82" s="734"/>
      <c r="G82" s="734"/>
      <c r="H82" s="734"/>
      <c r="I82" s="734"/>
      <c r="J82" s="734"/>
      <c r="K82" s="734"/>
      <c r="L82" s="734"/>
      <c r="M82" s="734"/>
      <c r="N82" s="140"/>
      <c r="O82" s="1149"/>
      <c r="P82" s="367"/>
      <c r="Q82" s="367"/>
      <c r="R82" s="367"/>
      <c r="S82" s="367"/>
      <c r="T82" s="367"/>
      <c r="U82" s="367"/>
      <c r="V82" s="367"/>
      <c r="W82" s="367"/>
    </row>
    <row r="83" spans="1:23" s="105" customFormat="1">
      <c r="A83" s="1177"/>
      <c r="B83" s="734"/>
      <c r="C83" s="734"/>
      <c r="D83" s="734"/>
      <c r="E83" s="734"/>
      <c r="F83" s="734"/>
      <c r="G83" s="734"/>
      <c r="H83" s="734"/>
      <c r="I83" s="734"/>
      <c r="J83" s="734"/>
      <c r="K83" s="734"/>
      <c r="L83" s="734"/>
      <c r="M83" s="734"/>
      <c r="N83" s="140"/>
      <c r="O83" s="1149"/>
      <c r="P83" s="367"/>
      <c r="Q83" s="367"/>
      <c r="R83" s="367"/>
      <c r="S83" s="367"/>
      <c r="T83" s="367"/>
      <c r="U83" s="367"/>
      <c r="V83" s="367"/>
      <c r="W83" s="367"/>
    </row>
    <row r="84" spans="1:23" s="105" customFormat="1">
      <c r="A84" s="1178"/>
      <c r="B84" s="734"/>
      <c r="C84" s="734"/>
      <c r="D84" s="734"/>
      <c r="E84" s="734"/>
      <c r="F84" s="734"/>
      <c r="G84" s="734"/>
      <c r="H84" s="734"/>
      <c r="I84" s="734"/>
      <c r="J84" s="734"/>
      <c r="K84" s="734"/>
      <c r="L84" s="734"/>
      <c r="M84" s="734"/>
      <c r="N84" s="140"/>
      <c r="O84" s="320"/>
      <c r="P84" s="1175"/>
    </row>
    <row r="85" spans="1:23" s="105" customFormat="1">
      <c r="A85" s="1177"/>
      <c r="B85" s="734"/>
      <c r="C85" s="734"/>
      <c r="D85" s="734"/>
      <c r="E85" s="734"/>
      <c r="F85" s="734"/>
      <c r="G85" s="734"/>
      <c r="H85" s="734"/>
      <c r="I85" s="734"/>
      <c r="J85" s="734"/>
      <c r="K85" s="734"/>
      <c r="L85" s="734"/>
      <c r="M85" s="734"/>
      <c r="N85" s="140"/>
      <c r="P85" s="1175"/>
    </row>
    <row r="86" spans="1:23" s="105" customFormat="1">
      <c r="A86" s="1256"/>
      <c r="B86" s="734"/>
      <c r="C86" s="734"/>
      <c r="D86" s="734"/>
      <c r="E86" s="734"/>
      <c r="F86" s="734"/>
      <c r="G86" s="734"/>
      <c r="H86" s="734"/>
      <c r="I86" s="734"/>
      <c r="J86" s="734"/>
      <c r="K86" s="734"/>
      <c r="L86" s="734"/>
      <c r="M86" s="734"/>
      <c r="N86" s="140"/>
      <c r="P86" s="1175"/>
    </row>
    <row r="87" spans="1:23" s="105" customFormat="1">
      <c r="A87" s="109"/>
      <c r="B87" s="109"/>
      <c r="C87" s="140"/>
      <c r="D87" s="140"/>
      <c r="E87" s="140"/>
      <c r="F87" s="140"/>
      <c r="G87" s="140"/>
      <c r="H87" s="140"/>
      <c r="I87" s="140"/>
      <c r="J87" s="140"/>
      <c r="K87" s="140"/>
      <c r="L87" s="140"/>
      <c r="M87" s="140"/>
      <c r="N87" s="140"/>
      <c r="P87" s="1175"/>
    </row>
    <row r="88" spans="1:23" s="105" customFormat="1">
      <c r="A88" s="109"/>
      <c r="B88" s="140"/>
      <c r="C88" s="140"/>
      <c r="D88" s="140"/>
      <c r="E88" s="140"/>
      <c r="F88" s="140"/>
      <c r="G88" s="140"/>
      <c r="H88" s="140"/>
      <c r="I88" s="140"/>
      <c r="J88" s="140"/>
      <c r="K88" s="140"/>
      <c r="L88" s="140"/>
      <c r="M88" s="140"/>
      <c r="N88" s="140"/>
      <c r="P88" s="1175"/>
    </row>
    <row r="89" spans="1:23" s="105" customFormat="1">
      <c r="A89" s="109"/>
      <c r="B89" s="140"/>
      <c r="C89" s="140"/>
      <c r="D89" s="140"/>
      <c r="E89" s="140"/>
      <c r="F89" s="140"/>
      <c r="G89" s="140"/>
      <c r="H89" s="140"/>
      <c r="I89" s="140"/>
      <c r="J89" s="140"/>
      <c r="K89" s="140"/>
      <c r="L89" s="140"/>
      <c r="M89" s="140"/>
      <c r="N89" s="140"/>
      <c r="P89" s="1175"/>
    </row>
    <row r="90" spans="1:23" s="105" customFormat="1">
      <c r="A90" s="109"/>
      <c r="B90" s="140"/>
      <c r="C90" s="140"/>
      <c r="D90" s="140"/>
      <c r="E90" s="140"/>
      <c r="F90" s="140"/>
      <c r="G90" s="140"/>
      <c r="H90" s="140"/>
      <c r="I90" s="140"/>
      <c r="J90" s="140"/>
      <c r="K90" s="140"/>
      <c r="L90" s="140"/>
      <c r="M90" s="140"/>
      <c r="N90" s="140"/>
      <c r="P90" s="1175"/>
    </row>
    <row r="91" spans="1:23" s="105" customFormat="1">
      <c r="A91" s="109"/>
      <c r="B91" s="140"/>
      <c r="C91" s="140"/>
      <c r="D91" s="140"/>
      <c r="E91" s="140"/>
      <c r="F91" s="140"/>
      <c r="G91" s="140"/>
      <c r="H91" s="140"/>
      <c r="I91" s="140"/>
      <c r="J91" s="140"/>
      <c r="K91" s="140"/>
      <c r="L91" s="140"/>
      <c r="M91" s="140"/>
      <c r="N91" s="140"/>
      <c r="P91" s="1175"/>
    </row>
    <row r="92" spans="1:23" s="105" customFormat="1">
      <c r="A92" s="109"/>
      <c r="B92" s="140"/>
      <c r="C92" s="140"/>
      <c r="D92" s="140"/>
      <c r="E92" s="140"/>
      <c r="F92" s="140"/>
      <c r="G92" s="140"/>
      <c r="H92" s="140"/>
      <c r="I92" s="140"/>
      <c r="J92" s="140"/>
      <c r="K92" s="140"/>
      <c r="L92" s="140"/>
      <c r="M92" s="140"/>
      <c r="N92" s="140"/>
      <c r="P92" s="1175"/>
    </row>
    <row r="93" spans="1:23" s="105" customFormat="1">
      <c r="A93" s="109"/>
      <c r="B93" s="140"/>
      <c r="C93" s="140"/>
      <c r="D93" s="140"/>
      <c r="E93" s="140"/>
      <c r="F93" s="140"/>
      <c r="G93" s="140"/>
      <c r="H93" s="140"/>
      <c r="I93" s="140"/>
      <c r="J93" s="140"/>
      <c r="K93" s="140"/>
      <c r="L93" s="140"/>
      <c r="M93" s="140"/>
      <c r="N93" s="140"/>
      <c r="P93" s="1175"/>
    </row>
    <row r="94" spans="1:23" s="105" customFormat="1">
      <c r="A94" s="109"/>
      <c r="B94" s="140"/>
      <c r="C94" s="140"/>
      <c r="D94" s="140"/>
      <c r="E94" s="140"/>
      <c r="F94" s="140"/>
      <c r="G94" s="140"/>
      <c r="H94" s="140"/>
      <c r="I94" s="140"/>
      <c r="J94" s="140"/>
      <c r="K94" s="140"/>
      <c r="L94" s="140"/>
      <c r="M94" s="140"/>
      <c r="N94" s="140"/>
      <c r="P94" s="1175"/>
    </row>
    <row r="95" spans="1:23" s="105" customFormat="1">
      <c r="A95" s="109"/>
      <c r="B95" s="140"/>
      <c r="C95" s="140"/>
      <c r="D95" s="140"/>
      <c r="E95" s="140"/>
      <c r="F95" s="140"/>
      <c r="G95" s="140"/>
      <c r="H95" s="140"/>
      <c r="I95" s="140"/>
      <c r="J95" s="140"/>
      <c r="K95" s="140"/>
      <c r="L95" s="140"/>
      <c r="M95" s="140"/>
      <c r="N95" s="140"/>
      <c r="P95" s="1175"/>
    </row>
    <row r="96" spans="1:23" s="105" customFormat="1">
      <c r="A96" s="109"/>
      <c r="B96" s="140"/>
      <c r="C96" s="140"/>
      <c r="D96" s="140"/>
      <c r="E96" s="140"/>
      <c r="F96" s="140"/>
      <c r="G96" s="140"/>
      <c r="H96" s="140"/>
      <c r="I96" s="140"/>
      <c r="J96" s="140"/>
      <c r="K96" s="140"/>
      <c r="L96" s="140"/>
      <c r="M96" s="140"/>
      <c r="N96" s="140"/>
      <c r="P96" s="1175"/>
    </row>
    <row r="97" spans="1:16" s="105" customFormat="1">
      <c r="A97" s="109"/>
      <c r="B97" s="140"/>
      <c r="C97" s="140"/>
      <c r="D97" s="140"/>
      <c r="E97" s="140"/>
      <c r="F97" s="140"/>
      <c r="G97" s="140"/>
      <c r="H97" s="140"/>
      <c r="I97" s="140"/>
      <c r="J97" s="140"/>
      <c r="K97" s="140"/>
      <c r="L97" s="140"/>
      <c r="M97" s="140"/>
      <c r="N97" s="140"/>
      <c r="P97" s="1175"/>
    </row>
    <row r="98" spans="1:16" s="105" customFormat="1">
      <c r="A98" s="109"/>
      <c r="B98" s="140"/>
      <c r="C98" s="140"/>
      <c r="D98" s="140"/>
      <c r="E98" s="140"/>
      <c r="F98" s="140"/>
      <c r="G98" s="140"/>
      <c r="H98" s="140"/>
      <c r="I98" s="140"/>
      <c r="J98" s="140"/>
      <c r="K98" s="140"/>
      <c r="L98" s="140"/>
      <c r="M98" s="140"/>
      <c r="N98" s="140"/>
      <c r="P98" s="1175"/>
    </row>
    <row r="99" spans="1:16" s="105" customFormat="1">
      <c r="A99" s="109"/>
      <c r="B99" s="140"/>
      <c r="C99" s="140"/>
      <c r="D99" s="140"/>
      <c r="E99" s="140"/>
      <c r="F99" s="140"/>
      <c r="G99" s="140"/>
      <c r="H99" s="140"/>
      <c r="I99" s="140"/>
      <c r="J99" s="140"/>
      <c r="K99" s="140"/>
      <c r="L99" s="140"/>
      <c r="M99" s="140"/>
      <c r="N99" s="140"/>
      <c r="P99" s="1175"/>
    </row>
    <row r="100" spans="1:16">
      <c r="P100" s="340"/>
    </row>
    <row r="102" spans="1:16">
      <c r="P102" s="340"/>
    </row>
    <row r="103" spans="1:16">
      <c r="P103" s="340"/>
    </row>
    <row r="104" spans="1:16">
      <c r="P104" s="340"/>
    </row>
    <row r="105" spans="1:16">
      <c r="P105" s="340"/>
    </row>
    <row r="106" spans="1:16">
      <c r="P106" s="340"/>
    </row>
    <row r="107" spans="1:16">
      <c r="P107" s="340"/>
    </row>
    <row r="108" spans="1:16">
      <c r="P108" s="340"/>
    </row>
    <row r="109" spans="1:16">
      <c r="P109" s="340"/>
    </row>
    <row r="110" spans="1:16">
      <c r="P110" s="340"/>
    </row>
    <row r="111" spans="1:16">
      <c r="P111" s="340"/>
    </row>
    <row r="112" spans="1:16">
      <c r="P112" s="340"/>
    </row>
    <row r="113" spans="16:16">
      <c r="P113" s="340"/>
    </row>
    <row r="114" spans="16:16">
      <c r="P114" s="340"/>
    </row>
    <row r="115" spans="16:16">
      <c r="P115" s="340"/>
    </row>
    <row r="116" spans="16:16">
      <c r="P116" s="340"/>
    </row>
    <row r="117" spans="16:16">
      <c r="P117" s="340"/>
    </row>
    <row r="118" spans="16:16">
      <c r="P118" s="340"/>
    </row>
    <row r="119" spans="16:16">
      <c r="P119" s="340"/>
    </row>
    <row r="120" spans="16:16">
      <c r="P120" s="340"/>
    </row>
    <row r="121" spans="16:16">
      <c r="P121" s="340"/>
    </row>
    <row r="122" spans="16:16">
      <c r="P122" s="340"/>
    </row>
    <row r="123" spans="16:16">
      <c r="P123" s="340"/>
    </row>
    <row r="124" spans="16:16">
      <c r="P124" s="340"/>
    </row>
    <row r="125" spans="16:16">
      <c r="P125" s="340"/>
    </row>
    <row r="126" spans="16:16">
      <c r="P126" s="340"/>
    </row>
    <row r="127" spans="16:16">
      <c r="P127" s="340"/>
    </row>
    <row r="128" spans="16:16">
      <c r="P128" s="340"/>
    </row>
    <row r="129" spans="16:16">
      <c r="P129" s="340"/>
    </row>
    <row r="130" spans="16:16">
      <c r="P130" s="340"/>
    </row>
    <row r="132" spans="16:16">
      <c r="P132" s="340"/>
    </row>
    <row r="133" spans="16:16">
      <c r="P133" s="340"/>
    </row>
    <row r="134" spans="16:16">
      <c r="P134" s="340"/>
    </row>
    <row r="135" spans="16:16">
      <c r="P135" s="340"/>
    </row>
    <row r="136" spans="16:16">
      <c r="P136" s="340"/>
    </row>
    <row r="137" spans="16:16">
      <c r="P137" s="340"/>
    </row>
    <row r="138" spans="16:16">
      <c r="P138" s="340"/>
    </row>
    <row r="139" spans="16:16">
      <c r="P139" s="340"/>
    </row>
    <row r="140" spans="16:16">
      <c r="P140" s="340"/>
    </row>
    <row r="141" spans="16:16">
      <c r="P141" s="340"/>
    </row>
    <row r="142" spans="16:16">
      <c r="P142" s="340"/>
    </row>
    <row r="143" spans="16:16">
      <c r="P143" s="340"/>
    </row>
    <row r="144" spans="16:16">
      <c r="P144" s="340"/>
    </row>
    <row r="145" spans="16:16">
      <c r="P145" s="340"/>
    </row>
    <row r="146" spans="16:16">
      <c r="P146" s="340"/>
    </row>
    <row r="147" spans="16:16">
      <c r="P147" s="340"/>
    </row>
    <row r="148" spans="16:16">
      <c r="P148" s="340"/>
    </row>
    <row r="149" spans="16:16">
      <c r="P149" s="340"/>
    </row>
    <row r="150" spans="16:16">
      <c r="P150" s="340"/>
    </row>
    <row r="151" spans="16:16">
      <c r="P151" s="340"/>
    </row>
    <row r="152" spans="16:16">
      <c r="P152" s="340"/>
    </row>
    <row r="153" spans="16:16">
      <c r="P153" s="340"/>
    </row>
    <row r="154" spans="16:16">
      <c r="P154" s="340"/>
    </row>
    <row r="155" spans="16:16">
      <c r="P155" s="340"/>
    </row>
    <row r="156" spans="16:16">
      <c r="P156" s="340"/>
    </row>
    <row r="157" spans="16:16">
      <c r="P157" s="340"/>
    </row>
    <row r="158" spans="16:16">
      <c r="P158" s="340"/>
    </row>
    <row r="159" spans="16:16">
      <c r="P159" s="340"/>
    </row>
    <row r="160" spans="16:16">
      <c r="P160" s="340"/>
    </row>
    <row r="162" spans="16:16">
      <c r="P162" s="340"/>
    </row>
    <row r="163" spans="16:16">
      <c r="P163" s="340"/>
    </row>
    <row r="164" spans="16:16">
      <c r="P164" s="340"/>
    </row>
    <row r="165" spans="16:16">
      <c r="P165" s="340"/>
    </row>
    <row r="166" spans="16:16">
      <c r="P166" s="340"/>
    </row>
    <row r="167" spans="16:16">
      <c r="P167" s="340"/>
    </row>
    <row r="168" spans="16:16">
      <c r="P168" s="340"/>
    </row>
    <row r="169" spans="16:16">
      <c r="P169" s="340"/>
    </row>
    <row r="170" spans="16:16">
      <c r="P170" s="340"/>
    </row>
    <row r="171" spans="16:16">
      <c r="P171" s="340"/>
    </row>
    <row r="172" spans="16:16">
      <c r="P172" s="340"/>
    </row>
    <row r="173" spans="16:16">
      <c r="P173" s="340"/>
    </row>
    <row r="174" spans="16:16">
      <c r="P174" s="340"/>
    </row>
    <row r="175" spans="16:16">
      <c r="P175" s="340"/>
    </row>
    <row r="176" spans="16:16">
      <c r="P176" s="340"/>
    </row>
    <row r="177" spans="16:16">
      <c r="P177" s="340"/>
    </row>
    <row r="178" spans="16:16">
      <c r="P178" s="340"/>
    </row>
    <row r="179" spans="16:16">
      <c r="P179" s="340"/>
    </row>
    <row r="180" spans="16:16">
      <c r="P180" s="340"/>
    </row>
    <row r="181" spans="16:16">
      <c r="P181" s="340"/>
    </row>
    <row r="182" spans="16:16">
      <c r="P182" s="340"/>
    </row>
    <row r="183" spans="16:16">
      <c r="P183" s="340"/>
    </row>
    <row r="184" spans="16:16">
      <c r="P184" s="340"/>
    </row>
    <row r="185" spans="16:16">
      <c r="P185" s="340"/>
    </row>
    <row r="186" spans="16:16">
      <c r="P186" s="340"/>
    </row>
    <row r="187" spans="16:16">
      <c r="P187" s="340"/>
    </row>
    <row r="188" spans="16:16">
      <c r="P188" s="340"/>
    </row>
    <row r="189" spans="16:16">
      <c r="P189" s="340"/>
    </row>
    <row r="190" spans="16:16">
      <c r="P190" s="340"/>
    </row>
    <row r="192" spans="16:16">
      <c r="P192" s="340"/>
    </row>
    <row r="193" spans="16:16">
      <c r="P193" s="340"/>
    </row>
    <row r="194" spans="16:16">
      <c r="P194" s="340"/>
    </row>
    <row r="195" spans="16:16">
      <c r="P195" s="340"/>
    </row>
    <row r="196" spans="16:16">
      <c r="P196" s="340"/>
    </row>
    <row r="197" spans="16:16">
      <c r="P197" s="340"/>
    </row>
    <row r="198" spans="16:16">
      <c r="P198" s="340"/>
    </row>
    <row r="199" spans="16:16">
      <c r="P199" s="340"/>
    </row>
    <row r="200" spans="16:16">
      <c r="P200" s="340"/>
    </row>
    <row r="201" spans="16:16">
      <c r="P201" s="340"/>
    </row>
    <row r="202" spans="16:16">
      <c r="P202" s="340"/>
    </row>
    <row r="203" spans="16:16">
      <c r="P203" s="340"/>
    </row>
    <row r="204" spans="16:16">
      <c r="P204" s="340"/>
    </row>
    <row r="205" spans="16:16">
      <c r="P205" s="340"/>
    </row>
    <row r="206" spans="16:16">
      <c r="P206" s="340"/>
    </row>
    <row r="207" spans="16:16">
      <c r="P207" s="340"/>
    </row>
    <row r="208" spans="16:16">
      <c r="P208" s="340"/>
    </row>
    <row r="209" spans="16:16">
      <c r="P209" s="340"/>
    </row>
    <row r="210" spans="16:16">
      <c r="P210" s="340"/>
    </row>
    <row r="211" spans="16:16">
      <c r="P211" s="340"/>
    </row>
    <row r="212" spans="16:16">
      <c r="P212" s="340"/>
    </row>
    <row r="213" spans="16:16">
      <c r="P213" s="340"/>
    </row>
    <row r="214" spans="16:16">
      <c r="P214" s="340"/>
    </row>
    <row r="215" spans="16:16">
      <c r="P215" s="340"/>
    </row>
    <row r="216" spans="16:16">
      <c r="P216" s="340"/>
    </row>
    <row r="217" spans="16:16">
      <c r="P217" s="340"/>
    </row>
    <row r="218" spans="16:16">
      <c r="P218" s="340"/>
    </row>
    <row r="219" spans="16:16">
      <c r="P219" s="340"/>
    </row>
    <row r="220" spans="16:16">
      <c r="P220" s="340"/>
    </row>
    <row r="222" spans="16:16">
      <c r="P222" s="340"/>
    </row>
    <row r="223" spans="16:16">
      <c r="P223" s="340"/>
    </row>
    <row r="224" spans="16:16">
      <c r="P224" s="340"/>
    </row>
    <row r="225" spans="16:16">
      <c r="P225" s="340"/>
    </row>
    <row r="226" spans="16:16">
      <c r="P226" s="340"/>
    </row>
    <row r="227" spans="16:16">
      <c r="P227" s="340"/>
    </row>
    <row r="228" spans="16:16">
      <c r="P228" s="340"/>
    </row>
    <row r="229" spans="16:16">
      <c r="P229" s="340"/>
    </row>
    <row r="230" spans="16:16">
      <c r="P230" s="340"/>
    </row>
    <row r="231" spans="16:16">
      <c r="P231" s="340"/>
    </row>
    <row r="232" spans="16:16">
      <c r="P232" s="340"/>
    </row>
    <row r="233" spans="16:16">
      <c r="P233" s="340"/>
    </row>
    <row r="234" spans="16:16">
      <c r="P234" s="340"/>
    </row>
    <row r="235" spans="16:16">
      <c r="P235" s="340"/>
    </row>
    <row r="236" spans="16:16">
      <c r="P236" s="340"/>
    </row>
    <row r="237" spans="16:16">
      <c r="P237" s="340"/>
    </row>
    <row r="238" spans="16:16">
      <c r="P238" s="340"/>
    </row>
    <row r="239" spans="16:16">
      <c r="P239" s="340"/>
    </row>
    <row r="240" spans="16:16">
      <c r="P240" s="340"/>
    </row>
    <row r="241" spans="16:16">
      <c r="P241" s="340"/>
    </row>
    <row r="242" spans="16:16">
      <c r="P242" s="340"/>
    </row>
    <row r="243" spans="16:16">
      <c r="P243" s="340"/>
    </row>
    <row r="244" spans="16:16">
      <c r="P244" s="340"/>
    </row>
    <row r="245" spans="16:16">
      <c r="P245" s="340"/>
    </row>
    <row r="246" spans="16:16">
      <c r="P246" s="340"/>
    </row>
    <row r="247" spans="16:16">
      <c r="P247" s="340"/>
    </row>
    <row r="248" spans="16:16">
      <c r="P248" s="340"/>
    </row>
    <row r="249" spans="16:16">
      <c r="P249" s="340"/>
    </row>
    <row r="250" spans="16:16">
      <c r="P250" s="340"/>
    </row>
    <row r="252" spans="16:16">
      <c r="P252" s="340"/>
    </row>
    <row r="253" spans="16:16">
      <c r="P253" s="340"/>
    </row>
    <row r="254" spans="16:16">
      <c r="P254" s="340"/>
    </row>
    <row r="255" spans="16:16">
      <c r="P255" s="340"/>
    </row>
    <row r="256" spans="16:16">
      <c r="P256" s="340"/>
    </row>
    <row r="257" spans="16:16">
      <c r="P257" s="340"/>
    </row>
    <row r="258" spans="16:16">
      <c r="P258" s="340"/>
    </row>
    <row r="259" spans="16:16">
      <c r="P259" s="340"/>
    </row>
    <row r="260" spans="16:16">
      <c r="P260" s="340"/>
    </row>
    <row r="261" spans="16:16">
      <c r="P261" s="340"/>
    </row>
    <row r="262" spans="16:16">
      <c r="P262" s="340"/>
    </row>
    <row r="263" spans="16:16">
      <c r="P263" s="340"/>
    </row>
    <row r="264" spans="16:16">
      <c r="P264" s="340"/>
    </row>
    <row r="265" spans="16:16">
      <c r="P265" s="340"/>
    </row>
    <row r="266" spans="16:16">
      <c r="P266" s="340"/>
    </row>
    <row r="267" spans="16:16">
      <c r="P267" s="340"/>
    </row>
    <row r="268" spans="16:16">
      <c r="P268" s="340"/>
    </row>
    <row r="269" spans="16:16">
      <c r="P269" s="340"/>
    </row>
    <row r="270" spans="16:16">
      <c r="P270" s="340"/>
    </row>
    <row r="271" spans="16:16">
      <c r="P271" s="340"/>
    </row>
    <row r="272" spans="16:16">
      <c r="P272" s="340"/>
    </row>
    <row r="273" spans="16:16">
      <c r="P273" s="340"/>
    </row>
    <row r="274" spans="16:16">
      <c r="P274" s="340"/>
    </row>
    <row r="275" spans="16:16">
      <c r="P275" s="340"/>
    </row>
    <row r="276" spans="16:16">
      <c r="P276" s="340"/>
    </row>
    <row r="277" spans="16:16">
      <c r="P277" s="340"/>
    </row>
    <row r="278" spans="16:16">
      <c r="P278" s="340"/>
    </row>
    <row r="279" spans="16:16">
      <c r="P279" s="340"/>
    </row>
    <row r="280" spans="16:16">
      <c r="P280" s="340"/>
    </row>
    <row r="282" spans="16:16">
      <c r="P282" s="340"/>
    </row>
    <row r="283" spans="16:16">
      <c r="P283" s="340"/>
    </row>
    <row r="284" spans="16:16">
      <c r="P284" s="340"/>
    </row>
    <row r="285" spans="16:16">
      <c r="P285" s="340"/>
    </row>
    <row r="286" spans="16:16">
      <c r="P286" s="340"/>
    </row>
    <row r="287" spans="16:16">
      <c r="P287" s="340"/>
    </row>
    <row r="288" spans="16:16">
      <c r="P288" s="340"/>
    </row>
    <row r="289" spans="16:16">
      <c r="P289" s="340"/>
    </row>
    <row r="290" spans="16:16">
      <c r="P290" s="340"/>
    </row>
    <row r="291" spans="16:16">
      <c r="P291" s="340"/>
    </row>
    <row r="292" spans="16:16">
      <c r="P292" s="340"/>
    </row>
    <row r="293" spans="16:16">
      <c r="P293" s="340"/>
    </row>
    <row r="294" spans="16:16">
      <c r="P294" s="340"/>
    </row>
    <row r="295" spans="16:16">
      <c r="P295" s="340"/>
    </row>
    <row r="296" spans="16:16">
      <c r="P296" s="340"/>
    </row>
    <row r="297" spans="16:16">
      <c r="P297" s="340"/>
    </row>
    <row r="298" spans="16:16">
      <c r="P298" s="340"/>
    </row>
    <row r="299" spans="16:16">
      <c r="P299" s="340"/>
    </row>
    <row r="300" spans="16:16">
      <c r="P300" s="340"/>
    </row>
    <row r="301" spans="16:16">
      <c r="P301" s="340"/>
    </row>
    <row r="302" spans="16:16">
      <c r="P302" s="340"/>
    </row>
    <row r="303" spans="16:16">
      <c r="P303" s="340"/>
    </row>
    <row r="304" spans="16:16">
      <c r="P304" s="340"/>
    </row>
    <row r="305" spans="16:16">
      <c r="P305" s="340"/>
    </row>
    <row r="306" spans="16:16">
      <c r="P306" s="340"/>
    </row>
    <row r="307" spans="16:16">
      <c r="P307" s="340"/>
    </row>
    <row r="308" spans="16:16">
      <c r="P308" s="340"/>
    </row>
    <row r="309" spans="16:16">
      <c r="P309" s="340"/>
    </row>
    <row r="310" spans="16:16">
      <c r="P310" s="340"/>
    </row>
    <row r="312" spans="16:16">
      <c r="P312" s="340"/>
    </row>
    <row r="313" spans="16:16">
      <c r="P313" s="340"/>
    </row>
    <row r="314" spans="16:16">
      <c r="P314" s="340"/>
    </row>
    <row r="315" spans="16:16">
      <c r="P315" s="340"/>
    </row>
    <row r="316" spans="16:16">
      <c r="P316" s="340"/>
    </row>
    <row r="317" spans="16:16">
      <c r="P317" s="340"/>
    </row>
    <row r="318" spans="16:16">
      <c r="P318" s="340"/>
    </row>
    <row r="319" spans="16:16">
      <c r="P319" s="340"/>
    </row>
    <row r="320" spans="16:16">
      <c r="P320" s="340"/>
    </row>
    <row r="321" spans="16:16">
      <c r="P321" s="340"/>
    </row>
    <row r="322" spans="16:16">
      <c r="P322" s="340"/>
    </row>
    <row r="323" spans="16:16">
      <c r="P323" s="340"/>
    </row>
    <row r="324" spans="16:16">
      <c r="P324" s="340"/>
    </row>
    <row r="325" spans="16:16">
      <c r="P325" s="340"/>
    </row>
    <row r="326" spans="16:16">
      <c r="P326" s="340"/>
    </row>
    <row r="327" spans="16:16">
      <c r="P327" s="340"/>
    </row>
    <row r="328" spans="16:16">
      <c r="P328" s="340"/>
    </row>
    <row r="329" spans="16:16">
      <c r="P329" s="340"/>
    </row>
    <row r="330" spans="16:16">
      <c r="P330" s="340"/>
    </row>
    <row r="331" spans="16:16">
      <c r="P331" s="340"/>
    </row>
    <row r="332" spans="16:16">
      <c r="P332" s="340"/>
    </row>
    <row r="333" spans="16:16">
      <c r="P333" s="340"/>
    </row>
    <row r="334" spans="16:16">
      <c r="P334" s="340"/>
    </row>
    <row r="335" spans="16:16">
      <c r="P335" s="340"/>
    </row>
    <row r="336" spans="16:16">
      <c r="P336" s="340"/>
    </row>
    <row r="337" spans="16:16">
      <c r="P337" s="340"/>
    </row>
    <row r="338" spans="16:16">
      <c r="P338" s="340"/>
    </row>
    <row r="339" spans="16:16">
      <c r="P339" s="340"/>
    </row>
    <row r="340" spans="16:16">
      <c r="P340" s="340"/>
    </row>
    <row r="342" spans="16:16">
      <c r="P342" s="340"/>
    </row>
    <row r="343" spans="16:16">
      <c r="P343" s="340"/>
    </row>
    <row r="344" spans="16:16">
      <c r="P344" s="340"/>
    </row>
    <row r="345" spans="16:16">
      <c r="P345" s="340"/>
    </row>
    <row r="346" spans="16:16">
      <c r="P346" s="340"/>
    </row>
    <row r="347" spans="16:16">
      <c r="P347" s="340"/>
    </row>
    <row r="348" spans="16:16">
      <c r="P348" s="340"/>
    </row>
    <row r="349" spans="16:16">
      <c r="P349" s="340"/>
    </row>
    <row r="350" spans="16:16">
      <c r="P350" s="340"/>
    </row>
    <row r="351" spans="16:16">
      <c r="P351" s="340"/>
    </row>
    <row r="352" spans="16:16">
      <c r="P352" s="340"/>
    </row>
    <row r="353" spans="16:16">
      <c r="P353" s="340"/>
    </row>
    <row r="354" spans="16:16">
      <c r="P354" s="340"/>
    </row>
    <row r="355" spans="16:16">
      <c r="P355" s="340"/>
    </row>
    <row r="356" spans="16:16">
      <c r="P356" s="340"/>
    </row>
    <row r="357" spans="16:16">
      <c r="P357" s="340"/>
    </row>
    <row r="358" spans="16:16">
      <c r="P358" s="340"/>
    </row>
    <row r="359" spans="16:16">
      <c r="P359" s="340"/>
    </row>
    <row r="360" spans="16:16">
      <c r="P360" s="340"/>
    </row>
    <row r="361" spans="16:16">
      <c r="P361" s="340"/>
    </row>
    <row r="362" spans="16:16">
      <c r="P362" s="340"/>
    </row>
    <row r="363" spans="16:16">
      <c r="P363" s="340"/>
    </row>
    <row r="364" spans="16:16">
      <c r="P364" s="340"/>
    </row>
    <row r="365" spans="16:16">
      <c r="P365" s="340"/>
    </row>
    <row r="366" spans="16:16">
      <c r="P366" s="340"/>
    </row>
    <row r="367" spans="16:16">
      <c r="P367" s="340"/>
    </row>
    <row r="368" spans="16:16">
      <c r="P368" s="340"/>
    </row>
    <row r="369" spans="16:16">
      <c r="P369" s="340"/>
    </row>
    <row r="370" spans="16:16">
      <c r="P370" s="340"/>
    </row>
    <row r="372" spans="16:16">
      <c r="P372" s="340"/>
    </row>
    <row r="373" spans="16:16">
      <c r="P373" s="340"/>
    </row>
    <row r="374" spans="16:16">
      <c r="P374" s="340"/>
    </row>
    <row r="375" spans="16:16">
      <c r="P375" s="340"/>
    </row>
    <row r="376" spans="16:16">
      <c r="P376" s="340"/>
    </row>
    <row r="377" spans="16:16">
      <c r="P377" s="340"/>
    </row>
    <row r="378" spans="16:16">
      <c r="P378" s="340"/>
    </row>
    <row r="379" spans="16:16">
      <c r="P379" s="340"/>
    </row>
    <row r="380" spans="16:16">
      <c r="P380" s="340"/>
    </row>
    <row r="381" spans="16:16">
      <c r="P381" s="340"/>
    </row>
    <row r="382" spans="16:16">
      <c r="P382" s="340"/>
    </row>
    <row r="383" spans="16:16">
      <c r="P383" s="340"/>
    </row>
    <row r="384" spans="16:16">
      <c r="P384" s="340"/>
    </row>
    <row r="385" spans="16:16">
      <c r="P385" s="340"/>
    </row>
    <row r="386" spans="16:16">
      <c r="P386" s="340"/>
    </row>
    <row r="387" spans="16:16">
      <c r="P387" s="340"/>
    </row>
    <row r="388" spans="16:16">
      <c r="P388" s="340"/>
    </row>
    <row r="389" spans="16:16">
      <c r="P389" s="340"/>
    </row>
    <row r="390" spans="16:16">
      <c r="P390" s="340"/>
    </row>
    <row r="391" spans="16:16">
      <c r="P391" s="340"/>
    </row>
    <row r="392" spans="16:16">
      <c r="P392" s="340"/>
    </row>
    <row r="393" spans="16:16">
      <c r="P393" s="340"/>
    </row>
    <row r="394" spans="16:16">
      <c r="P394" s="340"/>
    </row>
    <row r="395" spans="16:16">
      <c r="P395" s="340"/>
    </row>
    <row r="396" spans="16:16">
      <c r="P396" s="340"/>
    </row>
    <row r="397" spans="16:16">
      <c r="P397" s="340"/>
    </row>
    <row r="398" spans="16:16">
      <c r="P398" s="340"/>
    </row>
    <row r="399" spans="16:16">
      <c r="P399" s="340"/>
    </row>
    <row r="400" spans="16:16">
      <c r="P400" s="340"/>
    </row>
    <row r="402" spans="16:16">
      <c r="P402" s="340"/>
    </row>
    <row r="403" spans="16:16">
      <c r="P403" s="340"/>
    </row>
    <row r="404" spans="16:16">
      <c r="P404" s="340"/>
    </row>
    <row r="406" spans="16:16">
      <c r="P406" s="340"/>
    </row>
  </sheetData>
  <customSheetViews>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2"/>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3"/>
      <headerFooter alignWithMargins="0"/>
    </customSheetView>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phoneticPr fontId="0" type="noConversion"/>
  <printOptions horizontalCentered="1" verticalCentered="1"/>
  <pageMargins left="0.31" right="0.15748031496062992" top="0.35" bottom="0.17" header="0.23622047244094491" footer="0.17"/>
  <pageSetup scale="46" orientation="landscape" r:id="rId5"/>
  <headerFooter alignWithMargins="0"/>
  <ignoredErrors>
    <ignoredError sqref="B65" formulaRange="1"/>
    <ignoredError sqref="N19:N20 N23 N69:N70 N39:N41 N49:N54 N56:N59 N25:N27 N66:N67 N61:N64 N34:N37 N46:N47 N29:N31 N24 N32:N33 N48 N38 N65 N68 N28 N60 N55 N42:N45" formula="1"/>
  </ignoredErrors>
  <drawing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pageSetUpPr fitToPage="1"/>
  </sheetPr>
  <dimension ref="A1:R85"/>
  <sheetViews>
    <sheetView showGridLines="0" topLeftCell="A48" zoomScaleNormal="100" workbookViewId="0">
      <selection activeCell="F52" sqref="F52"/>
    </sheetView>
  </sheetViews>
  <sheetFormatPr defaultRowHeight="15"/>
  <cols>
    <col min="1" max="1" width="67.85546875" style="235" customWidth="1"/>
    <col min="2" max="2" width="14.5703125" style="235" customWidth="1"/>
    <col min="3" max="4" width="13.7109375" style="235" customWidth="1"/>
    <col min="5" max="5" width="13.28515625" style="235" customWidth="1"/>
    <col min="6" max="6" width="14.140625" style="235" customWidth="1"/>
    <col min="7" max="7" width="13.28515625" style="235" customWidth="1"/>
    <col min="8" max="8" width="12.85546875" style="235" customWidth="1"/>
    <col min="9" max="10" width="14.140625" style="235" customWidth="1"/>
    <col min="11" max="11" width="12.85546875" style="235" customWidth="1"/>
    <col min="12" max="12" width="14" style="235" customWidth="1"/>
    <col min="13" max="13" width="12.85546875" style="235" customWidth="1"/>
    <col min="14" max="14" width="13.28515625" style="235" customWidth="1"/>
    <col min="15" max="16384" width="9.140625" style="235"/>
  </cols>
  <sheetData>
    <row r="1" spans="1:14">
      <c r="A1" s="88" t="s">
        <v>1116</v>
      </c>
      <c r="B1" s="164"/>
      <c r="C1" s="164"/>
      <c r="D1" s="164"/>
      <c r="E1" s="164"/>
      <c r="F1" s="164"/>
      <c r="G1" s="164"/>
      <c r="H1" s="164"/>
      <c r="I1" s="164"/>
      <c r="J1" s="164"/>
      <c r="K1" s="164"/>
      <c r="L1" s="164"/>
      <c r="M1" s="164"/>
      <c r="N1" s="88">
        <v>18</v>
      </c>
    </row>
    <row r="2" spans="1:14">
      <c r="A2" s="94"/>
      <c r="B2" s="94"/>
      <c r="C2" s="94"/>
      <c r="D2" s="94"/>
      <c r="E2" s="94"/>
      <c r="F2" s="94"/>
      <c r="G2" s="94"/>
      <c r="H2" s="94"/>
      <c r="I2" s="94"/>
      <c r="J2" s="94"/>
      <c r="K2" s="94"/>
      <c r="L2" s="94"/>
      <c r="M2" s="94"/>
      <c r="N2" s="94"/>
    </row>
    <row r="3" spans="1:14" ht="4.5" customHeight="1">
      <c r="A3" s="94"/>
      <c r="B3" s="94"/>
      <c r="C3" s="94"/>
      <c r="D3" s="94"/>
      <c r="E3" s="94"/>
      <c r="F3" s="94"/>
      <c r="G3" s="94"/>
      <c r="H3" s="94"/>
      <c r="I3" s="94"/>
      <c r="J3" s="94"/>
      <c r="K3" s="94"/>
      <c r="L3" s="94"/>
      <c r="M3" s="94"/>
      <c r="N3" s="94"/>
    </row>
    <row r="4" spans="1:14" ht="0.75" hidden="1" customHeight="1">
      <c r="A4" s="94"/>
      <c r="B4" s="94"/>
      <c r="C4" s="94"/>
      <c r="D4" s="94"/>
      <c r="E4" s="94"/>
      <c r="F4" s="94"/>
      <c r="G4" s="94"/>
      <c r="H4" s="94"/>
      <c r="I4" s="94"/>
      <c r="J4" s="94"/>
      <c r="K4" s="94"/>
      <c r="L4" s="94"/>
      <c r="M4" s="94"/>
      <c r="N4" s="94"/>
    </row>
    <row r="5" spans="1:14">
      <c r="A5" s="94"/>
      <c r="B5" s="94"/>
      <c r="C5" s="94"/>
      <c r="D5" s="94"/>
      <c r="E5" s="94"/>
      <c r="F5" s="94"/>
      <c r="G5" s="94"/>
      <c r="H5" s="94"/>
      <c r="I5" s="94"/>
      <c r="J5" s="94"/>
      <c r="K5" s="94"/>
      <c r="L5" s="94"/>
      <c r="M5" s="94"/>
      <c r="N5" s="94"/>
    </row>
    <row r="6" spans="1:14">
      <c r="A6" s="94"/>
      <c r="B6" s="94"/>
      <c r="C6" s="94"/>
      <c r="D6" s="94"/>
      <c r="E6" s="94"/>
      <c r="F6" s="94"/>
      <c r="G6" s="94"/>
      <c r="H6" s="94"/>
      <c r="I6" s="94"/>
      <c r="J6" s="94"/>
      <c r="K6" s="94"/>
      <c r="L6" s="94"/>
      <c r="M6" s="94"/>
      <c r="N6" s="94"/>
    </row>
    <row r="7" spans="1:14">
      <c r="A7" s="93" t="s">
        <v>749</v>
      </c>
      <c r="B7" s="94"/>
      <c r="C7" s="94"/>
      <c r="D7" s="94"/>
      <c r="E7" s="94"/>
      <c r="F7" s="94"/>
      <c r="G7" s="94"/>
      <c r="H7" s="94"/>
      <c r="I7" s="94"/>
      <c r="J7" s="94"/>
      <c r="K7" s="94"/>
      <c r="L7" s="94"/>
      <c r="M7" s="94"/>
      <c r="N7" s="94"/>
    </row>
    <row r="8" spans="1:14">
      <c r="A8" s="406" t="s">
        <v>1639</v>
      </c>
      <c r="B8" s="94"/>
      <c r="C8" s="94"/>
      <c r="D8" s="94"/>
      <c r="E8" s="94"/>
      <c r="F8" s="94"/>
      <c r="G8" s="94"/>
      <c r="H8" s="94"/>
      <c r="I8" s="94"/>
      <c r="J8" s="94"/>
      <c r="K8" s="94"/>
      <c r="L8" s="94"/>
      <c r="M8" s="94"/>
      <c r="N8" s="94"/>
    </row>
    <row r="9" spans="1:14">
      <c r="A9" s="94" t="s">
        <v>1262</v>
      </c>
      <c r="B9" s="94"/>
      <c r="C9" s="94"/>
      <c r="D9" s="94"/>
      <c r="E9" s="94"/>
      <c r="F9" s="94"/>
      <c r="G9" s="94"/>
      <c r="H9" s="94"/>
      <c r="I9" s="94"/>
      <c r="J9" s="94"/>
      <c r="K9" s="94"/>
      <c r="L9" s="94"/>
      <c r="M9" s="94"/>
      <c r="N9" s="94"/>
    </row>
    <row r="10" spans="1:14" ht="16.5" customHeight="1">
      <c r="A10" s="1647" t="s">
        <v>1001</v>
      </c>
      <c r="B10" s="1650" t="s">
        <v>1004</v>
      </c>
      <c r="C10" s="1650" t="s">
        <v>1005</v>
      </c>
      <c r="D10" s="1650" t="s">
        <v>1006</v>
      </c>
      <c r="E10" s="1650" t="s">
        <v>1007</v>
      </c>
      <c r="F10" s="1650" t="s">
        <v>1008</v>
      </c>
      <c r="G10" s="1650" t="s">
        <v>1009</v>
      </c>
      <c r="H10" s="1650" t="s">
        <v>1014</v>
      </c>
      <c r="I10" s="1650" t="s">
        <v>1015</v>
      </c>
      <c r="J10" s="1650" t="s">
        <v>1016</v>
      </c>
      <c r="K10" s="1650" t="s">
        <v>1040</v>
      </c>
      <c r="L10" s="1650" t="s">
        <v>1051</v>
      </c>
      <c r="M10" s="1650" t="s">
        <v>1052</v>
      </c>
      <c r="N10" s="1679" t="s">
        <v>1925</v>
      </c>
    </row>
    <row r="11" spans="1:14" ht="15.75" customHeight="1">
      <c r="A11" s="532" t="s">
        <v>1094</v>
      </c>
      <c r="B11" s="903">
        <f>+B12+B20+B25</f>
        <v>31.461586622991437</v>
      </c>
      <c r="C11" s="903">
        <f t="shared" ref="C11:F11" si="0">+C12+C20+C25</f>
        <v>30.023187754943052</v>
      </c>
      <c r="D11" s="903">
        <f t="shared" si="0"/>
        <v>35.492575432802177</v>
      </c>
      <c r="E11" s="903">
        <f t="shared" si="0"/>
        <v>47.775565686967184</v>
      </c>
      <c r="F11" s="903">
        <f t="shared" si="0"/>
        <v>35.045994586496974</v>
      </c>
      <c r="G11" s="903">
        <f t="shared" ref="G11" si="1">+G12+G20+G25</f>
        <v>35.939378684447227</v>
      </c>
      <c r="H11" s="903">
        <f t="shared" ref="H11" si="2">+H12+H20+H25</f>
        <v>35.287042945385657</v>
      </c>
      <c r="I11" s="903">
        <f t="shared" ref="I11:J11" si="3">+I12+I20+I25</f>
        <v>33.054357609262354</v>
      </c>
      <c r="J11" s="903">
        <f t="shared" si="3"/>
        <v>33.200859574342054</v>
      </c>
      <c r="K11" s="903">
        <f t="shared" ref="K11" si="4">+K12+K20+K25</f>
        <v>43.634071471364848</v>
      </c>
      <c r="L11" s="903">
        <f t="shared" ref="L11" si="5">+L12+L20+L25</f>
        <v>44.560469065424627</v>
      </c>
      <c r="M11" s="903">
        <f t="shared" ref="M11:N11" si="6">+M12+M20+M25</f>
        <v>43.671224658681282</v>
      </c>
      <c r="N11" s="903">
        <f t="shared" si="6"/>
        <v>37.945014865455775</v>
      </c>
    </row>
    <row r="12" spans="1:14" ht="15.75" customHeight="1">
      <c r="A12" s="578" t="s">
        <v>563</v>
      </c>
      <c r="B12" s="903">
        <f>SUM(B13:B19)</f>
        <v>11.18208041092023</v>
      </c>
      <c r="C12" s="903">
        <f t="shared" ref="C12:M12" si="7">SUM(C13:C19)</f>
        <v>8.7872480838398523</v>
      </c>
      <c r="D12" s="903">
        <f t="shared" si="7"/>
        <v>11.207052543632564</v>
      </c>
      <c r="E12" s="903">
        <f t="shared" si="7"/>
        <v>7.3233755087230037</v>
      </c>
      <c r="F12" s="903">
        <f t="shared" si="7"/>
        <v>10.59776199839461</v>
      </c>
      <c r="G12" s="903">
        <f t="shared" si="7"/>
        <v>9.0034522791806459</v>
      </c>
      <c r="H12" s="903">
        <f t="shared" si="7"/>
        <v>8.4745580083815515</v>
      </c>
      <c r="I12" s="903">
        <f t="shared" si="7"/>
        <v>9.2636731027337902</v>
      </c>
      <c r="J12" s="903">
        <f t="shared" si="7"/>
        <v>9.2643514820432742</v>
      </c>
      <c r="K12" s="903">
        <f t="shared" si="7"/>
        <v>6.1815957098119263</v>
      </c>
      <c r="L12" s="903">
        <f t="shared" si="7"/>
        <v>7.3406057298270362</v>
      </c>
      <c r="M12" s="903">
        <f t="shared" si="7"/>
        <v>7.2194518940394143</v>
      </c>
      <c r="N12" s="903">
        <f>SUM(N13:N19)</f>
        <v>8.708414198866782</v>
      </c>
    </row>
    <row r="13" spans="1:14" ht="15.75" customHeight="1">
      <c r="A13" s="740" t="s">
        <v>1519</v>
      </c>
      <c r="B13" s="906">
        <f>+' RECAUDACION MENSUAL '!B12/' RECAUDACION MENSUAL '!$B$72*100</f>
        <v>0.22520800970133856</v>
      </c>
      <c r="C13" s="906">
        <f>+' RECAUDACION MENSUAL '!C12/' RECAUDACION MENSUAL '!$C$72*100</f>
        <v>0.57413368200741721</v>
      </c>
      <c r="D13" s="906">
        <f>+' RECAUDACION MENSUAL '!D12/' RECAUDACION MENSUAL '!$D$72*100</f>
        <v>1.5245410000687432</v>
      </c>
      <c r="E13" s="906">
        <f>+' RECAUDACION MENSUAL '!E12/' RECAUDACION MENSUAL '!$E$72*100</f>
        <v>1.1117286200759779</v>
      </c>
      <c r="F13" s="906">
        <f>+' RECAUDACION MENSUAL '!F12/' RECAUDACION MENSUAL '!$F$72*100</f>
        <v>0.51994765940399723</v>
      </c>
      <c r="G13" s="906">
        <f>+' RECAUDACION MENSUAL '!G12/' RECAUDACION MENSUAL '!$G$72*100</f>
        <v>1.5975525260774595</v>
      </c>
      <c r="H13" s="906">
        <f>+' RECAUDACION MENSUAL '!H12/' RECAUDACION MENSUAL '!$H$72*100</f>
        <v>0.92327363236056648</v>
      </c>
      <c r="I13" s="906">
        <f>+' RECAUDACION MENSUAL '!I12/' RECAUDACION MENSUAL '!$I$72*100</f>
        <v>0.70890744147541018</v>
      </c>
      <c r="J13" s="906">
        <f>+' RECAUDACION MENSUAL '!J12/' RECAUDACION MENSUAL '!$J$72*100</f>
        <v>1.1468151539164382</v>
      </c>
      <c r="K13" s="906">
        <f>+' RECAUDACION MENSUAL '!K12/' RECAUDACION MENSUAL '!$K$72*100</f>
        <v>0.29423440838612408</v>
      </c>
      <c r="L13" s="906">
        <f>+' RECAUDACION MENSUAL '!L12/' RECAUDACION MENSUAL '!$L$72*100</f>
        <v>0.20476832125444883</v>
      </c>
      <c r="M13" s="906">
        <f>+' RECAUDACION MENSUAL '!M12/' RECAUDACION MENSUAL '!$M$72*100</f>
        <v>0.5715652681805049</v>
      </c>
      <c r="N13" s="906">
        <f>+' RECAUDACION MENSUAL '!N12/' RECAUDACION MENSUAL '!$N$72*100</f>
        <v>0.76606041849195261</v>
      </c>
    </row>
    <row r="14" spans="1:14" ht="15.75" customHeight="1">
      <c r="A14" s="579" t="s">
        <v>1520</v>
      </c>
      <c r="B14" s="906">
        <f>+' RECAUDACION MENSUAL '!B13/' RECAUDACION MENSUAL '!$B$72*100</f>
        <v>9.0154241469196741</v>
      </c>
      <c r="C14" s="906">
        <f>+' RECAUDACION MENSUAL '!C13/' RECAUDACION MENSUAL '!$C$72*100</f>
        <v>6.6097787488369617</v>
      </c>
      <c r="D14" s="906">
        <f>+' RECAUDACION MENSUAL '!D13/' RECAUDACION MENSUAL '!$D$72*100</f>
        <v>7.7138382920396795</v>
      </c>
      <c r="E14" s="906">
        <f>+' RECAUDACION MENSUAL '!E13/' RECAUDACION MENSUAL '!$E$72*100</f>
        <v>4.9175201768929169</v>
      </c>
      <c r="F14" s="906">
        <f>+' RECAUDACION MENSUAL '!F13/' RECAUDACION MENSUAL '!$F$72*100</f>
        <v>8.2749240231452248</v>
      </c>
      <c r="G14" s="906">
        <f>+' RECAUDACION MENSUAL '!G13/' RECAUDACION MENSUAL '!$G$72*100</f>
        <v>5.8119901057229546</v>
      </c>
      <c r="H14" s="906">
        <f>+' RECAUDACION MENSUAL '!H13/' RECAUDACION MENSUAL '!$H$72*100</f>
        <v>5.8784845349398882</v>
      </c>
      <c r="I14" s="906">
        <f>+' RECAUDACION MENSUAL '!I13/' RECAUDACION MENSUAL '!$I$72*100</f>
        <v>6.791904112059262</v>
      </c>
      <c r="J14" s="906">
        <f>+' RECAUDACION MENSUAL '!J13/' RECAUDACION MENSUAL '!$J$72*100</f>
        <v>6.4453518840260742</v>
      </c>
      <c r="K14" s="906">
        <f>+' RECAUDACION MENSUAL '!K13/' RECAUDACION MENSUAL '!$K$72*100</f>
        <v>4.6207254629862398</v>
      </c>
      <c r="L14" s="906">
        <f>+' RECAUDACION MENSUAL '!L13/' RECAUDACION MENSUAL '!$L$72*100</f>
        <v>5.5865755676268565</v>
      </c>
      <c r="M14" s="906">
        <f>+' RECAUDACION MENSUAL '!M13/' RECAUDACION MENSUAL '!$M$72*100</f>
        <v>5.3297584637632474</v>
      </c>
      <c r="N14" s="906">
        <f>+' RECAUDACION MENSUAL '!N13/' RECAUDACION MENSUAL '!$N$72*100</f>
        <v>6.3410113554909966</v>
      </c>
    </row>
    <row r="15" spans="1:14" ht="15.75" customHeight="1">
      <c r="A15" s="579" t="s">
        <v>566</v>
      </c>
      <c r="B15" s="906">
        <f>+' RECAUDACION MENSUAL '!B14/' RECAUDACION MENSUAL '!$B$72*100</f>
        <v>0.98769812628258169</v>
      </c>
      <c r="C15" s="906">
        <f>+' RECAUDACION MENSUAL '!C14/' RECAUDACION MENSUAL '!$C$72*100</f>
        <v>0.80952230045538243</v>
      </c>
      <c r="D15" s="906">
        <f>+' RECAUDACION MENSUAL '!D14/' RECAUDACION MENSUAL '!$D$72*100</f>
        <v>0.94530269829995917</v>
      </c>
      <c r="E15" s="906">
        <f>+' RECAUDACION MENSUAL '!E14/' RECAUDACION MENSUAL '!$E$72*100</f>
        <v>0.65782474984365646</v>
      </c>
      <c r="F15" s="906">
        <f>+' RECAUDACION MENSUAL '!F14/' RECAUDACION MENSUAL '!$F$72*100</f>
        <v>1.0374028406048876</v>
      </c>
      <c r="G15" s="906">
        <f>+' RECAUDACION MENSUAL '!G14/' RECAUDACION MENSUAL '!$G$72*100</f>
        <v>0.96513480339844371</v>
      </c>
      <c r="H15" s="906">
        <f>+' RECAUDACION MENSUAL '!H14/' RECAUDACION MENSUAL '!$H$72*100</f>
        <v>1.00747716689941</v>
      </c>
      <c r="I15" s="906">
        <f>+' RECAUDACION MENSUAL '!I14/' RECAUDACION MENSUAL '!$I$72*100</f>
        <v>0.93832948816304085</v>
      </c>
      <c r="J15" s="906">
        <f>+' RECAUDACION MENSUAL '!J14/' RECAUDACION MENSUAL '!$J$72*100</f>
        <v>1.0079437258840189</v>
      </c>
      <c r="K15" s="906">
        <f>+' RECAUDACION MENSUAL '!K14/' RECAUDACION MENSUAL '!$K$72*100</f>
        <v>0.7775387658609747</v>
      </c>
      <c r="L15" s="906">
        <f>+' RECAUDACION MENSUAL '!L14/' RECAUDACION MENSUAL '!$L$72*100</f>
        <v>0.99749931429598637</v>
      </c>
      <c r="M15" s="906">
        <f>+' RECAUDACION MENSUAL '!M14/' RECAUDACION MENSUAL '!$M$72*100</f>
        <v>0.7035229161524531</v>
      </c>
      <c r="N15" s="906">
        <f>+' RECAUDACION MENSUAL '!N14/' RECAUDACION MENSUAL '!$N$72*100</f>
        <v>0.89146681913604398</v>
      </c>
    </row>
    <row r="16" spans="1:14" ht="15.75" customHeight="1">
      <c r="A16" s="579" t="s">
        <v>1686</v>
      </c>
      <c r="B16" s="906">
        <f>+' RECAUDACION MENSUAL '!B15/' RECAUDACION MENSUAL '!$B$72*100</f>
        <v>0.19627879217322211</v>
      </c>
      <c r="C16" s="906">
        <f>+' RECAUDACION MENSUAL '!C15/' RECAUDACION MENSUAL '!$C$72*100</f>
        <v>0.21783510863937197</v>
      </c>
      <c r="D16" s="906">
        <f>+' RECAUDACION MENSUAL '!D15/' RECAUDACION MENSUAL '!$D$72*100</f>
        <v>0.27212870402780021</v>
      </c>
      <c r="E16" s="906">
        <f>+' RECAUDACION MENSUAL '!E15/' RECAUDACION MENSUAL '!$E$72*100</f>
        <v>9.599448727424606E-2</v>
      </c>
      <c r="F16" s="906">
        <f>+' RECAUDACION MENSUAL '!F15/' RECAUDACION MENSUAL '!$F$72*100</f>
        <v>0.13292554921753585</v>
      </c>
      <c r="G16" s="906">
        <f>+' RECAUDACION MENSUAL '!G15/' RECAUDACION MENSUAL '!$G$72*100</f>
        <v>0.12884053584341326</v>
      </c>
      <c r="H16" s="906">
        <f>+' RECAUDACION MENSUAL '!H15/' RECAUDACION MENSUAL '!$H$72*100</f>
        <v>0.13372436045033839</v>
      </c>
      <c r="I16" s="906">
        <f>+' RECAUDACION MENSUAL '!I15/' RECAUDACION MENSUAL '!$I$72*100</f>
        <v>0.16365928032373867</v>
      </c>
      <c r="J16" s="906">
        <f>+' RECAUDACION MENSUAL '!J15/' RECAUDACION MENSUAL '!$J$72*100</f>
        <v>0.125457510733575</v>
      </c>
      <c r="K16" s="906">
        <f>+' RECAUDACION MENSUAL '!K15/' RECAUDACION MENSUAL '!$K$72*100</f>
        <v>8.5342510478412764E-2</v>
      </c>
      <c r="L16" s="906">
        <f>+' RECAUDACION MENSUAL '!L15/' RECAUDACION MENSUAL '!$L$72*100</f>
        <v>8.5525014940339511E-2</v>
      </c>
      <c r="M16" s="906">
        <f>+' RECAUDACION MENSUAL '!M15/' RECAUDACION MENSUAL '!$M$72*100</f>
        <v>0.12593863635724595</v>
      </c>
      <c r="N16" s="906">
        <f>+' RECAUDACION MENSUAL '!N15/' RECAUDACION MENSUAL '!$N$72*100</f>
        <v>0.14399242990464248</v>
      </c>
    </row>
    <row r="17" spans="1:18" ht="15.75" customHeight="1">
      <c r="A17" s="579" t="s">
        <v>1527</v>
      </c>
      <c r="B17" s="906">
        <f>+' RECAUDACION MENSUAL '!B16/' RECAUDACION MENSUAL '!$B$72*100</f>
        <v>4.1109263628935754E-3</v>
      </c>
      <c r="C17" s="906">
        <f>+' RECAUDACION MENSUAL '!C16/' RECAUDACION MENSUAL '!$C$72*100</f>
        <v>3.7578321869578034E-3</v>
      </c>
      <c r="D17" s="906">
        <f>+' RECAUDACION MENSUAL '!D16/' RECAUDACION MENSUAL '!$D$72*100</f>
        <v>6.0257665152485575E-3</v>
      </c>
      <c r="E17" s="906">
        <f>+' RECAUDACION MENSUAL '!E16/' RECAUDACION MENSUAL '!$E$72*100</f>
        <v>2.4592528217761587E-3</v>
      </c>
      <c r="F17" s="906">
        <f>+' RECAUDACION MENSUAL '!F16/' RECAUDACION MENSUAL '!$F$72*100</f>
        <v>3.4144303077220037E-3</v>
      </c>
      <c r="G17" s="906">
        <f>+' RECAUDACION MENSUAL '!G16/' RECAUDACION MENSUAL '!$G$72*100</f>
        <v>2.4455156072145847E-3</v>
      </c>
      <c r="H17" s="906">
        <f>+' RECAUDACION MENSUAL '!H16/' RECAUDACION MENSUAL '!$H$72*100</f>
        <v>2.9589733922456389E-3</v>
      </c>
      <c r="I17" s="906">
        <f>+' RECAUDACION MENSUAL '!I16/' RECAUDACION MENSUAL '!$I$72*100</f>
        <v>5.5828044740920974E-3</v>
      </c>
      <c r="J17" s="906">
        <f>+' RECAUDACION MENSUAL '!J16/' RECAUDACION MENSUAL '!$J$72*100</f>
        <v>6.1009916562069968E-3</v>
      </c>
      <c r="K17" s="906">
        <f>+' RECAUDACION MENSUAL '!K16/' RECAUDACION MENSUAL '!$K$72*100</f>
        <v>1.5652116464720445E-3</v>
      </c>
      <c r="L17" s="906">
        <f>+' RECAUDACION MENSUAL '!L16/' RECAUDACION MENSUAL '!$L$72*100</f>
        <v>1.5484143635468039E-3</v>
      </c>
      <c r="M17" s="906">
        <f>+' RECAUDACION MENSUAL '!M16/' RECAUDACION MENSUAL '!$M$72*100</f>
        <v>1.5141219667933019E-3</v>
      </c>
      <c r="N17" s="906">
        <f>+' RECAUDACION MENSUAL '!N16/' RECAUDACION MENSUAL '!$N$72*100</f>
        <v>3.3371829147185198E-3</v>
      </c>
    </row>
    <row r="18" spans="1:18" ht="15.75" customHeight="1">
      <c r="A18" s="579" t="s">
        <v>567</v>
      </c>
      <c r="B18" s="906">
        <f>+' RECAUDACION MENSUAL '!B17/' RECAUDACION MENSUAL '!$B$72*100</f>
        <v>0.18923256718179876</v>
      </c>
      <c r="C18" s="906">
        <f>+' RECAUDACION MENSUAL '!C17/' RECAUDACION MENSUAL '!$C$72*100</f>
        <v>0.1541114805865389</v>
      </c>
      <c r="D18" s="906">
        <f>+' RECAUDACION MENSUAL '!D17/' RECAUDACION MENSUAL '!$D$72*100</f>
        <v>0.2441061740455113</v>
      </c>
      <c r="E18" s="906">
        <f>+' RECAUDACION MENSUAL '!E17/' RECAUDACION MENSUAL '!$E$72*100</f>
        <v>0.30548812139874187</v>
      </c>
      <c r="F18" s="906">
        <f>+' RECAUDACION MENSUAL '!F17/' RECAUDACION MENSUAL '!$F$72*100</f>
        <v>0.15660930719786095</v>
      </c>
      <c r="G18" s="906">
        <f>+' RECAUDACION MENSUAL '!G17/' RECAUDACION MENSUAL '!$G$72*100</f>
        <v>0.16727590690997768</v>
      </c>
      <c r="H18" s="906">
        <f>+' RECAUDACION MENSUAL '!H17/' RECAUDACION MENSUAL '!$H$72*100</f>
        <v>0.16899149912049072</v>
      </c>
      <c r="I18" s="906">
        <f>+' RECAUDACION MENSUAL '!I17/' RECAUDACION MENSUAL '!$I$72*100</f>
        <v>0.17773204433534834</v>
      </c>
      <c r="J18" s="906">
        <f>+' RECAUDACION MENSUAL '!J17/' RECAUDACION MENSUAL '!$J$72*100</f>
        <v>0.18682391271917317</v>
      </c>
      <c r="K18" s="906">
        <f>+' RECAUDACION MENSUAL '!K17/' RECAUDACION MENSUAL '!$K$72*100</f>
        <v>0.14012512630128252</v>
      </c>
      <c r="L18" s="906">
        <f>+' RECAUDACION MENSUAL '!L17/' RECAUDACION MENSUAL '!$L$72*100</f>
        <v>0.16419249733387672</v>
      </c>
      <c r="M18" s="906">
        <f>+' RECAUDACION MENSUAL '!M17/' RECAUDACION MENSUAL '!$M$72*100</f>
        <v>0.17774804591952914</v>
      </c>
      <c r="N18" s="906">
        <f>+' RECAUDACION MENSUAL '!N17/' RECAUDACION MENSUAL '!$N$72*100</f>
        <v>0.18787948854788164</v>
      </c>
    </row>
    <row r="19" spans="1:18" ht="15.75" customHeight="1">
      <c r="A19" s="579" t="s">
        <v>568</v>
      </c>
      <c r="B19" s="906">
        <f>+' RECAUDACION MENSUAL '!B18/' RECAUDACION MENSUAL '!$B$72*100</f>
        <v>0.56412784229872048</v>
      </c>
      <c r="C19" s="906">
        <f>+' RECAUDACION MENSUAL '!C18/' RECAUDACION MENSUAL '!$C$72*100</f>
        <v>0.41810893112722142</v>
      </c>
      <c r="D19" s="906">
        <f>+' RECAUDACION MENSUAL '!D18/' RECAUDACION MENSUAL '!$D$72*100</f>
        <v>0.50110990863562155</v>
      </c>
      <c r="E19" s="906">
        <f>+' RECAUDACION MENSUAL '!E18/' RECAUDACION MENSUAL '!$E$72*100</f>
        <v>0.23236010041568822</v>
      </c>
      <c r="F19" s="906">
        <f>+' RECAUDACION MENSUAL '!F18/' RECAUDACION MENSUAL '!$F$72*100</f>
        <v>0.47253818851738394</v>
      </c>
      <c r="G19" s="906">
        <f>+' RECAUDACION MENSUAL '!G18/' RECAUDACION MENSUAL '!$G$72*100</f>
        <v>0.33021288562118079</v>
      </c>
      <c r="H19" s="906">
        <f>+' RECAUDACION MENSUAL '!H18/' RECAUDACION MENSUAL '!$H$72*100</f>
        <v>0.35964784121861265</v>
      </c>
      <c r="I19" s="906">
        <f>+' RECAUDACION MENSUAL '!I18/' RECAUDACION MENSUAL '!$I$72*100</f>
        <v>0.47755793190289947</v>
      </c>
      <c r="J19" s="906">
        <f>+' RECAUDACION MENSUAL '!J18/' RECAUDACION MENSUAL '!$J$72*100</f>
        <v>0.34585830310778509</v>
      </c>
      <c r="K19" s="906">
        <f>+' RECAUDACION MENSUAL '!K18/' RECAUDACION MENSUAL '!$K$72*100</f>
        <v>0.26206422415241959</v>
      </c>
      <c r="L19" s="906">
        <f>+' RECAUDACION MENSUAL '!L18/' RECAUDACION MENSUAL '!$L$72*100</f>
        <v>0.30049660001198236</v>
      </c>
      <c r="M19" s="906">
        <f>+' RECAUDACION MENSUAL '!M18/' RECAUDACION MENSUAL '!$M$72*100</f>
        <v>0.30940444169964065</v>
      </c>
      <c r="N19" s="906">
        <f>+' RECAUDACION MENSUAL '!N18/' RECAUDACION MENSUAL '!$N$72*100</f>
        <v>0.37466650438054566</v>
      </c>
    </row>
    <row r="20" spans="1:18" ht="15.75" customHeight="1">
      <c r="A20" s="532" t="s">
        <v>698</v>
      </c>
      <c r="B20" s="903">
        <f>SUM(B21:B24)</f>
        <v>12.005377394704242</v>
      </c>
      <c r="C20" s="903">
        <f t="shared" ref="C20:M20" si="8">SUM(C21:C24)</f>
        <v>15.304630970498136</v>
      </c>
      <c r="D20" s="903">
        <f t="shared" si="8"/>
        <v>16.982239516246427</v>
      </c>
      <c r="E20" s="903">
        <f t="shared" si="8"/>
        <v>33.146495147455795</v>
      </c>
      <c r="F20" s="903">
        <f t="shared" si="8"/>
        <v>15.286594582480305</v>
      </c>
      <c r="G20" s="903">
        <f t="shared" si="8"/>
        <v>16.679402204976959</v>
      </c>
      <c r="H20" s="903">
        <f t="shared" si="8"/>
        <v>18.691821475471194</v>
      </c>
      <c r="I20" s="903">
        <f t="shared" si="8"/>
        <v>15.713352813057179</v>
      </c>
      <c r="J20" s="903">
        <f t="shared" si="8"/>
        <v>15.816752303947711</v>
      </c>
      <c r="K20" s="903">
        <f t="shared" si="8"/>
        <v>30.228076063746212</v>
      </c>
      <c r="L20" s="903">
        <f t="shared" si="8"/>
        <v>25.435808855784284</v>
      </c>
      <c r="M20" s="903">
        <f t="shared" si="8"/>
        <v>23.186318706422593</v>
      </c>
      <c r="N20" s="903">
        <f>SUM(N21:N24)</f>
        <v>20.45236894677403</v>
      </c>
    </row>
    <row r="21" spans="1:18" ht="15.75" customHeight="1">
      <c r="A21" s="676" t="s">
        <v>2005</v>
      </c>
      <c r="B21" s="906">
        <f>+' RECAUDACION MENSUAL '!B20/' RECAUDACION MENSUAL '!$B$72*100</f>
        <v>11.948084703059674</v>
      </c>
      <c r="C21" s="906">
        <f>+' RECAUDACION MENSUAL '!C20/' RECAUDACION MENSUAL '!$C$72*100</f>
        <v>15.22611838009634</v>
      </c>
      <c r="D21" s="906">
        <f>+' RECAUDACION MENSUAL '!D20/' RECAUDACION MENSUAL '!$D$72*100</f>
        <v>16.9039424879584</v>
      </c>
      <c r="E21" s="906">
        <f>+' RECAUDACION MENSUAL '!E20/' RECAUDACION MENSUAL '!$E$72*100</f>
        <v>33.092242001658526</v>
      </c>
      <c r="F21" s="906">
        <f>+' RECAUDACION MENSUAL '!F20/' RECAUDACION MENSUAL '!$F$72*100</f>
        <v>15.220327815672208</v>
      </c>
      <c r="G21" s="906">
        <f>+' RECAUDACION MENSUAL '!G20/' RECAUDACION MENSUAL '!$G$72*100</f>
        <v>16.599186387470972</v>
      </c>
      <c r="H21" s="906">
        <f>+' RECAUDACION MENSUAL '!H20/' RECAUDACION MENSUAL '!$H$72*100</f>
        <v>18.615274138998299</v>
      </c>
      <c r="I21" s="906">
        <f>+' RECAUDACION MENSUAL '!I20/' RECAUDACION MENSUAL '!$I$72*100</f>
        <v>15.64256515104446</v>
      </c>
      <c r="J21" s="906">
        <f>+' RECAUDACION MENSUAL '!J20/' RECAUDACION MENSUAL '!$J$72*100</f>
        <v>15.750291405814668</v>
      </c>
      <c r="K21" s="906">
        <f>+' RECAUDACION MENSUAL '!K20/' RECAUDACION MENSUAL '!$K$72*100</f>
        <v>16.925062141099513</v>
      </c>
      <c r="L21" s="906">
        <f>+' RECAUDACION MENSUAL '!L20/' RECAUDACION MENSUAL '!$L$72*100</f>
        <v>17.398213467713738</v>
      </c>
      <c r="M21" s="906">
        <f>+' RECAUDACION MENSUAL '!M20/' RECAUDACION MENSUAL '!$M$72*100</f>
        <v>15.88220423120179</v>
      </c>
      <c r="N21" s="906">
        <f>+' RECAUDACION MENSUAL '!N20/' RECAUDACION MENSUAL '!$N$72*100</f>
        <v>17.764238221938903</v>
      </c>
    </row>
    <row r="22" spans="1:18" ht="15.75" customHeight="1">
      <c r="A22" s="676" t="s">
        <v>1993</v>
      </c>
      <c r="B22" s="906">
        <f>+' RECAUDACION MENSUAL '!B21/' RECAUDACION MENSUAL '!$B$72*100</f>
        <v>0</v>
      </c>
      <c r="C22" s="906">
        <f>+' RECAUDACION MENSUAL '!C21/' RECAUDACION MENSUAL '!$C$72*100</f>
        <v>0</v>
      </c>
      <c r="D22" s="906">
        <f>+' RECAUDACION MENSUAL '!D21/' RECAUDACION MENSUAL '!$D$72*100</f>
        <v>0</v>
      </c>
      <c r="E22" s="906">
        <f>+' RECAUDACION MENSUAL '!E21/' RECAUDACION MENSUAL '!$E$72*100</f>
        <v>0</v>
      </c>
      <c r="F22" s="906">
        <f>+' RECAUDACION MENSUAL '!F21/' RECAUDACION MENSUAL '!$F$72*100</f>
        <v>0</v>
      </c>
      <c r="G22" s="906">
        <f>+' RECAUDACION MENSUAL '!G21/' RECAUDACION MENSUAL '!$G$72*100</f>
        <v>0</v>
      </c>
      <c r="H22" s="906">
        <f>+' RECAUDACION MENSUAL '!H21/' RECAUDACION MENSUAL '!$H$72*100</f>
        <v>0</v>
      </c>
      <c r="I22" s="906">
        <f>+' RECAUDACION MENSUAL '!I21/' RECAUDACION MENSUAL '!$I$72*100</f>
        <v>0</v>
      </c>
      <c r="J22" s="906">
        <f>+' RECAUDACION MENSUAL '!J21/' RECAUDACION MENSUAL '!$J$72*100</f>
        <v>0</v>
      </c>
      <c r="K22" s="906">
        <f>+' RECAUDACION MENSUAL '!K21/' RECAUDACION MENSUAL '!$K$72*100</f>
        <v>7.1898900610384402</v>
      </c>
      <c r="L22" s="906">
        <f>+' RECAUDACION MENSUAL '!L21/' RECAUDACION MENSUAL '!$L$72*100</f>
        <v>1.468133066218595</v>
      </c>
      <c r="M22" s="906">
        <f>+' RECAUDACION MENSUAL '!M21/' RECAUDACION MENSUAL '!$M$72*100</f>
        <v>1.329490341357954</v>
      </c>
      <c r="N22" s="906">
        <f>+' RECAUDACION MENSUAL '!N21/' RECAUDACION MENSUAL '!$N$72*100</f>
        <v>0.92494273572282171</v>
      </c>
    </row>
    <row r="23" spans="1:18" ht="15.75" customHeight="1">
      <c r="A23" s="676" t="s">
        <v>1994</v>
      </c>
      <c r="B23" s="906">
        <f>+' RECAUDACION MENSUAL '!B22/' RECAUDACION MENSUAL '!$B$72*100</f>
        <v>0</v>
      </c>
      <c r="C23" s="906">
        <f>+' RECAUDACION MENSUAL '!C22/' RECAUDACION MENSUAL '!$C$72*100</f>
        <v>0</v>
      </c>
      <c r="D23" s="906">
        <f>+' RECAUDACION MENSUAL '!D22/' RECAUDACION MENSUAL '!$D$72*100</f>
        <v>0</v>
      </c>
      <c r="E23" s="906">
        <f>+' RECAUDACION MENSUAL '!E22/' RECAUDACION MENSUAL '!$E$72*100</f>
        <v>0</v>
      </c>
      <c r="F23" s="906">
        <f>+' RECAUDACION MENSUAL '!F22/' RECAUDACION MENSUAL '!$F$72*100</f>
        <v>0</v>
      </c>
      <c r="G23" s="906">
        <f>+' RECAUDACION MENSUAL '!G22/' RECAUDACION MENSUAL '!$G$72*100</f>
        <v>0</v>
      </c>
      <c r="H23" s="906">
        <f>+' RECAUDACION MENSUAL '!H22/' RECAUDACION MENSUAL '!$H$72*100</f>
        <v>0</v>
      </c>
      <c r="I23" s="906">
        <f>+' RECAUDACION MENSUAL '!I22/' RECAUDACION MENSUAL '!$I$72*100</f>
        <v>0</v>
      </c>
      <c r="J23" s="906">
        <f>+' RECAUDACION MENSUAL '!J22/' RECAUDACION MENSUAL '!$J$72*100</f>
        <v>0</v>
      </c>
      <c r="K23" s="906">
        <f>+' RECAUDACION MENSUAL '!K22/' RECAUDACION MENSUAL '!$K$72*100</f>
        <v>6.0588507641517584</v>
      </c>
      <c r="L23" s="906">
        <f>+' RECAUDACION MENSUAL '!L22/' RECAUDACION MENSUAL '!$L$72*100</f>
        <v>6.5120353418350598</v>
      </c>
      <c r="M23" s="906">
        <f>+' RECAUDACION MENSUAL '!M22/' RECAUDACION MENSUAL '!$M$72*100</f>
        <v>5.9192061977192241</v>
      </c>
      <c r="N23" s="906">
        <f>+' RECAUDACION MENSUAL '!N22/' RECAUDACION MENSUAL '!$N$72*100</f>
        <v>1.6977692564008904</v>
      </c>
    </row>
    <row r="24" spans="1:18" ht="15.75" customHeight="1">
      <c r="A24" s="676" t="s">
        <v>570</v>
      </c>
      <c r="B24" s="906">
        <f>+' RECAUDACION MENSUAL '!B23/' RECAUDACION MENSUAL '!$B$72*100</f>
        <v>5.7292691644567344E-2</v>
      </c>
      <c r="C24" s="906">
        <f>+' RECAUDACION MENSUAL '!C23/' RECAUDACION MENSUAL '!$C$72*100</f>
        <v>7.8512590401796353E-2</v>
      </c>
      <c r="D24" s="906">
        <f>+' RECAUDACION MENSUAL '!D23/' RECAUDACION MENSUAL '!$D$72*100</f>
        <v>7.8297028288028245E-2</v>
      </c>
      <c r="E24" s="906">
        <f>+' RECAUDACION MENSUAL '!E23/' RECAUDACION MENSUAL '!$E$72*100</f>
        <v>5.4253145797269337E-2</v>
      </c>
      <c r="F24" s="906">
        <f>+' RECAUDACION MENSUAL '!F23/' RECAUDACION MENSUAL '!$F$72*100</f>
        <v>6.6266766808097136E-2</v>
      </c>
      <c r="G24" s="906">
        <f>+' RECAUDACION MENSUAL '!G23/' RECAUDACION MENSUAL '!$G$72*100</f>
        <v>8.0215817505987108E-2</v>
      </c>
      <c r="H24" s="906">
        <f>+' RECAUDACION MENSUAL '!H23/' RECAUDACION MENSUAL '!$H$72*100</f>
        <v>7.6547336472894648E-2</v>
      </c>
      <c r="I24" s="906">
        <f>+' RECAUDACION MENSUAL '!I23/' RECAUDACION MENSUAL '!$I$72*100</f>
        <v>7.0787662012719799E-2</v>
      </c>
      <c r="J24" s="906">
        <f>+' RECAUDACION MENSUAL '!J23/' RECAUDACION MENSUAL '!$J$72*100</f>
        <v>6.6460898133042207E-2</v>
      </c>
      <c r="K24" s="906">
        <f>+' RECAUDACION MENSUAL '!K23/' RECAUDACION MENSUAL '!$K$72*100</f>
        <v>5.4273097456498054E-2</v>
      </c>
      <c r="L24" s="906">
        <f>+' RECAUDACION MENSUAL '!L23/' RECAUDACION MENSUAL '!$L$72*100</f>
        <v>5.7426980016891199E-2</v>
      </c>
      <c r="M24" s="906">
        <f>+' RECAUDACION MENSUAL '!M23/' RECAUDACION MENSUAL '!$M$72*100</f>
        <v>5.541793614362555E-2</v>
      </c>
      <c r="N24" s="906">
        <f>+' RECAUDACION MENSUAL '!N23/' RECAUDACION MENSUAL '!$N$72*100</f>
        <v>6.541873271141474E-2</v>
      </c>
    </row>
    <row r="25" spans="1:18" ht="15.75" customHeight="1">
      <c r="A25" s="532" t="s">
        <v>616</v>
      </c>
      <c r="B25" s="903">
        <f>SUM(B26:B33)</f>
        <v>8.2741288173669645</v>
      </c>
      <c r="C25" s="903">
        <f t="shared" ref="C25:L25" si="9">SUM(C26:C33)</f>
        <v>5.931308700605066</v>
      </c>
      <c r="D25" s="903">
        <f t="shared" si="9"/>
        <v>7.3032833729231879</v>
      </c>
      <c r="E25" s="903">
        <f t="shared" si="9"/>
        <v>7.3056950307883888</v>
      </c>
      <c r="F25" s="903">
        <f t="shared" si="9"/>
        <v>9.1616380056220557</v>
      </c>
      <c r="G25" s="903">
        <f t="shared" si="9"/>
        <v>10.256524200289622</v>
      </c>
      <c r="H25" s="903">
        <f t="shared" si="9"/>
        <v>8.1206634615329154</v>
      </c>
      <c r="I25" s="903">
        <f t="shared" si="9"/>
        <v>8.0773316934713861</v>
      </c>
      <c r="J25" s="903">
        <f t="shared" si="9"/>
        <v>8.1197557883510711</v>
      </c>
      <c r="K25" s="903">
        <f t="shared" si="9"/>
        <v>7.2243996978067111</v>
      </c>
      <c r="L25" s="903">
        <f t="shared" si="9"/>
        <v>11.784054479813303</v>
      </c>
      <c r="M25" s="903">
        <f>+' RECAUDACION MENSUAL '!M24/' RECAUDACION MENSUAL '!$M$72*100</f>
        <v>13.265454058219278</v>
      </c>
      <c r="N25" s="903">
        <f>SUM(N26:N33)</f>
        <v>8.784231719814958</v>
      </c>
    </row>
    <row r="26" spans="1:18" ht="15.75" customHeight="1">
      <c r="A26" s="1369" t="s">
        <v>593</v>
      </c>
      <c r="B26" s="906">
        <f>+' RECAUDACION MENSUAL '!B25/' RECAUDACION MENSUAL '!$B$72*100</f>
        <v>1.395181855775234</v>
      </c>
      <c r="C26" s="906">
        <f>+' RECAUDACION MENSUAL '!C25/' RECAUDACION MENSUAL '!$C$72*100</f>
        <v>0.5204737982815103</v>
      </c>
      <c r="D26" s="906">
        <f>+' RECAUDACION MENSUAL '!D25/' RECAUDACION MENSUAL '!$D$72*100</f>
        <v>0.65364340794300346</v>
      </c>
      <c r="E26" s="906">
        <f>+' RECAUDACION MENSUAL '!E25/' RECAUDACION MENSUAL '!$E$72*100</f>
        <v>1.7773350262827348</v>
      </c>
      <c r="F26" s="906">
        <f>+' RECAUDACION MENSUAL '!F25/' RECAUDACION MENSUAL '!$F$72*100</f>
        <v>2.8994370493827377</v>
      </c>
      <c r="G26" s="906">
        <f>+' RECAUDACION MENSUAL '!G25/' RECAUDACION MENSUAL '!$G$72*100</f>
        <v>3.4585011310705362</v>
      </c>
      <c r="H26" s="906">
        <f>+' RECAUDACION MENSUAL '!H25/' RECAUDACION MENSUAL '!$H$72*100</f>
        <v>0.49862808355638405</v>
      </c>
      <c r="I26" s="906">
        <f>+' RECAUDACION MENSUAL '!I25/' RECAUDACION MENSUAL '!$I$72*100</f>
        <v>1.1237625483423659</v>
      </c>
      <c r="J26" s="906">
        <f>+' RECAUDACION MENSUAL '!J25/' RECAUDACION MENSUAL '!$J$72*100</f>
        <v>1.096970981174467</v>
      </c>
      <c r="K26" s="906">
        <f>+' RECAUDACION MENSUAL '!K25/' RECAUDACION MENSUAL '!$K$72*100</f>
        <v>0.85852686874615369</v>
      </c>
      <c r="L26" s="906">
        <f>+' RECAUDACION MENSUAL '!L25/' RECAUDACION MENSUAL '!$L$72*100</f>
        <v>6.0917586593742659</v>
      </c>
      <c r="M26" s="906">
        <f>+' RECAUDACION MENSUAL '!M25/' RECAUDACION MENSUAL '!$M$72*100</f>
        <v>4.8382547212022438</v>
      </c>
      <c r="N26" s="906">
        <f>+' RECAUDACION MENSUAL '!N25/' RECAUDACION MENSUAL '!$N$72*100</f>
        <v>2.1651216239077895</v>
      </c>
    </row>
    <row r="27" spans="1:18" ht="15.75" customHeight="1">
      <c r="A27" s="1369" t="s">
        <v>572</v>
      </c>
      <c r="B27" s="906">
        <f>+' RECAUDACION MENSUAL '!B26/' RECAUDACION MENSUAL '!$B$72*100</f>
        <v>0.49285212434525749</v>
      </c>
      <c r="C27" s="906">
        <f>+' RECAUDACION MENSUAL '!C26/' RECAUDACION MENSUAL '!$C$72*100</f>
        <v>0.33582831858475465</v>
      </c>
      <c r="D27" s="906">
        <f>+' RECAUDACION MENSUAL '!D26/' RECAUDACION MENSUAL '!$D$72*100</f>
        <v>0.43298276627049359</v>
      </c>
      <c r="E27" s="906">
        <f>+' RECAUDACION MENSUAL '!E26/' RECAUDACION MENSUAL '!$E$72*100</f>
        <v>0.28498277575572595</v>
      </c>
      <c r="F27" s="906">
        <f>+' RECAUDACION MENSUAL '!F26/' RECAUDACION MENSUAL '!$F$72*100</f>
        <v>0.40447076896227518</v>
      </c>
      <c r="G27" s="906">
        <f>+' RECAUDACION MENSUAL '!G26/' RECAUDACION MENSUAL '!$G$72*100</f>
        <v>0.8230001233714378</v>
      </c>
      <c r="H27" s="906">
        <f>+' RECAUDACION MENSUAL '!H26/' RECAUDACION MENSUAL '!$H$72*100</f>
        <v>0.48665113288937817</v>
      </c>
      <c r="I27" s="906">
        <f>+' RECAUDACION MENSUAL '!I26/' RECAUDACION MENSUAL '!$I$72*100</f>
        <v>0.41624659226651739</v>
      </c>
      <c r="J27" s="906">
        <f>+' RECAUDACION MENSUAL '!J26/' RECAUDACION MENSUAL '!$J$72*100</f>
        <v>0.71558757183673694</v>
      </c>
      <c r="K27" s="906">
        <f>+' RECAUDACION MENSUAL '!K26/' RECAUDACION MENSUAL '!$K$72*100</f>
        <v>0.39191204343765457</v>
      </c>
      <c r="L27" s="906">
        <f>+' RECAUDACION MENSUAL '!L26/' RECAUDACION MENSUAL '!$L$72*100</f>
        <v>0.2687062317951075</v>
      </c>
      <c r="M27" s="906">
        <f>+' RECAUDACION MENSUAL '!M26/' RECAUDACION MENSUAL '!$M$72*100</f>
        <v>0.47226190822926684</v>
      </c>
      <c r="N27" s="906">
        <f>+' RECAUDACION MENSUAL '!N26/' RECAUDACION MENSUAL '!$N$72*100</f>
        <v>0.45186208728007643</v>
      </c>
    </row>
    <row r="28" spans="1:18" ht="15.75" customHeight="1">
      <c r="A28" s="1369" t="s">
        <v>773</v>
      </c>
      <c r="B28" s="906">
        <f>+' RECAUDACION MENSUAL '!B27/' RECAUDACION MENSUAL '!$B$72*100</f>
        <v>1.096333642667271</v>
      </c>
      <c r="C28" s="906">
        <f>+' RECAUDACION MENSUAL '!C27/' RECAUDACION MENSUAL '!$C$72*100</f>
        <v>0.53193028894933203</v>
      </c>
      <c r="D28" s="906">
        <f>+' RECAUDACION MENSUAL '!D27/' RECAUDACION MENSUAL '!$D$72*100</f>
        <v>1.2745012766265926</v>
      </c>
      <c r="E28" s="906">
        <f>+' RECAUDACION MENSUAL '!E27/' RECAUDACION MENSUAL '!$E$72*100</f>
        <v>1.7792139730164109</v>
      </c>
      <c r="F28" s="906">
        <f>+' RECAUDACION MENSUAL '!F27/' RECAUDACION MENSUAL '!$F$72*100</f>
        <v>1.3247912046390489</v>
      </c>
      <c r="G28" s="906">
        <f>+' RECAUDACION MENSUAL '!G27/' RECAUDACION MENSUAL '!$G$72*100</f>
        <v>1.5999512797790585</v>
      </c>
      <c r="H28" s="906">
        <f>+' RECAUDACION MENSUAL '!H27/' RECAUDACION MENSUAL '!$H$72*100</f>
        <v>2.2875866237062477</v>
      </c>
      <c r="I28" s="906">
        <f>+' RECAUDACION MENSUAL '!I27/' RECAUDACION MENSUAL '!$I$72*100</f>
        <v>2.0143569215383463</v>
      </c>
      <c r="J28" s="906">
        <f>+' RECAUDACION MENSUAL '!J27/' RECAUDACION MENSUAL '!$J$72*100</f>
        <v>1.6882438064668752</v>
      </c>
      <c r="K28" s="906">
        <f>+' RECAUDACION MENSUAL '!K27/' RECAUDACION MENSUAL '!$K$72*100</f>
        <v>1.2715706276516634</v>
      </c>
      <c r="L28" s="906">
        <f>+' RECAUDACION MENSUAL '!L27/' RECAUDACION MENSUAL '!$L$72*100</f>
        <v>1.211190165824809</v>
      </c>
      <c r="M28" s="906">
        <f>+' RECAUDACION MENSUAL '!M27/' RECAUDACION MENSUAL '!$M$72*100</f>
        <v>1.9101860778784947</v>
      </c>
      <c r="N28" s="906">
        <f>+' RECAUDACION MENSUAL '!N27/' RECAUDACION MENSUAL '!$N$72*100</f>
        <v>1.4996931129899009</v>
      </c>
    </row>
    <row r="29" spans="1:18" ht="15.75" customHeight="1">
      <c r="A29" s="1369" t="s">
        <v>2072</v>
      </c>
      <c r="B29" s="906">
        <f>+' RECAUDACION MENSUAL '!B28/' RECAUDACION MENSUAL '!$B$72*100</f>
        <v>0.72407525172466147</v>
      </c>
      <c r="C29" s="906">
        <f>+' RECAUDACION MENSUAL '!C28/' RECAUDACION MENSUAL '!$C$72*100</f>
        <v>0.9104480447289981</v>
      </c>
      <c r="D29" s="906">
        <f>+' RECAUDACION MENSUAL '!D28/' RECAUDACION MENSUAL '!$D$72*100</f>
        <v>1.1002625626538629</v>
      </c>
      <c r="E29" s="906">
        <f>+' RECAUDACION MENSUAL '!E28/' RECAUDACION MENSUAL '!$E$72*100</f>
        <v>0.61434878327563214</v>
      </c>
      <c r="F29" s="906">
        <f>+' RECAUDACION MENSUAL '!F28/' RECAUDACION MENSUAL '!$F$72*100</f>
        <v>0.75912216402228549</v>
      </c>
      <c r="G29" s="906">
        <f>+' RECAUDACION MENSUAL '!G28/' RECAUDACION MENSUAL '!$G$72*100</f>
        <v>0.80632147399262222</v>
      </c>
      <c r="H29" s="906">
        <f>+' RECAUDACION MENSUAL '!H28/' RECAUDACION MENSUAL '!$H$72*100</f>
        <v>1.0804366662438263</v>
      </c>
      <c r="I29" s="906">
        <f>+' RECAUDACION MENSUAL '!I28/' RECAUDACION MENSUAL '!$I$72*100</f>
        <v>0.78115557232905952</v>
      </c>
      <c r="J29" s="906">
        <f>+' RECAUDACION MENSUAL '!J28/' RECAUDACION MENSUAL '!$J$72*100</f>
        <v>0.77041218897974006</v>
      </c>
      <c r="K29" s="906">
        <f>+' RECAUDACION MENSUAL '!K28/' RECAUDACION MENSUAL '!$K$72*100</f>
        <v>0.69640007857364239</v>
      </c>
      <c r="L29" s="906">
        <f>+' RECAUDACION MENSUAL '!L28/' RECAUDACION MENSUAL '!$L$72*100</f>
        <v>0.59715255033348869</v>
      </c>
      <c r="M29" s="906">
        <f>+' RECAUDACION MENSUAL '!M28/' RECAUDACION MENSUAL '!$M$72*100</f>
        <v>0.62755702302169991</v>
      </c>
      <c r="N29" s="906">
        <f>+' RECAUDACION MENSUAL '!N28/' RECAUDACION MENSUAL '!$N$72*100</f>
        <v>0.77639000488784582</v>
      </c>
    </row>
    <row r="30" spans="1:18" ht="15.75" customHeight="1">
      <c r="A30" s="1369" t="s">
        <v>579</v>
      </c>
      <c r="B30" s="906">
        <f>+' RECAUDACION MENSUAL '!B29/' RECAUDACION MENSUAL '!$B$72*100</f>
        <v>3.6686984418569129</v>
      </c>
      <c r="C30" s="906">
        <f>+' RECAUDACION MENSUAL '!C29/' RECAUDACION MENSUAL '!$C$72*100</f>
        <v>2.5342255597964822</v>
      </c>
      <c r="D30" s="906">
        <f>+' RECAUDACION MENSUAL '!D29/' RECAUDACION MENSUAL '!$D$72*100</f>
        <v>2.5868152499939465</v>
      </c>
      <c r="E30" s="906">
        <f>+' RECAUDACION MENSUAL '!E29/' RECAUDACION MENSUAL '!$E$72*100</f>
        <v>2.074669921522946</v>
      </c>
      <c r="F30" s="906">
        <f>+' RECAUDACION MENSUAL '!F29/' RECAUDACION MENSUAL '!$F$72*100</f>
        <v>2.857358995557612</v>
      </c>
      <c r="G30" s="906">
        <f>+' RECAUDACION MENSUAL '!G29/' RECAUDACION MENSUAL '!$G$72*100</f>
        <v>2.6274125669357637</v>
      </c>
      <c r="H30" s="906">
        <f>+' RECAUDACION MENSUAL '!H29/' RECAUDACION MENSUAL '!$H$72*100</f>
        <v>2.7671219594963299</v>
      </c>
      <c r="I30" s="906">
        <f>+' RECAUDACION MENSUAL '!I29/' RECAUDACION MENSUAL '!$I$72*100</f>
        <v>2.8299176241071926</v>
      </c>
      <c r="J30" s="906">
        <f>+' RECAUDACION MENSUAL '!J29/' RECAUDACION MENSUAL '!$J$72*100</f>
        <v>2.9411755280988245</v>
      </c>
      <c r="K30" s="906">
        <f>+' RECAUDACION MENSUAL '!K29/' RECAUDACION MENSUAL '!$K$72*100</f>
        <v>3.2922349466915732</v>
      </c>
      <c r="L30" s="906">
        <f>+' RECAUDACION MENSUAL '!L29/' RECAUDACION MENSUAL '!$L$72*100</f>
        <v>2.7938878942176277</v>
      </c>
      <c r="M30" s="906">
        <f>+' RECAUDACION MENSUAL '!M29/' RECAUDACION MENSUAL '!$M$72*100</f>
        <v>2.7814600985281537</v>
      </c>
      <c r="N30" s="906">
        <f>+' RECAUDACION MENSUAL '!N29/' RECAUDACION MENSUAL '!$N$72*100</f>
        <v>2.8060477236045949</v>
      </c>
      <c r="O30" s="407"/>
    </row>
    <row r="31" spans="1:18" ht="15.75" customHeight="1">
      <c r="A31" s="1369" t="s">
        <v>1516</v>
      </c>
      <c r="B31" s="906">
        <f>+' RECAUDACION MENSUAL '!B30/' RECAUDACION MENSUAL '!$B$72*100</f>
        <v>9.7504406770323279E-2</v>
      </c>
      <c r="C31" s="906">
        <f>+' RECAUDACION MENSUAL '!C30/' RECAUDACION MENSUAL '!$C$72*100</f>
        <v>0.11523537661728246</v>
      </c>
      <c r="D31" s="906">
        <f>+' RECAUDACION MENSUAL '!D30/' RECAUDACION MENSUAL '!$D$72*100</f>
        <v>0.11967175619194326</v>
      </c>
      <c r="E31" s="906">
        <f>+' RECAUDACION MENSUAL '!E30/' RECAUDACION MENSUAL '!$E$72*100</f>
        <v>7.9005637648395646E-2</v>
      </c>
      <c r="F31" s="906">
        <f>+' RECAUDACION MENSUAL '!F30/' RECAUDACION MENSUAL '!$F$72*100</f>
        <v>0.10154064856809049</v>
      </c>
      <c r="G31" s="906">
        <f>+' RECAUDACION MENSUAL '!G30/' RECAUDACION MENSUAL '!$G$72*100</f>
        <v>0.12946765435849028</v>
      </c>
      <c r="H31" s="906">
        <f>+' RECAUDACION MENSUAL '!H30/' RECAUDACION MENSUAL '!$H$72*100</f>
        <v>0.11054092607823418</v>
      </c>
      <c r="I31" s="906">
        <f>+' RECAUDACION MENSUAL '!I30/' RECAUDACION MENSUAL '!$I$72*100</f>
        <v>0.10306432446089334</v>
      </c>
      <c r="J31" s="906">
        <f>+' RECAUDACION MENSUAL '!J30/' RECAUDACION MENSUAL '!$J$72*100</f>
        <v>0.12224423759594277</v>
      </c>
      <c r="K31" s="906">
        <f>+' RECAUDACION MENSUAL '!K30/' RECAUDACION MENSUAL '!$K$72*100</f>
        <v>8.2361759412328123E-2</v>
      </c>
      <c r="L31" s="906">
        <f>+' RECAUDACION MENSUAL '!L30/' RECAUDACION MENSUAL '!$L$72*100</f>
        <v>8.9943325715610187E-2</v>
      </c>
      <c r="M31" s="906">
        <f>+' RECAUDACION MENSUAL '!M30/' RECAUDACION MENSUAL '!$M$72*100</f>
        <v>6.8351797452609053E-2</v>
      </c>
      <c r="N31" s="906">
        <f>+' RECAUDACION MENSUAL '!N30/' RECAUDACION MENSUAL '!$N$72*100</f>
        <v>9.9797149402167482E-2</v>
      </c>
      <c r="O31" s="407"/>
      <c r="P31" s="407"/>
      <c r="Q31" s="407"/>
      <c r="R31" s="407"/>
    </row>
    <row r="32" spans="1:18" ht="15.75" customHeight="1">
      <c r="A32" s="1506" t="s">
        <v>2006</v>
      </c>
      <c r="B32" s="906">
        <f>+' RECAUDACION MENSUAL '!B31/' RECAUDACION MENSUAL '!$B$72*100</f>
        <v>0.41494366638749286</v>
      </c>
      <c r="C32" s="906">
        <f>+' RECAUDACION MENSUAL '!C31/' RECAUDACION MENSUAL '!$C$72*100</f>
        <v>0.32508901657379852</v>
      </c>
      <c r="D32" s="906">
        <f>+' RECAUDACION MENSUAL '!D31/' RECAUDACION MENSUAL '!$D$72*100</f>
        <v>0.58364611282502654</v>
      </c>
      <c r="E32" s="906">
        <f>+' RECAUDACION MENSUAL '!E31/' RECAUDACION MENSUAL '!$E$72*100</f>
        <v>0.35209848327208149</v>
      </c>
      <c r="F32" s="906">
        <f>+' RECAUDACION MENSUAL '!F31/' RECAUDACION MENSUAL '!$F$72*100</f>
        <v>0.37362301153538452</v>
      </c>
      <c r="G32" s="906">
        <f>+' RECAUDACION MENSUAL '!G31/' RECAUDACION MENSUAL '!$G$72*100</f>
        <v>0.45746219177218284</v>
      </c>
      <c r="H32" s="906">
        <f>+' RECAUDACION MENSUAL '!H31/' RECAUDACION MENSUAL '!$H$72*100</f>
        <v>0.4468494098168625</v>
      </c>
      <c r="I32" s="906">
        <f>+' RECAUDACION MENSUAL '!I31/' RECAUDACION MENSUAL '!$I$72*100</f>
        <v>0.38820988903872483</v>
      </c>
      <c r="J32" s="906">
        <f>+' RECAUDACION MENSUAL '!J31/' RECAUDACION MENSUAL '!$J$72*100</f>
        <v>0.45209043497404106</v>
      </c>
      <c r="K32" s="906">
        <f>+' RECAUDACION MENSUAL '!K31/' RECAUDACION MENSUAL '!$K$72*100</f>
        <v>0.34818029993381094</v>
      </c>
      <c r="L32" s="906">
        <f>+' RECAUDACION MENSUAL '!L31/' RECAUDACION MENSUAL '!$L$72*100</f>
        <v>0.40823681025759861</v>
      </c>
      <c r="M32" s="906">
        <f>+' RECAUDACION MENSUAL '!M31/' RECAUDACION MENSUAL '!$M$72*100</f>
        <v>2.2920538439996743</v>
      </c>
      <c r="N32" s="906">
        <f>+' RECAUDACION MENSUAL '!N31/' RECAUDACION MENSUAL '!$N$72*100</f>
        <v>0.5903309700351248</v>
      </c>
      <c r="O32" s="407"/>
      <c r="P32" s="407"/>
      <c r="Q32" s="407"/>
      <c r="R32" s="407"/>
    </row>
    <row r="33" spans="1:14" ht="15.75" customHeight="1">
      <c r="A33" s="1369" t="s">
        <v>578</v>
      </c>
      <c r="B33" s="906">
        <f>+' RECAUDACION MENSUAL '!B32/' RECAUDACION MENSUAL '!$B$72*100</f>
        <v>0.38453942783981138</v>
      </c>
      <c r="C33" s="906">
        <f>+' RECAUDACION MENSUAL '!C32/' RECAUDACION MENSUAL '!$C$72*100</f>
        <v>0.65807829707290788</v>
      </c>
      <c r="D33" s="906">
        <f>+' RECAUDACION MENSUAL '!D32/' RECAUDACION MENSUAL '!$D$72*100</f>
        <v>0.55176024041831861</v>
      </c>
      <c r="E33" s="906">
        <f>+' RECAUDACION MENSUAL '!E32/' RECAUDACION MENSUAL '!$E$72*100</f>
        <v>0.34404043001446144</v>
      </c>
      <c r="F33" s="906">
        <f>+' RECAUDACION MENSUAL '!F32/' RECAUDACION MENSUAL '!$F$72*100</f>
        <v>0.44129416295462193</v>
      </c>
      <c r="G33" s="906">
        <f>+' RECAUDACION MENSUAL '!G32/' RECAUDACION MENSUAL '!$G$72*100</f>
        <v>0.35440777900952986</v>
      </c>
      <c r="H33" s="906">
        <f>+' RECAUDACION MENSUAL '!H32/' RECAUDACION MENSUAL '!$H$72*100</f>
        <v>0.44284865974565285</v>
      </c>
      <c r="I33" s="906">
        <f>+' RECAUDACION MENSUAL '!I32/' RECAUDACION MENSUAL '!$I$72*100</f>
        <v>0.42061822138828597</v>
      </c>
      <c r="J33" s="906">
        <f>+' RECAUDACION MENSUAL '!J32/' RECAUDACION MENSUAL '!$J$72*100</f>
        <v>0.33303103922444277</v>
      </c>
      <c r="K33" s="906">
        <f>+' RECAUDACION MENSUAL '!K32/' RECAUDACION MENSUAL '!$K$72*100</f>
        <v>0.28321307335988394</v>
      </c>
      <c r="L33" s="906">
        <f>+' RECAUDACION MENSUAL '!L32/' RECAUDACION MENSUAL '!$L$72*100</f>
        <v>0.32317884229479488</v>
      </c>
      <c r="M33" s="906">
        <f>+' RECAUDACION MENSUAL '!M32/' RECAUDACION MENSUAL '!$M$72*100</f>
        <v>0.27532858790713644</v>
      </c>
      <c r="N33" s="906">
        <f>+' RECAUDACION MENSUAL '!N32/' RECAUDACION MENSUAL '!$N$72*100</f>
        <v>0.39498904770745769</v>
      </c>
    </row>
    <row r="34" spans="1:14" ht="15.75" customHeight="1">
      <c r="A34" s="532" t="s">
        <v>1101</v>
      </c>
      <c r="B34" s="903">
        <f>SUM(B35:B44)</f>
        <v>5.5832358951692678</v>
      </c>
      <c r="C34" s="903">
        <f>SUM(C35:C44)</f>
        <v>19.31926014827004</v>
      </c>
      <c r="D34" s="903">
        <f>SUM(D35:D44)</f>
        <v>10.209985428679364</v>
      </c>
      <c r="E34" s="903">
        <f t="shared" ref="E34:M34" si="10">SUM(E35:E44)</f>
        <v>9.0673614281109955</v>
      </c>
      <c r="F34" s="903">
        <f t="shared" si="10"/>
        <v>7.7185287414919239</v>
      </c>
      <c r="G34" s="903">
        <f t="shared" si="10"/>
        <v>6.5569620921359872</v>
      </c>
      <c r="H34" s="903">
        <f t="shared" si="10"/>
        <v>7.6046096758486534</v>
      </c>
      <c r="I34" s="903">
        <f t="shared" si="10"/>
        <v>5.0346243578277834</v>
      </c>
      <c r="J34" s="903">
        <f t="shared" si="10"/>
        <v>6.7417012617698298</v>
      </c>
      <c r="K34" s="903">
        <f t="shared" si="10"/>
        <v>8.3633814517959131</v>
      </c>
      <c r="L34" s="903">
        <f t="shared" si="10"/>
        <v>4.4584471073048189</v>
      </c>
      <c r="M34" s="903">
        <f t="shared" si="10"/>
        <v>4.6722417487175703</v>
      </c>
      <c r="N34" s="903">
        <f>SUM(N35:N44)</f>
        <v>7.9022114531712733</v>
      </c>
    </row>
    <row r="35" spans="1:14" ht="15.75" customHeight="1">
      <c r="A35" s="579" t="s">
        <v>582</v>
      </c>
      <c r="B35" s="906">
        <f>+' RECAUDACION MENSUAL '!B34/' RECAUDACION MENSUAL '!$B$72*100</f>
        <v>1.7928088169201284</v>
      </c>
      <c r="C35" s="906">
        <f>+' RECAUDACION MENSUAL '!C34/' RECAUDACION MENSUAL '!$C$72*100</f>
        <v>2.6554130217070639</v>
      </c>
      <c r="D35" s="906">
        <f>+' RECAUDACION MENSUAL '!D34/' RECAUDACION MENSUAL '!$D$72*100</f>
        <v>2.1338175195019331</v>
      </c>
      <c r="E35" s="906">
        <f>+' RECAUDACION MENSUAL '!E34/' RECAUDACION MENSUAL '!$E$72*100</f>
        <v>1.4276475617916033</v>
      </c>
      <c r="F35" s="906">
        <f>+' RECAUDACION MENSUAL '!F34/' RECAUDACION MENSUAL '!$F$72*100</f>
        <v>1.8199459667573823</v>
      </c>
      <c r="G35" s="906">
        <f>+' RECAUDACION MENSUAL '!G34/' RECAUDACION MENSUAL '!$G$72*100</f>
        <v>1.7582838313640194</v>
      </c>
      <c r="H35" s="906">
        <f>+' RECAUDACION MENSUAL '!H34/' RECAUDACION MENSUAL '!$H$72*100</f>
        <v>2.1252964108445784</v>
      </c>
      <c r="I35" s="906">
        <f>+' RECAUDACION MENSUAL '!I34/' RECAUDACION MENSUAL '!$I$72*100</f>
        <v>1.8871851664363739</v>
      </c>
      <c r="J35" s="906">
        <f>+' RECAUDACION MENSUAL '!J34/' RECAUDACION MENSUAL '!$J$72*100</f>
        <v>1.8931059993055717</v>
      </c>
      <c r="K35" s="906">
        <f>+' RECAUDACION MENSUAL '!K34/' RECAUDACION MENSUAL '!$K$72*100</f>
        <v>1.5634118674162909</v>
      </c>
      <c r="L35" s="906">
        <f>+' RECAUDACION MENSUAL '!L34/' RECAUDACION MENSUAL '!$L$72*100</f>
        <v>1.3677915695817187</v>
      </c>
      <c r="M35" s="906">
        <f>+' RECAUDACION MENSUAL '!M34/' RECAUDACION MENSUAL '!$M$72*100</f>
        <v>1.8409564215902188</v>
      </c>
      <c r="N35" s="906">
        <f>+' RECAUDACION MENSUAL '!N34/' RECAUDACION MENSUAL '!$N$72*100</f>
        <v>1.834806703951779</v>
      </c>
    </row>
    <row r="36" spans="1:14" ht="15.75" customHeight="1">
      <c r="A36" s="579" t="s">
        <v>575</v>
      </c>
      <c r="B36" s="906">
        <f>+' RECAUDACION MENSUAL '!B35/' RECAUDACION MENSUAL '!$B$72*100</f>
        <v>0.13587363565239399</v>
      </c>
      <c r="C36" s="906">
        <f>+' RECAUDACION MENSUAL '!C35/' RECAUDACION MENSUAL '!$C$72*100</f>
        <v>0.31138554608968422</v>
      </c>
      <c r="D36" s="906">
        <f>+' RECAUDACION MENSUAL '!D35/' RECAUDACION MENSUAL '!$D$72*100</f>
        <v>2.2666178770871719</v>
      </c>
      <c r="E36" s="906">
        <f>+' RECAUDACION MENSUAL '!E35/' RECAUDACION MENSUAL '!$E$72*100</f>
        <v>0.34431095267624556</v>
      </c>
      <c r="F36" s="906">
        <f>+' RECAUDACION MENSUAL '!F35/' RECAUDACION MENSUAL '!$F$72*100</f>
        <v>0.33526144783553885</v>
      </c>
      <c r="G36" s="906">
        <f>+' RECAUDACION MENSUAL '!G35/' RECAUDACION MENSUAL '!$G$72*100</f>
        <v>0.25116664684829548</v>
      </c>
      <c r="H36" s="906">
        <f>+' RECAUDACION MENSUAL '!H35/' RECAUDACION MENSUAL '!$H$72*100</f>
        <v>0.25546941683116325</v>
      </c>
      <c r="I36" s="906">
        <f>+' RECAUDACION MENSUAL '!I35/' RECAUDACION MENSUAL '!$I$72*100</f>
        <v>0.34584213699146044</v>
      </c>
      <c r="J36" s="906">
        <f>+' RECAUDACION MENSUAL '!J35/' RECAUDACION MENSUAL '!$J$72*100</f>
        <v>1.9831622723802174</v>
      </c>
      <c r="K36" s="906">
        <f>+' RECAUDACION MENSUAL '!K35/' RECAUDACION MENSUAL '!$K$72*100</f>
        <v>0.25114391576481548</v>
      </c>
      <c r="L36" s="906">
        <f>+' RECAUDACION MENSUAL '!L35/' RECAUDACION MENSUAL '!$L$72*100</f>
        <v>0.17222974382892095</v>
      </c>
      <c r="M36" s="906">
        <f>+' RECAUDACION MENSUAL '!M35/' RECAUDACION MENSUAL '!$M$72*100</f>
        <v>0.13302759211105736</v>
      </c>
      <c r="N36" s="906">
        <f>+' RECAUDACION MENSUAL '!N35/' RECAUDACION MENSUAL '!$N$72*100</f>
        <v>0.5305111497591064</v>
      </c>
    </row>
    <row r="37" spans="1:14" ht="15.75" customHeight="1">
      <c r="A37" s="579" t="s">
        <v>576</v>
      </c>
      <c r="B37" s="906">
        <f>+' RECAUDACION MENSUAL '!B36/' RECAUDACION MENSUAL '!$B$72*100</f>
        <v>9.0543091222666516E-2</v>
      </c>
      <c r="C37" s="906">
        <f>+' RECAUDACION MENSUAL '!C36/' RECAUDACION MENSUAL '!$C$72*100</f>
        <v>9.6770585546491733E-2</v>
      </c>
      <c r="D37" s="906">
        <f>+' RECAUDACION MENSUAL '!D36/' RECAUDACION MENSUAL '!$D$72*100</f>
        <v>0.11350646561050111</v>
      </c>
      <c r="E37" s="906">
        <f>+' RECAUDACION MENSUAL '!E36/' RECAUDACION MENSUAL '!$E$72*100</f>
        <v>9.766207173452271E-2</v>
      </c>
      <c r="F37" s="906">
        <f>+' RECAUDACION MENSUAL '!F36/' RECAUDACION MENSUAL '!$F$72*100</f>
        <v>9.5750301594805368E-2</v>
      </c>
      <c r="G37" s="906">
        <f>+' RECAUDACION MENSUAL '!G36/' RECAUDACION MENSUAL '!$G$72*100</f>
        <v>0.11150691803913165</v>
      </c>
      <c r="H37" s="906">
        <f>+' RECAUDACION MENSUAL '!H36/' RECAUDACION MENSUAL '!$H$72*100</f>
        <v>0.14191883325788812</v>
      </c>
      <c r="I37" s="906">
        <f>+' RECAUDACION MENSUAL '!I36/' RECAUDACION MENSUAL '!$I$72*100</f>
        <v>8.947894461237757E-2</v>
      </c>
      <c r="J37" s="906">
        <f>+' RECAUDACION MENSUAL '!J36/' RECAUDACION MENSUAL '!$J$72*100</f>
        <v>0.11259408946262819</v>
      </c>
      <c r="K37" s="906">
        <f>+' RECAUDACION MENSUAL '!K36/' RECAUDACION MENSUAL '!$K$72*100</f>
        <v>0.15759721224178289</v>
      </c>
      <c r="L37" s="906">
        <f>+' RECAUDACION MENSUAL '!L36/' RECAUDACION MENSUAL '!$L$72*100</f>
        <v>0.13371192942772953</v>
      </c>
      <c r="M37" s="906">
        <f>+' RECAUDACION MENSUAL '!M36/' RECAUDACION MENSUAL '!$M$72*100</f>
        <v>8.6547002790746869E-2</v>
      </c>
      <c r="N37" s="906">
        <f>+' RECAUDACION MENSUAL '!N36/' RECAUDACION MENSUAL '!$N$72*100</f>
        <v>0.11050516262653783</v>
      </c>
    </row>
    <row r="38" spans="1:14" ht="15.75" customHeight="1">
      <c r="A38" s="579" t="s">
        <v>1517</v>
      </c>
      <c r="B38" s="906">
        <f>+' RECAUDACION MENSUAL '!B37/' RECAUDACION MENSUAL '!$B$72*100</f>
        <v>0.58583950846258381</v>
      </c>
      <c r="C38" s="906">
        <f>+' RECAUDACION MENSUAL '!C37/' RECAUDACION MENSUAL '!$C$72*100</f>
        <v>0.40804584139601424</v>
      </c>
      <c r="D38" s="906">
        <f>+' RECAUDACION MENSUAL '!D37/' RECAUDACION MENSUAL '!$D$72*100</f>
        <v>0.55963033895502878</v>
      </c>
      <c r="E38" s="906">
        <f>+' RECAUDACION MENSUAL '!E37/' RECAUDACION MENSUAL '!$E$72*100</f>
        <v>3.8293098697589429</v>
      </c>
      <c r="F38" s="906">
        <f>+' RECAUDACION MENSUAL '!F37/' RECAUDACION MENSUAL '!$F$72*100</f>
        <v>0.7202148602046361</v>
      </c>
      <c r="G38" s="906">
        <f>+' RECAUDACION MENSUAL '!G37/' RECAUDACION MENSUAL '!$G$72*100</f>
        <v>0.48992350488941416</v>
      </c>
      <c r="H38" s="906">
        <f>+' RECAUDACION MENSUAL '!H37/' RECAUDACION MENSUAL '!$H$72*100</f>
        <v>0.8452839295039859</v>
      </c>
      <c r="I38" s="906">
        <f>+' RECAUDACION MENSUAL '!I37/' RECAUDACION MENSUAL '!$I$72*100</f>
        <v>0.28299896767029942</v>
      </c>
      <c r="J38" s="906">
        <f>+' RECAUDACION MENSUAL '!J37/' RECAUDACION MENSUAL '!$J$72*100</f>
        <v>0.34637321341971478</v>
      </c>
      <c r="K38" s="906">
        <f>+' RECAUDACION MENSUAL '!K37/' RECAUDACION MENSUAL '!$K$72*100</f>
        <v>4.0840332105263268</v>
      </c>
      <c r="L38" s="906">
        <f>+' RECAUDACION MENSUAL '!L37/' RECAUDACION MENSUAL '!$L$72*100</f>
        <v>0.36336756918820728</v>
      </c>
      <c r="M38" s="906">
        <f>+' RECAUDACION MENSUAL '!M37/' RECAUDACION MENSUAL '!$M$72*100</f>
        <v>0.24535130938485011</v>
      </c>
      <c r="N38" s="906">
        <f>+' RECAUDACION MENSUAL '!N37/' RECAUDACION MENSUAL '!$N$72*100</f>
        <v>1.1612912766635319</v>
      </c>
    </row>
    <row r="39" spans="1:14" ht="15.75" customHeight="1">
      <c r="A39" s="579" t="s">
        <v>1515</v>
      </c>
      <c r="B39" s="906">
        <f>+' RECAUDACION MENSUAL '!B38/' RECAUDACION MENSUAL '!$B$72*100</f>
        <v>1.7152411987041556</v>
      </c>
      <c r="C39" s="906">
        <f>+' RECAUDACION MENSUAL '!C38/' RECAUDACION MENSUAL '!$C$72*100</f>
        <v>12.840312980405056</v>
      </c>
      <c r="D39" s="906">
        <f>+' RECAUDACION MENSUAL '!D38/' RECAUDACION MENSUAL '!$D$72*100</f>
        <v>2.0544569031385493</v>
      </c>
      <c r="E39" s="906">
        <f>+' RECAUDACION MENSUAL '!E38/' RECAUDACION MENSUAL '!$E$72*100</f>
        <v>1.567547630187716</v>
      </c>
      <c r="F39" s="906">
        <f>+' RECAUDACION MENSUAL '!F38/' RECAUDACION MENSUAL '!$F$72*100</f>
        <v>1.9619480756309755</v>
      </c>
      <c r="G39" s="906">
        <f>+' RECAUDACION MENSUAL '!G38/' RECAUDACION MENSUAL '!$G$72*100</f>
        <v>1.4448590097619589</v>
      </c>
      <c r="H39" s="906">
        <f>+' RECAUDACION MENSUAL '!H38/' RECAUDACION MENSUAL '!$H$72*100</f>
        <v>1.5061463253796272</v>
      </c>
      <c r="I39" s="906">
        <f>+' RECAUDACION MENSUAL '!I38/' RECAUDACION MENSUAL '!$I$72*100</f>
        <v>5.989905321647112E-3</v>
      </c>
      <c r="J39" s="906">
        <f>+' RECAUDACION MENSUAL '!J38/' RECAUDACION MENSUAL '!$J$72*100</f>
        <v>7.5331710856795008E-3</v>
      </c>
      <c r="K39" s="906">
        <f>+' RECAUDACION MENSUAL '!K38/' RECAUDACION MENSUAL '!$K$72*100</f>
        <v>3.1629259922063072E-3</v>
      </c>
      <c r="L39" s="906">
        <f>+' RECAUDACION MENSUAL '!L38/' RECAUDACION MENSUAL '!$L$72*100</f>
        <v>3.51182082621885E-3</v>
      </c>
      <c r="M39" s="906">
        <f>+' RECAUDACION MENSUAL '!M38/' RECAUDACION MENSUAL '!$M$72*100</f>
        <v>3.5225516492027333E-3</v>
      </c>
      <c r="N39" s="906">
        <f>+' RECAUDACION MENSUAL '!N38/' RECAUDACION MENSUAL '!$N$72*100</f>
        <v>1.8680397760424601</v>
      </c>
    </row>
    <row r="40" spans="1:14" ht="15.75" customHeight="1">
      <c r="A40" s="579" t="s">
        <v>577</v>
      </c>
      <c r="B40" s="906">
        <f>+' RECAUDACION MENSUAL '!B39/' RECAUDACION MENSUAL '!$B$72*100</f>
        <v>0.64387793467085552</v>
      </c>
      <c r="C40" s="906">
        <f>+' RECAUDACION MENSUAL '!C39/' RECAUDACION MENSUAL '!$C$72*100</f>
        <v>2.1731620353885974</v>
      </c>
      <c r="D40" s="906">
        <f>+' RECAUDACION MENSUAL '!D39/' RECAUDACION MENSUAL '!$D$72*100</f>
        <v>2.0636647446164083</v>
      </c>
      <c r="E40" s="906">
        <f>+' RECAUDACION MENSUAL '!E39/' RECAUDACION MENSUAL '!$E$72*100</f>
        <v>1.1363141128329837</v>
      </c>
      <c r="F40" s="906">
        <f>+' RECAUDACION MENSUAL '!F39/' RECAUDACION MENSUAL '!$F$72*100</f>
        <v>1.9564322281006685</v>
      </c>
      <c r="G40" s="906">
        <f>+' RECAUDACION MENSUAL '!G39/' RECAUDACION MENSUAL '!$G$72*100</f>
        <v>1.6926584863378793</v>
      </c>
      <c r="H40" s="906">
        <f>+' RECAUDACION MENSUAL '!H39/' RECAUDACION MENSUAL '!$H$72*100</f>
        <v>1.9531553041808056</v>
      </c>
      <c r="I40" s="906">
        <f>+' RECAUDACION MENSUAL '!I39/' RECAUDACION MENSUAL '!$I$72*100</f>
        <v>1.5689761911487756</v>
      </c>
      <c r="J40" s="906">
        <f>+' RECAUDACION MENSUAL '!J39/' RECAUDACION MENSUAL '!$J$72*100</f>
        <v>1.5741233347275503</v>
      </c>
      <c r="K40" s="906">
        <f>+' RECAUDACION MENSUAL '!K39/' RECAUDACION MENSUAL '!$K$72*100</f>
        <v>1.5589074129856804</v>
      </c>
      <c r="L40" s="906">
        <f>+' RECAUDACION MENSUAL '!L39/' RECAUDACION MENSUAL '!$L$72*100</f>
        <v>1.5482143431984796</v>
      </c>
      <c r="M40" s="906">
        <f>+' RECAUDACION MENSUAL '!M39/' RECAUDACION MENSUAL '!$M$72*100</f>
        <v>1.628316317714313</v>
      </c>
      <c r="N40" s="906">
        <f>+' RECAUDACION MENSUAL '!N39/' RECAUDACION MENSUAL '!$N$72*100</f>
        <v>1.6036323500581762</v>
      </c>
    </row>
    <row r="41" spans="1:14" ht="15.75" customHeight="1">
      <c r="A41" s="1522" t="s">
        <v>1281</v>
      </c>
      <c r="B41" s="906">
        <f>+' RECAUDACION MENSUAL '!B40/' RECAUDACION MENSUAL '!$B$72*100</f>
        <v>0.2707418019184204</v>
      </c>
      <c r="C41" s="906">
        <f>+' RECAUDACION MENSUAL '!C40/' RECAUDACION MENSUAL '!$C$72*100</f>
        <v>0.26773990575482104</v>
      </c>
      <c r="D41" s="906">
        <f>+' RECAUDACION MENSUAL '!D40/' RECAUDACION MENSUAL '!$D$72*100</f>
        <v>0.34976834419358299</v>
      </c>
      <c r="E41" s="906">
        <f>+' RECAUDACION MENSUAL '!E40/' RECAUDACION MENSUAL '!$E$72*100</f>
        <v>0.17359824620459596</v>
      </c>
      <c r="F41" s="906">
        <f>+' RECAUDACION MENSUAL '!F40/' RECAUDACION MENSUAL '!$F$72*100</f>
        <v>0.3052158975351203</v>
      </c>
      <c r="G41" s="906">
        <f>+' RECAUDACION MENSUAL '!G40/' RECAUDACION MENSUAL '!$G$72*100</f>
        <v>0.29022089216732866</v>
      </c>
      <c r="H41" s="906">
        <f>+' RECAUDACION MENSUAL '!H40/' RECAUDACION MENSUAL '!$H$72*100</f>
        <v>0.30950135779295695</v>
      </c>
      <c r="I41" s="906">
        <f>+' RECAUDACION MENSUAL '!I40/' RECAUDACION MENSUAL '!$I$72*100</f>
        <v>0.32634817854377463</v>
      </c>
      <c r="J41" s="906">
        <f>+' RECAUDACION MENSUAL '!J40/' RECAUDACION MENSUAL '!$J$72*100</f>
        <v>0.35355824308342493</v>
      </c>
      <c r="K41" s="906">
        <f>+' RECAUDACION MENSUAL '!K40/' RECAUDACION MENSUAL '!$K$72*100</f>
        <v>0.26576931972315349</v>
      </c>
      <c r="L41" s="906">
        <f>+' RECAUDACION MENSUAL '!L40/' RECAUDACION MENSUAL '!$L$72*100</f>
        <v>0.24748243921308583</v>
      </c>
      <c r="M41" s="906">
        <f>+' RECAUDACION MENSUAL '!M40/' RECAUDACION MENSUAL '!$M$72*100</f>
        <v>0.268897424386491</v>
      </c>
      <c r="N41" s="906">
        <f>+' RECAUDACION MENSUAL '!N40/' RECAUDACION MENSUAL '!$N$72*100</f>
        <v>0.2812006899868672</v>
      </c>
    </row>
    <row r="42" spans="1:14" ht="15.75" customHeight="1">
      <c r="A42" s="1522" t="s">
        <v>1587</v>
      </c>
      <c r="B42" s="906">
        <f>+' RECAUDACION MENSUAL '!B41/' RECAUDACION MENSUAL '!$B$72*100</f>
        <v>8.9570212284147993E-2</v>
      </c>
      <c r="C42" s="906">
        <f>+' RECAUDACION MENSUAL '!C41/' RECAUDACION MENSUAL '!$C$72*100</f>
        <v>7.7556450946315983E-2</v>
      </c>
      <c r="D42" s="906">
        <f>+' RECAUDACION MENSUAL '!D41/' RECAUDACION MENSUAL '!$D$72*100</f>
        <v>0.22633003307623925</v>
      </c>
      <c r="E42" s="906">
        <f>+' RECAUDACION MENSUAL '!E41/' RECAUDACION MENSUAL '!$E$72*100</f>
        <v>0.19359482131590858</v>
      </c>
      <c r="F42" s="906">
        <f>+' RECAUDACION MENSUAL '!F41/' RECAUDACION MENSUAL '!$F$72*100</f>
        <v>0.10927203314883825</v>
      </c>
      <c r="G42" s="906">
        <f>+' RECAUDACION MENSUAL '!G41/' RECAUDACION MENSUAL '!$G$72*100</f>
        <v>0.1502842265360361</v>
      </c>
      <c r="H42" s="906">
        <f>+' RECAUDACION MENSUAL '!H41/' RECAUDACION MENSUAL '!$H$72*100</f>
        <v>9.2309435285530039E-2</v>
      </c>
      <c r="I42" s="906">
        <f>+' RECAUDACION MENSUAL '!I41/' RECAUDACION MENSUAL '!$I$72*100</f>
        <v>6.7224011548727994E-2</v>
      </c>
      <c r="J42" s="906">
        <f>+' RECAUDACION MENSUAL '!J41/' RECAUDACION MENSUAL '!$J$72*100</f>
        <v>9.1034293766959345E-2</v>
      </c>
      <c r="K42" s="906">
        <f>+' RECAUDACION MENSUAL '!K41/' RECAUDACION MENSUAL '!$K$72*100</f>
        <v>0.15809954162886738</v>
      </c>
      <c r="L42" s="906">
        <f>+' RECAUDACION MENSUAL '!L41/' RECAUDACION MENSUAL '!$L$72*100</f>
        <v>0.27893110634995538</v>
      </c>
      <c r="M42" s="906">
        <f>+' RECAUDACION MENSUAL '!M41/' RECAUDACION MENSUAL '!$M$72*100</f>
        <v>0.16234753162714141</v>
      </c>
      <c r="N42" s="906">
        <f>+' RECAUDACION MENSUAL '!N41/' RECAUDACION MENSUAL '!$N$72*100</f>
        <v>0.14423139414654329</v>
      </c>
    </row>
    <row r="43" spans="1:14" ht="15.75" customHeight="1">
      <c r="A43" s="1522" t="s">
        <v>1997</v>
      </c>
      <c r="B43" s="906">
        <f>+' RECAUDACION MENSUAL '!B42/' RECAUDACION MENSUAL '!$B$72*100</f>
        <v>5.4317229164130822E-2</v>
      </c>
      <c r="C43" s="906">
        <f>+' RECAUDACION MENSUAL '!C42/' RECAUDACION MENSUAL '!$C$72*100</f>
        <v>7.0621078291950384E-2</v>
      </c>
      <c r="D43" s="906">
        <f>+' RECAUDACION MENSUAL '!D42/' RECAUDACION MENSUAL '!$D$72*100</f>
        <v>8.4750859827580891E-2</v>
      </c>
      <c r="E43" s="906">
        <f>+' RECAUDACION MENSUAL '!E42/' RECAUDACION MENSUAL '!$E$72*100</f>
        <v>7.7106188503622289E-2</v>
      </c>
      <c r="F43" s="906">
        <f>+' RECAUDACION MENSUAL '!F40/' RECAUDACION MENSUAL '!$F$72*100</f>
        <v>0.3052158975351203</v>
      </c>
      <c r="G43" s="906">
        <f>+' RECAUDACION MENSUAL '!G42/' RECAUDACION MENSUAL '!$G$72*100</f>
        <v>0.12898910914476816</v>
      </c>
      <c r="H43" s="906">
        <f>+' RECAUDACION MENSUAL '!H42/' RECAUDACION MENSUAL '!$H$72*100</f>
        <v>0.14131459331280408</v>
      </c>
      <c r="I43" s="906">
        <f>+' RECAUDACION MENSUAL '!I42/' RECAUDACION MENSUAL '!$I$72*100</f>
        <v>0.11256004606106335</v>
      </c>
      <c r="J43" s="906">
        <f>+' RECAUDACION MENSUAL '!J42/' RECAUDACION MENSUAL '!$J$72*100</f>
        <v>0.10758629695762723</v>
      </c>
      <c r="K43" s="906">
        <f>+' RECAUDACION MENSUAL '!K42/' RECAUDACION MENSUAL '!$K$72*100</f>
        <v>0.11557075418045955</v>
      </c>
      <c r="L43" s="906">
        <f>+' RECAUDACION MENSUAL '!L42/' RECAUDACION MENSUAL '!$L$72*100</f>
        <v>0.11223281687591227</v>
      </c>
      <c r="M43" s="906">
        <f>+' RECAUDACION MENSUAL '!M42/' RECAUDACION MENSUAL '!$M$72*100</f>
        <v>0.12936496971422246</v>
      </c>
      <c r="N43" s="906">
        <f>+' RECAUDACION MENSUAL '!N42/' RECAUDACION MENSUAL '!$N$72*100</f>
        <v>0.1061716605816779</v>
      </c>
    </row>
    <row r="44" spans="1:14" ht="15.75" customHeight="1">
      <c r="A44" s="579" t="s">
        <v>578</v>
      </c>
      <c r="B44" s="906">
        <f>+' RECAUDACION MENSUAL '!B43/' RECAUDACION MENSUAL '!$B$72*100</f>
        <v>0.20442246616978491</v>
      </c>
      <c r="C44" s="906">
        <f>+' RECAUDACION MENSUAL '!C43/' RECAUDACION MENSUAL '!$C$72*100</f>
        <v>0.41825270274404935</v>
      </c>
      <c r="D44" s="906">
        <f>+' RECAUDACION MENSUAL '!D43/' RECAUDACION MENSUAL '!$D$72*100</f>
        <v>0.35744234267236835</v>
      </c>
      <c r="E44" s="906">
        <f>+' RECAUDACION MENSUAL '!E43/' RECAUDACION MENSUAL '!$E$72*100</f>
        <v>0.22026997310485427</v>
      </c>
      <c r="F44" s="906">
        <f>+' RECAUDACION MENSUAL '!F41/' RECAUDACION MENSUAL '!$F$72*100</f>
        <v>0.10927203314883825</v>
      </c>
      <c r="G44" s="906">
        <f>+' RECAUDACION MENSUAL '!G43/' RECAUDACION MENSUAL '!$G$72*100</f>
        <v>0.23906946704715545</v>
      </c>
      <c r="H44" s="906">
        <f>+' RECAUDACION MENSUAL '!H43/' RECAUDACION MENSUAL '!$H$72*100</f>
        <v>0.23421406945931378</v>
      </c>
      <c r="I44" s="906">
        <f>+' RECAUDACION MENSUAL '!I43/' RECAUDACION MENSUAL '!$I$72*100</f>
        <v>0.34802080949328329</v>
      </c>
      <c r="J44" s="906">
        <f>+' RECAUDACION MENSUAL '!J43/' RECAUDACION MENSUAL '!$J$72*100</f>
        <v>0.27263034758045723</v>
      </c>
      <c r="K44" s="906">
        <f>+' RECAUDACION MENSUAL '!K43/' RECAUDACION MENSUAL '!$K$72*100</f>
        <v>0.20568529133632901</v>
      </c>
      <c r="L44" s="906">
        <f>+' RECAUDACION MENSUAL '!L43/' RECAUDACION MENSUAL '!$L$72*100</f>
        <v>0.23097376881459028</v>
      </c>
      <c r="M44" s="906">
        <f>+' RECAUDACION MENSUAL '!M43/' RECAUDACION MENSUAL '!$M$72*100</f>
        <v>0.17391062774932783</v>
      </c>
      <c r="N44" s="906">
        <f>+' RECAUDACION MENSUAL '!N43/' RECAUDACION MENSUAL '!$N$72*100</f>
        <v>0.26182128935459298</v>
      </c>
    </row>
    <row r="45" spans="1:14" ht="15.75" customHeight="1">
      <c r="A45" s="532" t="s">
        <v>594</v>
      </c>
      <c r="B45" s="903">
        <f>+B46+B49+B56+B61</f>
        <v>60.549187047665804</v>
      </c>
      <c r="C45" s="903">
        <f>+C46+C49+C56+C61</f>
        <v>48.279916117281033</v>
      </c>
      <c r="D45" s="903">
        <f t="shared" ref="D45:M45" si="11">+D46+D49+D56+D61</f>
        <v>51.723000034576444</v>
      </c>
      <c r="E45" s="903">
        <f t="shared" si="11"/>
        <v>40.474220001615457</v>
      </c>
      <c r="F45" s="903">
        <f t="shared" si="11"/>
        <v>54.730101232402852</v>
      </c>
      <c r="G45" s="903">
        <f t="shared" si="11"/>
        <v>53.781338040435742</v>
      </c>
      <c r="H45" s="903">
        <f t="shared" si="11"/>
        <v>54.113355850376323</v>
      </c>
      <c r="I45" s="903">
        <f t="shared" si="11"/>
        <v>58.732126747989376</v>
      </c>
      <c r="J45" s="903">
        <f t="shared" si="11"/>
        <v>57.415045254492561</v>
      </c>
      <c r="K45" s="903">
        <f t="shared" si="11"/>
        <v>45.94201562448518</v>
      </c>
      <c r="L45" s="903">
        <f t="shared" si="11"/>
        <v>48.540344269744779</v>
      </c>
      <c r="M45" s="903">
        <f t="shared" si="11"/>
        <v>49.313916827545597</v>
      </c>
      <c r="N45" s="903">
        <f>+N46+N49+N56+N61</f>
        <v>51.51495699194664</v>
      </c>
    </row>
    <row r="46" spans="1:14" ht="15.75" customHeight="1">
      <c r="A46" s="532" t="s">
        <v>789</v>
      </c>
      <c r="B46" s="903">
        <f>SUM(B47:B48)</f>
        <v>26.92429856364593</v>
      </c>
      <c r="C46" s="903">
        <f>SUM(C47:C48)</f>
        <v>23.745139210550956</v>
      </c>
      <c r="D46" s="903">
        <f t="shared" ref="D46:M46" si="12">SUM(D47:D48)</f>
        <v>25.038526580461046</v>
      </c>
      <c r="E46" s="903">
        <f t="shared" si="12"/>
        <v>19.39003003893761</v>
      </c>
      <c r="F46" s="903">
        <f t="shared" si="12"/>
        <v>24.34662623962075</v>
      </c>
      <c r="G46" s="903">
        <f t="shared" si="12"/>
        <v>25.436039721632202</v>
      </c>
      <c r="H46" s="903">
        <f t="shared" si="12"/>
        <v>24.595671736216975</v>
      </c>
      <c r="I46" s="903">
        <f t="shared" si="12"/>
        <v>26.197023990009814</v>
      </c>
      <c r="J46" s="903">
        <f t="shared" si="12"/>
        <v>27.437090429994225</v>
      </c>
      <c r="K46" s="903">
        <f t="shared" si="12"/>
        <v>19.609044154402206</v>
      </c>
      <c r="L46" s="903">
        <f t="shared" si="12"/>
        <v>22.377655424228958</v>
      </c>
      <c r="M46" s="903">
        <f t="shared" si="12"/>
        <v>21.892907851604637</v>
      </c>
      <c r="N46" s="903">
        <f>SUM(N47:N48)</f>
        <v>23.679048341322972</v>
      </c>
    </row>
    <row r="47" spans="1:14" ht="15.75" customHeight="1">
      <c r="A47" s="579" t="s">
        <v>2000</v>
      </c>
      <c r="B47" s="906">
        <f>+' RECAUDACION MENSUAL '!B46/' RECAUDACION MENSUAL '!$B$72*100</f>
        <v>26.751263555191439</v>
      </c>
      <c r="C47" s="906">
        <f>+' RECAUDACION MENSUAL '!C46/' RECAUDACION MENSUAL '!$C$72*100</f>
        <v>23.37455699603672</v>
      </c>
      <c r="D47" s="906">
        <f>+' RECAUDACION MENSUAL '!D46/' RECAUDACION MENSUAL '!$D$72*100</f>
        <v>24.770867350086103</v>
      </c>
      <c r="E47" s="906">
        <f>+' RECAUDACION MENSUAL '!E46/' RECAUDACION MENSUAL '!$E$72*100</f>
        <v>19.212190801889221</v>
      </c>
      <c r="F47" s="906">
        <f>+' RECAUDACION MENSUAL '!F46/' RECAUDACION MENSUAL '!$F$72*100</f>
        <v>24.045304437331065</v>
      </c>
      <c r="G47" s="906">
        <f>+' RECAUDACION MENSUAL '!G46/' RECAUDACION MENSUAL '!$G$72*100</f>
        <v>25.250246927094867</v>
      </c>
      <c r="H47" s="906">
        <f>+' RECAUDACION MENSUAL '!H46/' RECAUDACION MENSUAL '!$H$72*100</f>
        <v>24.375818247120854</v>
      </c>
      <c r="I47" s="906">
        <f>+' RECAUDACION MENSUAL '!I46/' RECAUDACION MENSUAL '!$I$72*100</f>
        <v>25.980099356795243</v>
      </c>
      <c r="J47" s="906">
        <f>+' RECAUDACION MENSUAL '!J46/' RECAUDACION MENSUAL '!$J$72*100</f>
        <v>27.277668495558089</v>
      </c>
      <c r="K47" s="906">
        <f>+' RECAUDACION MENSUAL '!K46/' RECAUDACION MENSUAL '!$K$72*100</f>
        <v>19.364522473956324</v>
      </c>
      <c r="L47" s="906">
        <f>+' RECAUDACION MENSUAL '!L46/' RECAUDACION MENSUAL '!$L$72*100</f>
        <v>22.18898227243146</v>
      </c>
      <c r="M47" s="906">
        <f>+' RECAUDACION MENSUAL '!M46/' RECAUDACION MENSUAL '!$M$72*100</f>
        <v>21.748830870639178</v>
      </c>
      <c r="N47" s="906">
        <f>+' RECAUDACION MENSUAL '!N46/' RECAUDACION MENSUAL '!$N$72*100</f>
        <v>23.460392694336367</v>
      </c>
    </row>
    <row r="48" spans="1:14" ht="15.75" customHeight="1">
      <c r="A48" s="579" t="s">
        <v>578</v>
      </c>
      <c r="B48" s="906">
        <f>+' RECAUDACION MENSUAL '!B47/' RECAUDACION MENSUAL '!$B$72*100</f>
        <v>0.17303500845449088</v>
      </c>
      <c r="C48" s="906">
        <f>+' RECAUDACION MENSUAL '!C47/' RECAUDACION MENSUAL '!$C$72*100</f>
        <v>0.37058221451423545</v>
      </c>
      <c r="D48" s="906">
        <f>+' RECAUDACION MENSUAL '!D47/' RECAUDACION MENSUAL '!$D$72*100</f>
        <v>0.26765923037494277</v>
      </c>
      <c r="E48" s="906">
        <f>+' RECAUDACION MENSUAL '!E47/' RECAUDACION MENSUAL '!$E$72*100</f>
        <v>0.1778392370483888</v>
      </c>
      <c r="F48" s="906">
        <f>+' RECAUDACION MENSUAL '!F47/' RECAUDACION MENSUAL '!$F$72*100</f>
        <v>0.30132180228968364</v>
      </c>
      <c r="G48" s="906">
        <f>+' RECAUDACION MENSUAL '!G47/' RECAUDACION MENSUAL '!$G$72*100</f>
        <v>0.18579279453733447</v>
      </c>
      <c r="H48" s="906">
        <f>+' RECAUDACION MENSUAL '!H47/' RECAUDACION MENSUAL '!$H$72*100</f>
        <v>0.21985348909612026</v>
      </c>
      <c r="I48" s="906">
        <f>+' RECAUDACION MENSUAL '!I47/' RECAUDACION MENSUAL '!$I$72*100</f>
        <v>0.21692463321457189</v>
      </c>
      <c r="J48" s="906">
        <f>+' RECAUDACION MENSUAL '!J47/' RECAUDACION MENSUAL '!$J$72*100</f>
        <v>0.1594219344361357</v>
      </c>
      <c r="K48" s="906">
        <f>+' RECAUDACION MENSUAL '!K47/' RECAUDACION MENSUAL '!$K$72*100</f>
        <v>0.24452168044587988</v>
      </c>
      <c r="L48" s="906">
        <f>+' RECAUDACION MENSUAL '!L47/' RECAUDACION MENSUAL '!$L$72*100</f>
        <v>0.18867315179749841</v>
      </c>
      <c r="M48" s="906">
        <f>+' RECAUDACION MENSUAL '!M47/' RECAUDACION MENSUAL '!$M$72*100</f>
        <v>0.14407698096545915</v>
      </c>
      <c r="N48" s="906">
        <f>+' RECAUDACION MENSUAL '!N47/' RECAUDACION MENSUAL '!$N$72*100</f>
        <v>0.21865564698660434</v>
      </c>
    </row>
    <row r="49" spans="1:15" ht="15.75" customHeight="1">
      <c r="A49" s="532" t="s">
        <v>960</v>
      </c>
      <c r="B49" s="903">
        <f>SUM(B50:B55)</f>
        <v>27.647080836764893</v>
      </c>
      <c r="C49" s="903">
        <f t="shared" ref="C49:M49" si="13">SUM(C50:C55)</f>
        <v>18.752265443475288</v>
      </c>
      <c r="D49" s="903">
        <f t="shared" si="13"/>
        <v>20.63899253779794</v>
      </c>
      <c r="E49" s="903">
        <f t="shared" si="13"/>
        <v>16.030981203961868</v>
      </c>
      <c r="F49" s="903">
        <f t="shared" si="13"/>
        <v>23.937038956825642</v>
      </c>
      <c r="G49" s="903">
        <f t="shared" si="13"/>
        <v>21.899099831331537</v>
      </c>
      <c r="H49" s="903">
        <f t="shared" si="13"/>
        <v>22.766460776453588</v>
      </c>
      <c r="I49" s="903">
        <f t="shared" si="13"/>
        <v>25.653501248252777</v>
      </c>
      <c r="J49" s="903">
        <f t="shared" si="13"/>
        <v>23.567185708422048</v>
      </c>
      <c r="K49" s="903">
        <f t="shared" si="13"/>
        <v>20.776536374080276</v>
      </c>
      <c r="L49" s="903">
        <f t="shared" si="13"/>
        <v>19.471044326837497</v>
      </c>
      <c r="M49" s="903">
        <f t="shared" si="13"/>
        <v>20.451711977724692</v>
      </c>
      <c r="N49" s="903">
        <f>SUM(N50:N55)</f>
        <v>21.614265547745884</v>
      </c>
      <c r="O49" s="903"/>
    </row>
    <row r="50" spans="1:15" ht="15.75" customHeight="1">
      <c r="A50" s="579" t="s">
        <v>1254</v>
      </c>
      <c r="B50" s="906">
        <f>+' RECAUDACION MENSUAL '!B49/' RECAUDACION MENSUAL '!$B$72*100</f>
        <v>3.7103660141691419</v>
      </c>
      <c r="C50" s="906">
        <f>+' RECAUDACION MENSUAL '!C49/' RECAUDACION MENSUAL '!$C$72*100</f>
        <v>1.0757816941648357</v>
      </c>
      <c r="D50" s="906">
        <f>+' RECAUDACION MENSUAL '!D49/' RECAUDACION MENSUAL '!$D$72*100</f>
        <v>1.4454979957075107</v>
      </c>
      <c r="E50" s="906">
        <f>+' RECAUDACION MENSUAL '!E49/' RECAUDACION MENSUAL '!$E$72*100</f>
        <v>1.5179454487335724</v>
      </c>
      <c r="F50" s="906">
        <f>+' RECAUDACION MENSUAL '!F49/' RECAUDACION MENSUAL '!$F$72*100</f>
        <v>1.2672932597058362</v>
      </c>
      <c r="G50" s="906">
        <f>+' RECAUDACION MENSUAL '!G49/' RECAUDACION MENSUAL '!$G$72*100</f>
        <v>1.5549572735780564</v>
      </c>
      <c r="H50" s="906">
        <f>+' RECAUDACION MENSUAL '!H49/' RECAUDACION MENSUAL '!$H$72*100</f>
        <v>1.7188705097816332</v>
      </c>
      <c r="I50" s="906">
        <f>+' RECAUDACION MENSUAL '!I49/' RECAUDACION MENSUAL '!$I$72*100</f>
        <v>2.0037864575284283</v>
      </c>
      <c r="J50" s="906">
        <f>+' RECAUDACION MENSUAL '!J49/' RECAUDACION MENSUAL '!$J$72*100</f>
        <v>1.800303654981418</v>
      </c>
      <c r="K50" s="906">
        <f>+' RECAUDACION MENSUAL '!K49/' RECAUDACION MENSUAL '!$K$72*100</f>
        <v>1.3683006743238837</v>
      </c>
      <c r="L50" s="906">
        <f>+' RECAUDACION MENSUAL '!L49/' RECAUDACION MENSUAL '!$L$72*100</f>
        <v>1.509683124333973</v>
      </c>
      <c r="M50" s="906">
        <f>+' RECAUDACION MENSUAL '!M49/' RECAUDACION MENSUAL '!$M$72*100</f>
        <v>2.4516874225280176</v>
      </c>
      <c r="N50" s="906">
        <f>+' RECAUDACION MENSUAL '!N49/' RECAUDACION MENSUAL '!$N$72*100</f>
        <v>1.7932953123639974</v>
      </c>
    </row>
    <row r="51" spans="1:15" ht="15.75" customHeight="1">
      <c r="A51" s="579" t="s">
        <v>584</v>
      </c>
      <c r="B51" s="906">
        <f>+' RECAUDACION MENSUAL '!B50/' RECAUDACION MENSUAL '!$B$72*100</f>
        <v>4.0909906720706912</v>
      </c>
      <c r="C51" s="906">
        <f>+' RECAUDACION MENSUAL '!C50/' RECAUDACION MENSUAL '!$C$72*100</f>
        <v>2.6164528107566181</v>
      </c>
      <c r="D51" s="906">
        <f>+' RECAUDACION MENSUAL '!D50/' RECAUDACION MENSUAL '!$D$72*100</f>
        <v>2.7288772696971315</v>
      </c>
      <c r="E51" s="906">
        <f>+' RECAUDACION MENSUAL '!E50/' RECAUDACION MENSUAL '!$E$72*100</f>
        <v>2.7420794434559004</v>
      </c>
      <c r="F51" s="906">
        <f>+' RECAUDACION MENSUAL '!F50/' RECAUDACION MENSUAL '!$F$72*100</f>
        <v>2.8509436019552492</v>
      </c>
      <c r="G51" s="906">
        <f>+' RECAUDACION MENSUAL '!G50/' RECAUDACION MENSUAL '!$G$72*100</f>
        <v>3.6195348739378908</v>
      </c>
      <c r="H51" s="906">
        <f>+' RECAUDACION MENSUAL '!H50/' RECAUDACION MENSUAL '!$H$72*100</f>
        <v>3.5196070212806712</v>
      </c>
      <c r="I51" s="906">
        <f>+' RECAUDACION MENSUAL '!I50/' RECAUDACION MENSUAL '!$I$72*100</f>
        <v>3.6312120567729602</v>
      </c>
      <c r="J51" s="906">
        <f>+' RECAUDACION MENSUAL '!J50/' RECAUDACION MENSUAL '!$J$72*100</f>
        <v>4.3051937247668191</v>
      </c>
      <c r="K51" s="906">
        <f>+' RECAUDACION MENSUAL '!K50/' RECAUDACION MENSUAL '!$K$72*100</f>
        <v>2.8095474794717772</v>
      </c>
      <c r="L51" s="906">
        <f>+' RECAUDACION MENSUAL '!L50/' RECAUDACION MENSUAL '!$L$72*100</f>
        <v>3.3147454223035719</v>
      </c>
      <c r="M51" s="906">
        <f>+' RECAUDACION MENSUAL '!M50/' RECAUDACION MENSUAL '!$M$72*100</f>
        <v>3.2735159468315644</v>
      </c>
      <c r="N51" s="906">
        <f>+' RECAUDACION MENSUAL '!N50/' RECAUDACION MENSUAL '!$N$72*100</f>
        <v>3.2695521535858854</v>
      </c>
    </row>
    <row r="52" spans="1:15" ht="15.75" customHeight="1">
      <c r="A52" s="579" t="s">
        <v>585</v>
      </c>
      <c r="B52" s="906">
        <f>+' RECAUDACION MENSUAL '!B51/' RECAUDACION MENSUAL '!$B$72*100</f>
        <v>2.3555045825028369</v>
      </c>
      <c r="C52" s="906">
        <f>+' RECAUDACION MENSUAL '!C51/' RECAUDACION MENSUAL '!$C$72*100</f>
        <v>0.81008895677297987</v>
      </c>
      <c r="D52" s="906">
        <f>+' RECAUDACION MENSUAL '!D51/' RECAUDACION MENSUAL '!$D$72*100</f>
        <v>0.97723356855435772</v>
      </c>
      <c r="E52" s="906">
        <f>+' RECAUDACION MENSUAL '!E51/' RECAUDACION MENSUAL '!$E$72*100</f>
        <v>0.87154431740982619</v>
      </c>
      <c r="F52" s="906">
        <f>+' RECAUDACION MENSUAL '!F51/' RECAUDACION MENSUAL '!$F$72*100</f>
        <v>1.2578705664921301</v>
      </c>
      <c r="G52" s="906">
        <f>+' RECAUDACION MENSUAL '!G51/' RECAUDACION MENSUAL '!$G$72*100</f>
        <v>1.509220001341016</v>
      </c>
      <c r="H52" s="906">
        <f>+' RECAUDACION MENSUAL '!H51/' RECAUDACION MENSUAL '!$H$72*100</f>
        <v>1.5269926483616159</v>
      </c>
      <c r="I52" s="906">
        <f>+' RECAUDACION MENSUAL '!I51/' RECAUDACION MENSUAL '!$I$72*100</f>
        <v>1.4720005870604629</v>
      </c>
      <c r="J52" s="906">
        <f>+' RECAUDACION MENSUAL '!J51/' RECAUDACION MENSUAL '!$J$72*100</f>
        <v>1.5596923832238814</v>
      </c>
      <c r="K52" s="906">
        <f>+' RECAUDACION MENSUAL '!K51/' RECAUDACION MENSUAL '!$K$72*100</f>
        <v>1.2031336660631382</v>
      </c>
      <c r="L52" s="906">
        <f>+' RECAUDACION MENSUAL '!L51/' RECAUDACION MENSUAL '!$L$72*100</f>
        <v>1.4157694126846929</v>
      </c>
      <c r="M52" s="906">
        <f>+' RECAUDACION MENSUAL '!M51/' RECAUDACION MENSUAL '!$M$72*100</f>
        <v>1.6015734441247975</v>
      </c>
      <c r="N52" s="906">
        <f>+' RECAUDACION MENSUAL '!N51/' RECAUDACION MENSUAL '!$N$72*100</f>
        <v>1.3733527169530728</v>
      </c>
    </row>
    <row r="53" spans="1:15" ht="15.75" customHeight="1">
      <c r="A53" s="579" t="s">
        <v>586</v>
      </c>
      <c r="B53" s="906">
        <f>+' RECAUDACION MENSUAL '!B52/' RECAUDACION MENSUAL '!$B$72*100</f>
        <v>6.632662122075808</v>
      </c>
      <c r="C53" s="906">
        <f>+' RECAUDACION MENSUAL '!C52/' RECAUDACION MENSUAL '!$C$72*100</f>
        <v>5.7802297221485945</v>
      </c>
      <c r="D53" s="906">
        <f>+' RECAUDACION MENSUAL '!D52/' RECAUDACION MENSUAL '!$D$72*100</f>
        <v>6.3874100087050456</v>
      </c>
      <c r="E53" s="906">
        <f>+' RECAUDACION MENSUAL '!E52/' RECAUDACION MENSUAL '!$E$72*100</f>
        <v>4.5086230290096898</v>
      </c>
      <c r="F53" s="906">
        <f>+' RECAUDACION MENSUAL '!F52/' RECAUDACION MENSUAL '!$F$72*100</f>
        <v>7.4598748766837808</v>
      </c>
      <c r="G53" s="906">
        <f>+' RECAUDACION MENSUAL '!G52/' RECAUDACION MENSUAL '!$G$72*100</f>
        <v>6.1906076522775786</v>
      </c>
      <c r="H53" s="906">
        <f>+' RECAUDACION MENSUAL '!H52/' RECAUDACION MENSUAL '!$H$72*100</f>
        <v>6.6937251584971502</v>
      </c>
      <c r="I53" s="906">
        <f>+' RECAUDACION MENSUAL '!I52/' RECAUDACION MENSUAL '!$I$72*100</f>
        <v>7.712247908846213</v>
      </c>
      <c r="J53" s="906">
        <f>+' RECAUDACION MENSUAL '!J52/' RECAUDACION MENSUAL '!$J$72*100</f>
        <v>6.7825394888006736</v>
      </c>
      <c r="K53" s="906">
        <f>+' RECAUDACION MENSUAL '!K52/' RECAUDACION MENSUAL '!$K$72*100</f>
        <v>6.6020097145162691</v>
      </c>
      <c r="L53" s="906">
        <f>+' RECAUDACION MENSUAL '!L52/' RECAUDACION MENSUAL '!$L$72*100</f>
        <v>5.65234394722708</v>
      </c>
      <c r="M53" s="906">
        <f>+' RECAUDACION MENSUAL '!M52/' RECAUDACION MENSUAL '!$M$72*100</f>
        <v>5.6359335588087554</v>
      </c>
      <c r="N53" s="906">
        <f>+' RECAUDACION MENSUAL '!N52/' RECAUDACION MENSUAL '!$N$72*100</f>
        <v>6.2728770487567269</v>
      </c>
    </row>
    <row r="54" spans="1:15" ht="15.75" customHeight="1">
      <c r="A54" s="579" t="s">
        <v>966</v>
      </c>
      <c r="B54" s="906">
        <f>+' RECAUDACION MENSUAL '!B53/' RECAUDACION MENSUAL '!$B$72*100</f>
        <v>10.848990378796886</v>
      </c>
      <c r="C54" s="906">
        <f>+' RECAUDACION MENSUAL '!C53/' RECAUDACION MENSUAL '!$C$72*100</f>
        <v>8.4682718684970339</v>
      </c>
      <c r="D54" s="906">
        <f>+' RECAUDACION MENSUAL '!D53/' RECAUDACION MENSUAL '!$D$72*100</f>
        <v>9.0955956227663908</v>
      </c>
      <c r="E54" s="906">
        <f>+' RECAUDACION MENSUAL '!E53/' RECAUDACION MENSUAL '!$E$72*100</f>
        <v>6.3879471663926264</v>
      </c>
      <c r="F54" s="906">
        <f>+' RECAUDACION MENSUAL '!F53/' RECAUDACION MENSUAL '!$F$72*100</f>
        <v>11.061493084176071</v>
      </c>
      <c r="G54" s="906">
        <f>+' RECAUDACION MENSUAL '!G53/' RECAUDACION MENSUAL '!$G$72*100</f>
        <v>9.0112381671424515</v>
      </c>
      <c r="H54" s="906">
        <f>+' RECAUDACION MENSUAL '!H53/' RECAUDACION MENSUAL '!$H$72*100</f>
        <v>9.3068012490972372</v>
      </c>
      <c r="I54" s="906">
        <f>+' RECAUDACION MENSUAL '!I53/' RECAUDACION MENSUAL '!$I$72*100</f>
        <v>10.825021583132253</v>
      </c>
      <c r="J54" s="906">
        <f>+' RECAUDACION MENSUAL '!J53/' RECAUDACION MENSUAL '!$J$72*100</f>
        <v>9.1160599713287898</v>
      </c>
      <c r="K54" s="906">
        <f>+' RECAUDACION MENSUAL '!K53/' RECAUDACION MENSUAL '!$K$72*100</f>
        <v>8.7730133746550116</v>
      </c>
      <c r="L54" s="906">
        <f>+' RECAUDACION MENSUAL '!L53/' RECAUDACION MENSUAL '!$L$72*100</f>
        <v>7.5741824061908147</v>
      </c>
      <c r="M54" s="906">
        <f>+' RECAUDACION MENSUAL '!M53/' RECAUDACION MENSUAL '!$M$72*100</f>
        <v>7.4545930030385286</v>
      </c>
      <c r="N54" s="906">
        <f>+' RECAUDACION MENSUAL '!N53/' RECAUDACION MENSUAL '!$N$72*100</f>
        <v>8.8929673958983368</v>
      </c>
    </row>
    <row r="55" spans="1:15" ht="15.75" customHeight="1">
      <c r="A55" s="579" t="s">
        <v>578</v>
      </c>
      <c r="B55" s="906">
        <f>+' RECAUDACION MENSUAL '!B54/' RECAUDACION MENSUAL '!$B$72*100</f>
        <v>8.5670671495286545E-3</v>
      </c>
      <c r="C55" s="906">
        <f>+' RECAUDACION MENSUAL '!C54/' RECAUDACION MENSUAL '!$C$72*100</f>
        <v>1.4403911352244675E-3</v>
      </c>
      <c r="D55" s="906">
        <f>+' RECAUDACION MENSUAL '!D54/' RECAUDACION MENSUAL '!$D$72*100</f>
        <v>4.3780723675018226E-3</v>
      </c>
      <c r="E55" s="906">
        <f>+' RECAUDACION MENSUAL '!E54/' RECAUDACION MENSUAL '!$E$72*100</f>
        <v>2.841798960250446E-3</v>
      </c>
      <c r="F55" s="906">
        <f>+' RECAUDACION MENSUAL '!F54/' RECAUDACION MENSUAL '!$F$72*100</f>
        <v>3.9563567812573384E-2</v>
      </c>
      <c r="G55" s="906">
        <f>+' RECAUDACION MENSUAL '!G54/' RECAUDACION MENSUAL '!$G$72*100</f>
        <v>1.3541863054546266E-2</v>
      </c>
      <c r="H55" s="906">
        <f>+' RECAUDACION MENSUAL '!H54/' RECAUDACION MENSUAL '!$H$72*100</f>
        <v>4.6418943528097484E-4</v>
      </c>
      <c r="I55" s="906">
        <f>+' RECAUDACION MENSUAL '!I54/' RECAUDACION MENSUAL '!$I$72*100</f>
        <v>9.2326549124599252E-3</v>
      </c>
      <c r="J55" s="906">
        <f>+' RECAUDACION MENSUAL '!J54/' RECAUDACION MENSUAL '!$J$72*100</f>
        <v>3.3964853204673947E-3</v>
      </c>
      <c r="K55" s="906">
        <f>+' RECAUDACION MENSUAL '!K54/' RECAUDACION MENSUAL '!$K$72*100</f>
        <v>2.0531465050198087E-2</v>
      </c>
      <c r="L55" s="906">
        <f>+' RECAUDACION MENSUAL '!L54/' RECAUDACION MENSUAL '!$L$72*100</f>
        <v>4.3200140973644208E-3</v>
      </c>
      <c r="M55" s="906">
        <f>+' RECAUDACION MENSUAL '!M54/' RECAUDACION MENSUAL '!$M$72*100</f>
        <v>3.440860239302982E-2</v>
      </c>
      <c r="N55" s="906">
        <f>+' RECAUDACION MENSUAL '!N54/' RECAUDACION MENSUAL '!$N$72*100</f>
        <v>1.2220920187864604E-2</v>
      </c>
    </row>
    <row r="56" spans="1:15" ht="15.75" customHeight="1">
      <c r="A56" s="532" t="s">
        <v>619</v>
      </c>
      <c r="B56" s="903">
        <f>SUM(B57:B60)</f>
        <v>5.0423513161607847</v>
      </c>
      <c r="C56" s="903">
        <f t="shared" ref="C56:M56" si="14">SUM(C57:C60)</f>
        <v>4.9845143091843536</v>
      </c>
      <c r="D56" s="903">
        <f>+' RECAUDACION MENSUAL '!D55/' RECAUDACION MENSUAL '!$D$72*100</f>
        <v>5.1783525782657724</v>
      </c>
      <c r="E56" s="903">
        <f t="shared" si="14"/>
        <v>4.4407922469932934</v>
      </c>
      <c r="F56" s="903">
        <f t="shared" si="14"/>
        <v>5.6443391928263802</v>
      </c>
      <c r="G56" s="903">
        <f t="shared" si="14"/>
        <v>5.5590976784359007</v>
      </c>
      <c r="H56" s="903">
        <f t="shared" si="14"/>
        <v>5.9150072753740854</v>
      </c>
      <c r="I56" s="903">
        <f t="shared" si="14"/>
        <v>6.1051847384632802</v>
      </c>
      <c r="J56" s="903">
        <f t="shared" si="14"/>
        <v>5.5937977427986008</v>
      </c>
      <c r="K56" s="903">
        <f t="shared" si="14"/>
        <v>4.4009360449395531</v>
      </c>
      <c r="L56" s="903">
        <f t="shared" si="14"/>
        <v>5.2070800450035684</v>
      </c>
      <c r="M56" s="903">
        <f t="shared" si="14"/>
        <v>4.5822716758623878</v>
      </c>
      <c r="N56" s="903">
        <f>SUM(N57:N60)</f>
        <v>5.170922928594142</v>
      </c>
    </row>
    <row r="57" spans="1:15" ht="15.75" customHeight="1">
      <c r="A57" s="579" t="s">
        <v>588</v>
      </c>
      <c r="B57" s="906">
        <f>+' RECAUDACION MENSUAL '!B56/' RECAUDACION MENSUAL '!$B$72*100</f>
        <v>1.4719473186972845</v>
      </c>
      <c r="C57" s="906">
        <f>+' RECAUDACION MENSUAL '!C56/' RECAUDACION MENSUAL '!$C$72*100</f>
        <v>1.725296150373671</v>
      </c>
      <c r="D57" s="906">
        <f>+' RECAUDACION MENSUAL '!D56/' RECAUDACION MENSUAL '!$D$72*100</f>
        <v>1.7650232993340194</v>
      </c>
      <c r="E57" s="906">
        <f>+' RECAUDACION MENSUAL '!E56/' RECAUDACION MENSUAL '!$E$72*100</f>
        <v>1.6293911478962499</v>
      </c>
      <c r="F57" s="906">
        <f>+' RECAUDACION MENSUAL '!F56/' RECAUDACION MENSUAL '!$F$72*100</f>
        <v>2.1352309236464007</v>
      </c>
      <c r="G57" s="906">
        <f>+' RECAUDACION MENSUAL '!G56/' RECAUDACION MENSUAL '!$G$72*100</f>
        <v>1.8576736447234103</v>
      </c>
      <c r="H57" s="906">
        <f>+' RECAUDACION MENSUAL '!H56/' RECAUDACION MENSUAL '!$H$72*100</f>
        <v>1.8571636667512741</v>
      </c>
      <c r="I57" s="906">
        <f>+' RECAUDACION MENSUAL '!I56/' RECAUDACION MENSUAL '!$I$72*100</f>
        <v>2.2546433963735852</v>
      </c>
      <c r="J57" s="906">
        <f>+' RECAUDACION MENSUAL '!J56/' RECAUDACION MENSUAL '!$J$72*100</f>
        <v>1.8831442679400081</v>
      </c>
      <c r="K57" s="906">
        <f>+' RECAUDACION MENSUAL '!K56/' RECAUDACION MENSUAL '!$K$72*100</f>
        <v>1.5314462294381328</v>
      </c>
      <c r="L57" s="906">
        <f>+' RECAUDACION MENSUAL '!L56/' RECAUDACION MENSUAL '!$L$72*100</f>
        <v>2.0130874215272043</v>
      </c>
      <c r="M57" s="906">
        <f>+' RECAUDACION MENSUAL '!M56/' RECAUDACION MENSUAL '!$M$72*100</f>
        <v>1.779662184625675</v>
      </c>
      <c r="N57" s="906">
        <f>+' RECAUDACION MENSUAL '!N56/' RECAUDACION MENSUAL '!$N$72*100</f>
        <v>1.8139696478673848</v>
      </c>
      <c r="O57" s="906"/>
    </row>
    <row r="58" spans="1:15" ht="15.75" customHeight="1">
      <c r="A58" s="749" t="s">
        <v>612</v>
      </c>
      <c r="B58" s="906">
        <f>+' RECAUDACION MENSUAL '!B57/' RECAUDACION MENSUAL '!$B$72*100</f>
        <v>2.2014391390813071</v>
      </c>
      <c r="C58" s="906">
        <f>+' RECAUDACION MENSUAL '!C57/' RECAUDACION MENSUAL '!$C$72*100</f>
        <v>1.9720997310341577</v>
      </c>
      <c r="D58" s="906">
        <f>+' RECAUDACION MENSUAL '!D57/' RECAUDACION MENSUAL '!$D$72*100</f>
        <v>2.2174529009526402</v>
      </c>
      <c r="E58" s="906">
        <f>+' RECAUDACION MENSUAL '!E57/' RECAUDACION MENSUAL '!$E$72*100</f>
        <v>1.6117050167170621</v>
      </c>
      <c r="F58" s="906">
        <f>+' RECAUDACION MENSUAL '!F57/' RECAUDACION MENSUAL '!$F$72*100</f>
        <v>2.1285008772996261</v>
      </c>
      <c r="G58" s="906">
        <f>+' RECAUDACION MENSUAL '!G57/' RECAUDACION MENSUAL '!$G$72*100</f>
        <v>2.2622252988201161</v>
      </c>
      <c r="H58" s="906">
        <f>+' RECAUDACION MENSUAL '!H57/' RECAUDACION MENSUAL '!$H$72*100</f>
        <v>2.5115437730396875</v>
      </c>
      <c r="I58" s="906">
        <f>+' RECAUDACION MENSUAL '!I57/' RECAUDACION MENSUAL '!$I$72*100</f>
        <v>2.2729471834371795</v>
      </c>
      <c r="J58" s="906">
        <f>+' RECAUDACION MENSUAL '!J57/' RECAUDACION MENSUAL '!$J$72*100</f>
        <v>2.2361100263291567</v>
      </c>
      <c r="K58" s="906">
        <f>+' RECAUDACION MENSUAL '!K57/' RECAUDACION MENSUAL '!$K$72*100</f>
        <v>1.788337689483922</v>
      </c>
      <c r="L58" s="906">
        <f>+' RECAUDACION MENSUAL '!L57/' RECAUDACION MENSUAL '!$L$72*100</f>
        <v>2.0830714608530156</v>
      </c>
      <c r="M58" s="906">
        <f>+' RECAUDACION MENSUAL '!M57/' RECAUDACION MENSUAL '!$M$72*100</f>
        <v>1.8049594272486875</v>
      </c>
      <c r="N58" s="906">
        <f>+' RECAUDACION MENSUAL '!N57/' RECAUDACION MENSUAL '!$N$72*100</f>
        <v>2.0664725113215132</v>
      </c>
    </row>
    <row r="59" spans="1:15" ht="15.75" customHeight="1">
      <c r="A59" s="579" t="s">
        <v>599</v>
      </c>
      <c r="B59" s="906">
        <f>+' RECAUDACION MENSUAL '!B58/' RECAUDACION MENSUAL '!$B$72*100</f>
        <v>1.3688736121492433</v>
      </c>
      <c r="C59" s="906">
        <f>+' RECAUDACION MENSUAL '!C58/' RECAUDACION MENSUAL '!$C$72*100</f>
        <v>1.2817471279437049</v>
      </c>
      <c r="D59" s="906">
        <f>+' RECAUDACION MENSUAL '!D58/' RECAUDACION MENSUAL '!$D$72*100</f>
        <v>1.194436612417658</v>
      </c>
      <c r="E59" s="906">
        <f>+' RECAUDACION MENSUAL '!E58/' RECAUDACION MENSUAL '!$E$72*100</f>
        <v>1.1991908249275198</v>
      </c>
      <c r="F59" s="906">
        <f>+' RECAUDACION MENSUAL '!F58/' RECAUDACION MENSUAL '!$F$72*100</f>
        <v>1.380228677231788</v>
      </c>
      <c r="G59" s="906">
        <f>+' RECAUDACION MENSUAL '!G58/' RECAUDACION MENSUAL '!$G$72*100</f>
        <v>1.4385917090198419</v>
      </c>
      <c r="H59" s="906">
        <f>+' RECAUDACION MENSUAL '!H58/' RECAUDACION MENSUAL '!$H$72*100</f>
        <v>1.5399179962862115</v>
      </c>
      <c r="I59" s="906">
        <f>+' RECAUDACION MENSUAL '!I58/' RECAUDACION MENSUAL '!$I$72*100</f>
        <v>1.5771063022943141</v>
      </c>
      <c r="J59" s="906">
        <f>+' RECAUDACION MENSUAL '!J58/' RECAUDACION MENSUAL '!$J$72*100</f>
        <v>1.4701087756805724</v>
      </c>
      <c r="K59" s="906">
        <f>+' RECAUDACION MENSUAL '!K58/' RECAUDACION MENSUAL '!$K$72*100</f>
        <v>1.0805559239206681</v>
      </c>
      <c r="L59" s="906">
        <f>+' RECAUDACION MENSUAL '!L58/' RECAUDACION MENSUAL '!$L$72*100</f>
        <v>1.1031723987931752</v>
      </c>
      <c r="M59" s="906">
        <f>+' RECAUDACION MENSUAL '!M58/' RECAUDACION MENSUAL '!$M$72*100</f>
        <v>0.98902899308030956</v>
      </c>
      <c r="N59" s="906">
        <f>+' RECAUDACION MENSUAL '!N58/' RECAUDACION MENSUAL '!$N$72*100</f>
        <v>1.2874107510607049</v>
      </c>
      <c r="O59" s="906"/>
    </row>
    <row r="60" spans="1:15" ht="15.75" customHeight="1">
      <c r="A60" s="579" t="s">
        <v>578</v>
      </c>
      <c r="B60" s="906">
        <f>+' RECAUDACION MENSUAL '!B59/' RECAUDACION MENSUAL '!$B$72*100</f>
        <v>9.1246232949653531E-5</v>
      </c>
      <c r="C60" s="906">
        <f>+' RECAUDACION MENSUAL '!C59/' RECAUDACION MENSUAL '!$C$72*100</f>
        <v>5.3712998328199427E-3</v>
      </c>
      <c r="D60" s="906">
        <f>+' RECAUDACION MENSUAL '!D59/' RECAUDACION MENSUAL '!$D$72*100</f>
        <v>1.4397655614553735E-3</v>
      </c>
      <c r="E60" s="906">
        <f>+' RECAUDACION MENSUAL '!E59/' RECAUDACION MENSUAL '!$E$72*100</f>
        <v>5.0525745246154355E-4</v>
      </c>
      <c r="F60" s="906">
        <f>+' RECAUDACION MENSUAL '!F59/' RECAUDACION MENSUAL '!$F$72*100</f>
        <v>3.7871464856536953E-4</v>
      </c>
      <c r="G60" s="906">
        <f>+' RECAUDACION MENSUAL '!G59/' RECAUDACION MENSUAL '!$G$72*100</f>
        <v>6.0702587253177304E-4</v>
      </c>
      <c r="H60" s="906">
        <f>+' RECAUDACION MENSUAL '!H59/' RECAUDACION MENSUAL '!$H$72*100</f>
        <v>6.3818392969125694E-3</v>
      </c>
      <c r="I60" s="906">
        <f>+' RECAUDACION MENSUAL '!I59/' RECAUDACION MENSUAL '!$I$72*100</f>
        <v>4.8785635820063945E-4</v>
      </c>
      <c r="J60" s="906">
        <f>+' RECAUDACION MENSUAL '!J59/' RECAUDACION MENSUAL '!$J$72*100</f>
        <v>4.4346728488636579E-3</v>
      </c>
      <c r="K60" s="906">
        <f>+' RECAUDACION MENSUAL '!K59/' RECAUDACION MENSUAL '!$K$72*100</f>
        <v>5.9620209682999985E-4</v>
      </c>
      <c r="L60" s="906">
        <f>+' RECAUDACION MENSUAL '!L59/' RECAUDACION MENSUAL '!$L$72*100</f>
        <v>7.7487638301737462E-3</v>
      </c>
      <c r="M60" s="906">
        <f>+' RECAUDACION MENSUAL '!M59/' RECAUDACION MENSUAL '!$M$72*100</f>
        <v>8.6210709077162336E-3</v>
      </c>
      <c r="N60" s="906">
        <f>+' RECAUDACION MENSUAL '!N59/' RECAUDACION MENSUAL '!$N$72*100</f>
        <v>3.0700183445395491E-3</v>
      </c>
    </row>
    <row r="61" spans="1:15" ht="15.75" customHeight="1">
      <c r="A61" s="532" t="s">
        <v>600</v>
      </c>
      <c r="B61" s="903">
        <f>SUM(B62:B65)</f>
        <v>0.9354563310941979</v>
      </c>
      <c r="C61" s="903">
        <f t="shared" ref="C61:M61" si="15">SUM(C62:C65)</f>
        <v>0.79799715407043581</v>
      </c>
      <c r="D61" s="903">
        <f t="shared" si="15"/>
        <v>0.86712833805168643</v>
      </c>
      <c r="E61" s="903">
        <f t="shared" si="15"/>
        <v>0.61241651172268052</v>
      </c>
      <c r="F61" s="903">
        <f t="shared" si="15"/>
        <v>0.80209684313007867</v>
      </c>
      <c r="G61" s="903">
        <f t="shared" si="15"/>
        <v>0.88710080903609789</v>
      </c>
      <c r="H61" s="903">
        <f t="shared" si="15"/>
        <v>0.83621606233167511</v>
      </c>
      <c r="I61" s="903">
        <f t="shared" si="15"/>
        <v>0.77641677126350894</v>
      </c>
      <c r="J61" s="903">
        <f t="shared" si="15"/>
        <v>0.81697137327768965</v>
      </c>
      <c r="K61" s="903">
        <f t="shared" si="15"/>
        <v>1.1554990510631422</v>
      </c>
      <c r="L61" s="903">
        <f t="shared" si="15"/>
        <v>1.4845644736747514</v>
      </c>
      <c r="M61" s="903">
        <f t="shared" si="15"/>
        <v>2.3870253223538747</v>
      </c>
      <c r="N61" s="903">
        <f>SUM(N62:N65)</f>
        <v>1.0507201742836414</v>
      </c>
    </row>
    <row r="62" spans="1:15" ht="15.75" customHeight="1">
      <c r="A62" s="579" t="s">
        <v>590</v>
      </c>
      <c r="B62" s="906">
        <f>+' RECAUDACION MENSUAL '!B61/' RECAUDACION MENSUAL '!$B$72*100</f>
        <v>0.34055590531797214</v>
      </c>
      <c r="C62" s="906">
        <f>+' RECAUDACION MENSUAL '!C61/' RECAUDACION MENSUAL '!$C$72*100</f>
        <v>9.751381593641241E-2</v>
      </c>
      <c r="D62" s="906">
        <f>+' RECAUDACION MENSUAL '!D61/' RECAUDACION MENSUAL '!$D$72*100</f>
        <v>0.1072789863256102</v>
      </c>
      <c r="E62" s="906">
        <f>+' RECAUDACION MENSUAL '!E61/' RECAUDACION MENSUAL '!$E$72*100</f>
        <v>7.2355786793527707E-2</v>
      </c>
      <c r="F62" s="906">
        <f>+' RECAUDACION MENSUAL '!F61/' RECAUDACION MENSUAL '!$F$72*100</f>
        <v>9.5087806202121608E-2</v>
      </c>
      <c r="G62" s="906">
        <f>+' RECAUDACION MENSUAL '!G61/' RECAUDACION MENSUAL '!$G$72*100</f>
        <v>9.160394804001018E-2</v>
      </c>
      <c r="H62" s="906">
        <f>+' RECAUDACION MENSUAL '!H61/' RECAUDACION MENSUAL '!$H$72*100</f>
        <v>0.10736875732910986</v>
      </c>
      <c r="I62" s="906">
        <f>+' RECAUDACION MENSUAL '!I61/' RECAUDACION MENSUAL '!$I$72*100</f>
        <v>8.2405804558694798E-2</v>
      </c>
      <c r="J62" s="906">
        <f>+' RECAUDACION MENSUAL '!J61/' RECAUDACION MENSUAL '!$J$72*100</f>
        <v>8.5927692397768929E-2</v>
      </c>
      <c r="K62" s="906">
        <f>+' RECAUDACION MENSUAL '!K61/' RECAUDACION MENSUAL '!$K$72*100</f>
        <v>0.59081533598579006</v>
      </c>
      <c r="L62" s="906">
        <f>+' RECAUDACION MENSUAL '!L61/' RECAUDACION MENSUAL '!$L$72*100</f>
        <v>0.85186805561095613</v>
      </c>
      <c r="M62" s="906">
        <f>+' RECAUDACION MENSUAL '!M61/' RECAUDACION MENSUAL '!$M$72*100</f>
        <v>1.8222556638210978</v>
      </c>
      <c r="N62" s="906">
        <f>+' RECAUDACION MENSUAL '!N61/' RECAUDACION MENSUAL '!$N$72*100</f>
        <v>0.39120107244452845</v>
      </c>
    </row>
    <row r="63" spans="1:15" ht="15.75" customHeight="1">
      <c r="A63" s="579" t="s">
        <v>630</v>
      </c>
      <c r="B63" s="906">
        <f>+' RECAUDACION MENSUAL '!B62/' RECAUDACION MENSUAL '!$B$72*100</f>
        <v>0.20421723375805462</v>
      </c>
      <c r="C63" s="906">
        <f>+' RECAUDACION MENSUAL '!C62/' RECAUDACION MENSUAL '!$C$72*100</f>
        <v>0.22533540436810048</v>
      </c>
      <c r="D63" s="906">
        <f>+' RECAUDACION MENSUAL '!D62/' RECAUDACION MENSUAL '!$D$72*100</f>
        <v>0.22560277255227296</v>
      </c>
      <c r="E63" s="906">
        <f>+' RECAUDACION MENSUAL '!E62/' RECAUDACION MENSUAL '!$E$72*100</f>
        <v>0.16753044038769793</v>
      </c>
      <c r="F63" s="906">
        <f>+' RECAUDACION MENSUAL '!F62/' RECAUDACION MENSUAL '!$F$72*100</f>
        <v>0.22988151204903193</v>
      </c>
      <c r="G63" s="906">
        <f>+' RECAUDACION MENSUAL '!G62/' RECAUDACION MENSUAL '!$G$72*100</f>
        <v>0.23977040758667123</v>
      </c>
      <c r="H63" s="906">
        <f>+' RECAUDACION MENSUAL '!H62/' RECAUDACION MENSUAL '!$H$72*100</f>
        <v>0.23013893171079888</v>
      </c>
      <c r="I63" s="906">
        <f>+' RECAUDACION MENSUAL '!I62/' RECAUDACION MENSUAL '!$I$72*100</f>
        <v>0.22455415761819222</v>
      </c>
      <c r="J63" s="906">
        <f>+' RECAUDACION MENSUAL '!J62/' RECAUDACION MENSUAL '!$J$72*100</f>
        <v>0.23368505025985051</v>
      </c>
      <c r="K63" s="906">
        <f>+' RECAUDACION MENSUAL '!K62/' RECAUDACION MENSUAL '!$K$72*100</f>
        <v>0.17776927372013956</v>
      </c>
      <c r="L63" s="906">
        <f>+' RECAUDACION MENSUAL '!L62/' RECAUDACION MENSUAL '!$L$72*100</f>
        <v>0.20382583825048914</v>
      </c>
      <c r="M63" s="906">
        <f>+' RECAUDACION MENSUAL '!M62/' RECAUDACION MENSUAL '!$M$72*100</f>
        <v>0.18102377418663695</v>
      </c>
      <c r="N63" s="906">
        <f>+' RECAUDACION MENSUAL '!N62/' RECAUDACION MENSUAL '!$N$72*100</f>
        <v>0.20941584001081429</v>
      </c>
    </row>
    <row r="64" spans="1:15" ht="15.75" customHeight="1">
      <c r="A64" s="579" t="s">
        <v>1514</v>
      </c>
      <c r="B64" s="906">
        <f>+' RECAUDACION MENSUAL '!B63/' RECAUDACION MENSUAL '!$B$72*100</f>
        <v>0.38074526216761601</v>
      </c>
      <c r="C64" s="906">
        <f>+' RECAUDACION MENSUAL '!C63/' RECAUDACION MENSUAL '!$C$72*100</f>
        <v>0.46141348633094609</v>
      </c>
      <c r="D64" s="906">
        <f>+' RECAUDACION MENSUAL '!D63/' RECAUDACION MENSUAL '!$D$72*100</f>
        <v>0.51829280623753438</v>
      </c>
      <c r="E64" s="906">
        <f>+' RECAUDACION MENSUAL '!E63/' RECAUDACION MENSUAL '!$E$72*100</f>
        <v>0.35898669474040878</v>
      </c>
      <c r="F64" s="906">
        <f>+' RECAUDACION MENSUAL '!F63/' RECAUDACION MENSUAL '!$F$72*100</f>
        <v>0.45832707281885343</v>
      </c>
      <c r="G64" s="906">
        <f>+' RECAUDACION MENSUAL '!G63/' RECAUDACION MENSUAL '!$G$72*100</f>
        <v>0.52973829876107226</v>
      </c>
      <c r="H64" s="906">
        <f>+' RECAUDACION MENSUAL '!H63/' RECAUDACION MENSUAL '!$H$72*100</f>
        <v>0.4863119490582552</v>
      </c>
      <c r="I64" s="906">
        <f>+' RECAUDACION MENSUAL '!I63/' RECAUDACION MENSUAL '!$I$72*100</f>
        <v>0.46375342585842133</v>
      </c>
      <c r="J64" s="906">
        <f>+' RECAUDACION MENSUAL '!J63/' RECAUDACION MENSUAL '!$J$72*100</f>
        <v>0.49210088399327295</v>
      </c>
      <c r="K64" s="906">
        <f>+' RECAUDACION MENSUAL '!K63/' RECAUDACION MENSUAL '!$K$72*100</f>
        <v>0.36830659149839601</v>
      </c>
      <c r="L64" s="906">
        <f>+' RECAUDACION MENSUAL '!L63/' RECAUDACION MENSUAL '!$L$72*100</f>
        <v>0.40343328347793134</v>
      </c>
      <c r="M64" s="906">
        <f>+' RECAUDACION MENSUAL '!M63/' RECAUDACION MENSUAL '!$M$72*100</f>
        <v>0.31846565818603456</v>
      </c>
      <c r="N64" s="906">
        <f>+' RECAUDACION MENSUAL '!N63/' RECAUDACION MENSUAL '!$N$72*100</f>
        <v>0.43012623924377524</v>
      </c>
    </row>
    <row r="65" spans="1:14" ht="15.75" customHeight="1">
      <c r="A65" s="579" t="s">
        <v>578</v>
      </c>
      <c r="B65" s="906">
        <f>+' RECAUDACION MENSUAL '!B64/' RECAUDACION MENSUAL '!$B$72*100</f>
        <v>9.9379298505550967E-3</v>
      </c>
      <c r="C65" s="906">
        <f>+' RECAUDACION MENSUAL '!C64/' RECAUDACION MENSUAL '!$C$72*100</f>
        <v>1.3734447434976763E-2</v>
      </c>
      <c r="D65" s="906">
        <f>+' RECAUDACION MENSUAL '!D64/' RECAUDACION MENSUAL '!$D$72*100</f>
        <v>1.5953772936268901E-2</v>
      </c>
      <c r="E65" s="906">
        <f>+' RECAUDACION MENSUAL '!E64/' RECAUDACION MENSUAL '!$E$72*100</f>
        <v>1.3543589801046094E-2</v>
      </c>
      <c r="F65" s="906">
        <f>+' RECAUDACION MENSUAL '!F64/' RECAUDACION MENSUAL '!$F$72*100</f>
        <v>1.8800452060071665E-2</v>
      </c>
      <c r="G65" s="906">
        <f>+' RECAUDACION MENSUAL '!G64/' RECAUDACION MENSUAL '!$G$72*100</f>
        <v>2.5988154648344239E-2</v>
      </c>
      <c r="H65" s="906">
        <f>+' RECAUDACION MENSUAL '!H64/' RECAUDACION MENSUAL '!$H$72*100</f>
        <v>1.2396424233511118E-2</v>
      </c>
      <c r="I65" s="906">
        <f>+' RECAUDACION MENSUAL '!I64/' RECAUDACION MENSUAL '!$I$72*100</f>
        <v>5.7033832282005906E-3</v>
      </c>
      <c r="J65" s="906">
        <f>+' RECAUDACION MENSUAL '!J64/' RECAUDACION MENSUAL '!$J$72*100</f>
        <v>5.2577466267972606E-3</v>
      </c>
      <c r="K65" s="906">
        <f>+' RECAUDACION MENSUAL '!K64/' RECAUDACION MENSUAL '!$K$72*100</f>
        <v>1.8607849858816548E-2</v>
      </c>
      <c r="L65" s="906">
        <f>+' RECAUDACION MENSUAL '!L64/' RECAUDACION MENSUAL '!$L$72*100</f>
        <v>2.5437296335374938E-2</v>
      </c>
      <c r="M65" s="906">
        <f>+' RECAUDACION MENSUAL '!M64/' RECAUDACION MENSUAL '!$M$72*100</f>
        <v>6.5280226160105218E-2</v>
      </c>
      <c r="N65" s="906">
        <f>+' RECAUDACION MENSUAL '!N64/' RECAUDACION MENSUAL '!$N$72*100</f>
        <v>1.99770225845235E-2</v>
      </c>
    </row>
    <row r="66" spans="1:14" ht="15.75" customHeight="1">
      <c r="A66" s="532" t="s">
        <v>1107</v>
      </c>
      <c r="B66" s="903">
        <f>SUM(B67:B68)</f>
        <v>1.6420898707518563</v>
      </c>
      <c r="C66" s="903">
        <f t="shared" ref="C66:M66" si="16">SUM(C67:C68)</f>
        <v>1.7376944882201599</v>
      </c>
      <c r="D66" s="903">
        <f t="shared" si="16"/>
        <v>1.8715424125069668</v>
      </c>
      <c r="E66" s="903">
        <f t="shared" si="16"/>
        <v>1.499964732079065</v>
      </c>
      <c r="F66" s="903">
        <f t="shared" si="16"/>
        <v>1.5223295693229979</v>
      </c>
      <c r="G66" s="903">
        <f t="shared" si="16"/>
        <v>1.4453183447030085</v>
      </c>
      <c r="H66" s="903">
        <f t="shared" si="16"/>
        <v>1.7157048718324905</v>
      </c>
      <c r="I66" s="903">
        <f t="shared" si="16"/>
        <v>1.9249625504050285</v>
      </c>
      <c r="J66" s="903">
        <f t="shared" si="16"/>
        <v>1.6943872947414016</v>
      </c>
      <c r="K66" s="903">
        <f t="shared" si="16"/>
        <v>0.98691353623675138</v>
      </c>
      <c r="L66" s="903">
        <f t="shared" si="16"/>
        <v>1.1651795083563112</v>
      </c>
      <c r="M66" s="903">
        <f t="shared" si="16"/>
        <v>1.2242082405243386</v>
      </c>
      <c r="N66" s="903">
        <f>SUM(N67:N68)</f>
        <v>1.5161776063849124</v>
      </c>
    </row>
    <row r="67" spans="1:14" ht="15.75" customHeight="1">
      <c r="A67" s="579" t="s">
        <v>2008</v>
      </c>
      <c r="B67" s="906">
        <f>+' RECAUDACION MENSUAL '!B66/' RECAUDACION MENSUAL '!$B$72*100</f>
        <v>1.6200116256336143</v>
      </c>
      <c r="C67" s="906">
        <f>+' RECAUDACION MENSUAL '!C66/' RECAUDACION MENSUAL '!$C$72*100</f>
        <v>1.7316211460717119</v>
      </c>
      <c r="D67" s="906">
        <f>+' RECAUDACION MENSUAL '!D66/' RECAUDACION MENSUAL '!$D$72*100</f>
        <v>1.8702316182444032</v>
      </c>
      <c r="E67" s="906">
        <f>+' RECAUDACION MENSUAL '!E66/' RECAUDACION MENSUAL '!$E$72*100</f>
        <v>1.4805487418195835</v>
      </c>
      <c r="F67" s="906">
        <f>+' RECAUDACION MENSUAL '!F66/' RECAUDACION MENSUAL '!$F$72*100</f>
        <v>1.520546787739445</v>
      </c>
      <c r="G67" s="906">
        <f>+' RECAUDACION MENSUAL '!G66/' RECAUDACION MENSUAL '!$G$72*100</f>
        <v>1.4399043032060046</v>
      </c>
      <c r="H67" s="906">
        <f>+' RECAUDACION MENSUAL '!H66/' RECAUDACION MENSUAL '!$H$72*100</f>
        <v>1.6861630367524139</v>
      </c>
      <c r="I67" s="906">
        <f>+' RECAUDACION MENSUAL '!I66/' RECAUDACION MENSUAL '!$I$72*100</f>
        <v>1.9242400832459639</v>
      </c>
      <c r="J67" s="906">
        <f>+' RECAUDACION MENSUAL '!J66/' RECAUDACION MENSUAL '!$J$72*100</f>
        <v>1.6919791986525365</v>
      </c>
      <c r="K67" s="906">
        <f>+' RECAUDACION MENSUAL '!K66/' RECAUDACION MENSUAL '!$K$72*100</f>
        <v>0.96132575751027072</v>
      </c>
      <c r="L67" s="906">
        <f>+' RECAUDACION MENSUAL '!L66/' RECAUDACION MENSUAL '!$L$72*100</f>
        <v>1.1638291942187096</v>
      </c>
      <c r="M67" s="906">
        <f>+' RECAUDACION MENSUAL '!M66/' RECAUDACION MENSUAL '!$M$72*100</f>
        <v>1.2051038717155802</v>
      </c>
      <c r="N67" s="906">
        <f>+' RECAUDACION MENSUAL '!N66/' RECAUDACION MENSUAL '!$N$72*100</f>
        <v>1.5043906768598787</v>
      </c>
    </row>
    <row r="68" spans="1:14" ht="15.75" customHeight="1">
      <c r="A68" s="579" t="s">
        <v>578</v>
      </c>
      <c r="B68" s="906">
        <f>+' RECAUDACION MENSUAL '!B67/' RECAUDACION MENSUAL '!$B$72*100</f>
        <v>2.2078245118242058E-2</v>
      </c>
      <c r="C68" s="906">
        <f>+' RECAUDACION MENSUAL '!C67/' RECAUDACION MENSUAL '!$C$72*100</f>
        <v>6.0733421484480184E-3</v>
      </c>
      <c r="D68" s="906">
        <f>+' RECAUDACION MENSUAL '!D67/' RECAUDACION MENSUAL '!$D$72*100</f>
        <v>1.310794262563586E-3</v>
      </c>
      <c r="E68" s="906">
        <f>+' RECAUDACION MENSUAL '!E67/' RECAUDACION MENSUAL '!$E$72*100</f>
        <v>1.9415990259481503E-2</v>
      </c>
      <c r="F68" s="906">
        <f>+' RECAUDACION MENSUAL '!F67/' RECAUDACION MENSUAL '!$F$72*100</f>
        <v>1.7827815835529156E-3</v>
      </c>
      <c r="G68" s="906">
        <f>+' RECAUDACION MENSUAL '!G67/' RECAUDACION MENSUAL '!$G$72*100</f>
        <v>5.4140414970038249E-3</v>
      </c>
      <c r="H68" s="906">
        <f>+' RECAUDACION MENSUAL '!H67/' RECAUDACION MENSUAL '!$H$72*100</f>
        <v>2.954183508007675E-2</v>
      </c>
      <c r="I68" s="906">
        <f>+' RECAUDACION MENSUAL '!I67/' RECAUDACION MENSUAL '!$I$72*100</f>
        <v>7.2246715906473607E-4</v>
      </c>
      <c r="J68" s="906">
        <f>+' RECAUDACION MENSUAL '!J67/' RECAUDACION MENSUAL '!$J$72*100</f>
        <v>2.4080960888651238E-3</v>
      </c>
      <c r="K68" s="906">
        <f>+' RECAUDACION MENSUAL '!K67/' RECAUDACION MENSUAL '!$K$72*100</f>
        <v>2.558777872648069E-2</v>
      </c>
      <c r="L68" s="906">
        <f>+' RECAUDACION MENSUAL '!L67/' RECAUDACION MENSUAL '!$L$72*100</f>
        <v>1.3503141376017681E-3</v>
      </c>
      <c r="M68" s="906">
        <f>+' RECAUDACION MENSUAL '!M67/' RECAUDACION MENSUAL '!$M$72*100</f>
        <v>1.9104368808758453E-2</v>
      </c>
      <c r="N68" s="906">
        <f>+' RECAUDACION MENSUAL '!N67/' RECAUDACION MENSUAL '!$N$72*100</f>
        <v>1.1786929525033784E-2</v>
      </c>
    </row>
    <row r="69" spans="1:14" ht="15.75" customHeight="1">
      <c r="A69" s="532" t="s">
        <v>455</v>
      </c>
      <c r="B69" s="903">
        <f>SUM(B70:B72)</f>
        <v>0.76390056342161961</v>
      </c>
      <c r="C69" s="903">
        <f t="shared" ref="C69:M69" si="17">SUM(C70:C72)</f>
        <v>0.63994149128571132</v>
      </c>
      <c r="D69" s="903">
        <f t="shared" si="17"/>
        <v>0.70289669143505984</v>
      </c>
      <c r="E69" s="903">
        <f t="shared" si="17"/>
        <v>1.1828881512272911</v>
      </c>
      <c r="F69" s="903">
        <f t="shared" si="17"/>
        <v>0.96094719497760905</v>
      </c>
      <c r="G69" s="903">
        <f t="shared" si="17"/>
        <v>2.2770028382780478</v>
      </c>
      <c r="H69" s="903">
        <f t="shared" si="17"/>
        <v>1.2792866565568615</v>
      </c>
      <c r="I69" s="903">
        <f t="shared" si="17"/>
        <v>1.2539287345154526</v>
      </c>
      <c r="J69" s="903">
        <f t="shared" si="17"/>
        <v>0.94800661465414926</v>
      </c>
      <c r="K69" s="903">
        <f t="shared" si="17"/>
        <v>1.0736179161173054</v>
      </c>
      <c r="L69" s="903">
        <f t="shared" si="17"/>
        <v>1.2755600491694723</v>
      </c>
      <c r="M69" s="903">
        <f t="shared" si="17"/>
        <v>1.1184085245312054</v>
      </c>
      <c r="N69" s="903">
        <f>+' RECAUDACION MENSUAL '!N68/' RECAUDACION MENSUAL '!$N$72*100</f>
        <v>1.1216390830414191</v>
      </c>
    </row>
    <row r="70" spans="1:14" ht="15.75" customHeight="1">
      <c r="A70" s="579" t="s">
        <v>2088</v>
      </c>
      <c r="B70" s="906">
        <f>+' RECAUDACION MENSUAL '!B69/' RECAUDACION MENSUAL '!$B$72*100</f>
        <v>0.64312307975048078</v>
      </c>
      <c r="C70" s="906">
        <f>+' RECAUDACION MENSUAL '!C69/' RECAUDACION MENSUAL '!$C$72*100</f>
        <v>0.47612408868534656</v>
      </c>
      <c r="D70" s="906">
        <f>+' RECAUDACION MENSUAL '!D69/' RECAUDACION MENSUAL '!$D$72*100</f>
        <v>0.59610302145126015</v>
      </c>
      <c r="E70" s="906">
        <f>+' RECAUDACION MENSUAL '!E69/' RECAUDACION MENSUAL '!$E$72*100</f>
        <v>0.39137324823139075</v>
      </c>
      <c r="F70" s="906">
        <f>+' RECAUDACION MENSUAL '!F69/' RECAUDACION MENSUAL '!$F$72*100</f>
        <v>0.44883805787439374</v>
      </c>
      <c r="G70" s="906">
        <f>+' RECAUDACION MENSUAL '!G69/' RECAUDACION MENSUAL '!$G$72*100</f>
        <v>0.5598827570193573</v>
      </c>
      <c r="H70" s="906">
        <f>+' RECAUDACION MENSUAL '!H69/' RECAUDACION MENSUAL '!$H$72*100</f>
        <v>0.67127386373941378</v>
      </c>
      <c r="I70" s="906">
        <f>+' RECAUDACION MENSUAL '!I69/' RECAUDACION MENSUAL '!$I$72*100</f>
        <v>0.49653218041215608</v>
      </c>
      <c r="J70" s="906">
        <f>+' RECAUDACION MENSUAL '!J69/' RECAUDACION MENSUAL '!$J$72*100</f>
        <v>0.36962332976855666</v>
      </c>
      <c r="K70" s="906">
        <f>+' RECAUDACION MENSUAL '!K69/' RECAUDACION MENSUAL '!$K$72*100</f>
        <v>0.65965454465265971</v>
      </c>
      <c r="L70" s="906">
        <f>+' RECAUDACION MENSUAL '!L69/' RECAUDACION MENSUAL '!$L$72*100</f>
        <v>0.53943019428434147</v>
      </c>
      <c r="M70" s="906">
        <f>+' RECAUDACION MENSUAL '!M69/' RECAUDACION MENSUAL '!$M$72*100</f>
        <v>0.54072246029688997</v>
      </c>
      <c r="N70" s="906">
        <f>+' RECAUDACION MENSUAL '!N69/' RECAUDACION MENSUAL '!$N$72*100</f>
        <v>0.53174755463864898</v>
      </c>
    </row>
    <row r="71" spans="1:14" ht="15.75" customHeight="1">
      <c r="A71" s="579" t="s">
        <v>1907</v>
      </c>
      <c r="B71" s="906">
        <f>+' RECAUDACION MENSUAL '!B70/' RECAUDACION MENSUAL '!$B$72*100</f>
        <v>1.3902946709094578E-2</v>
      </c>
      <c r="C71" s="906">
        <f>+' RECAUDACION MENSUAL '!C70/' RECAUDACION MENSUAL '!$C$72*100</f>
        <v>1.6993984223283094E-2</v>
      </c>
      <c r="D71" s="906">
        <f>+' RECAUDACION MENSUAL '!D70/' RECAUDACION MENSUAL '!$D$72*100</f>
        <v>9.357226546204047E-3</v>
      </c>
      <c r="E71" s="906">
        <f>+' RECAUDACION MENSUAL '!E70/' RECAUDACION MENSUAL '!$E$72*100</f>
        <v>0.71442139859720954</v>
      </c>
      <c r="F71" s="906">
        <f>+' RECAUDACION MENSUAL '!F70/' RECAUDACION MENSUAL '!$F$72*100</f>
        <v>0.44339042972762566</v>
      </c>
      <c r="G71" s="906">
        <f>+' RECAUDACION MENSUAL '!G70/' RECAUDACION MENSUAL '!$G$72*100</f>
        <v>1.6388237359508766</v>
      </c>
      <c r="H71" s="906">
        <f>+' RECAUDACION MENSUAL '!H70/' RECAUDACION MENSUAL '!$H$72*100</f>
        <v>0.53865456455269667</v>
      </c>
      <c r="I71" s="906">
        <f>+' RECAUDACION MENSUAL '!I70/' RECAUDACION MENSUAL '!$I$72*100</f>
        <v>0.70832065230189911</v>
      </c>
      <c r="J71" s="906">
        <f>+' RECAUDACION MENSUAL '!J70/' RECAUDACION MENSUAL '!$J$72*100</f>
        <v>0.52792942227607609</v>
      </c>
      <c r="K71" s="906">
        <f>+' RECAUDACION MENSUAL '!K70/' RECAUDACION MENSUAL '!$K$72*100</f>
        <v>0.3663269333927246</v>
      </c>
      <c r="L71" s="906">
        <f>+' RECAUDACION MENSUAL '!L70/' RECAUDACION MENSUAL '!$L$72*100</f>
        <v>0.68655749355835982</v>
      </c>
      <c r="M71" s="906">
        <f>+' RECAUDACION MENSUAL '!M70/' RECAUDACION MENSUAL '!$M$72*100</f>
        <v>0.53185088930964319</v>
      </c>
      <c r="N71" s="906">
        <f>+' RECAUDACION MENSUAL '!N70/' RECAUDACION MENSUAL '!$N$72*100</f>
        <v>0.51659280061560753</v>
      </c>
    </row>
    <row r="72" spans="1:14" ht="15.75" customHeight="1">
      <c r="A72" s="579" t="s">
        <v>578</v>
      </c>
      <c r="B72" s="906">
        <f>+' RECAUDACION MENSUAL '!B71/' RECAUDACION MENSUAL '!$B$72*100</f>
        <v>0.10687453696204433</v>
      </c>
      <c r="C72" s="906">
        <f>+' RECAUDACION MENSUAL '!C71/' RECAUDACION MENSUAL '!$C$72*100</f>
        <v>0.14682341837708174</v>
      </c>
      <c r="D72" s="906">
        <f>+' RECAUDACION MENSUAL '!D71/' RECAUDACION MENSUAL '!$D$72*100</f>
        <v>9.7436443437595555E-2</v>
      </c>
      <c r="E72" s="906">
        <f>+' RECAUDACION MENSUAL '!E71/' RECAUDACION MENSUAL '!$E$72*100</f>
        <v>7.7093504398690657E-2</v>
      </c>
      <c r="F72" s="906">
        <f>+' RECAUDACION MENSUAL '!F71/' RECAUDACION MENSUAL '!$F$72*100</f>
        <v>6.8718707375589563E-2</v>
      </c>
      <c r="G72" s="906">
        <f>+' RECAUDACION MENSUAL '!G71/' RECAUDACION MENSUAL '!$G$72*100</f>
        <v>7.8296345307813764E-2</v>
      </c>
      <c r="H72" s="906">
        <f>+' RECAUDACION MENSUAL '!H71/' RECAUDACION MENSUAL '!$H$72*100</f>
        <v>6.9358228264751215E-2</v>
      </c>
      <c r="I72" s="906">
        <f>+' RECAUDACION MENSUAL '!I71/' RECAUDACION MENSUAL '!$I$72*100</f>
        <v>4.9075901801397301E-2</v>
      </c>
      <c r="J72" s="906">
        <f>+' RECAUDACION MENSUAL '!J71/' RECAUDACION MENSUAL '!$J$72*100</f>
        <v>5.045386260951655E-2</v>
      </c>
      <c r="K72" s="906">
        <f>+' RECAUDACION MENSUAL '!K71/' RECAUDACION MENSUAL '!$K$72*100</f>
        <v>4.7636438071920972E-2</v>
      </c>
      <c r="L72" s="906">
        <f>+' RECAUDACION MENSUAL '!L71/' RECAUDACION MENSUAL '!$L$72*100</f>
        <v>4.9572361326770828E-2</v>
      </c>
      <c r="M72" s="906">
        <f>+' RECAUDACION MENSUAL '!M71/' RECAUDACION MENSUAL '!$M$72*100</f>
        <v>4.5835174924672192E-2</v>
      </c>
      <c r="N72" s="906">
        <f>+' RECAUDACION MENSUAL '!N71/' RECAUDACION MENSUAL '!$N$72*100</f>
        <v>7.3298727787162732E-2</v>
      </c>
    </row>
    <row r="73" spans="1:14" s="92" customFormat="1" ht="15" customHeight="1" thickBot="1">
      <c r="A73" s="971" t="s">
        <v>1231</v>
      </c>
      <c r="B73" s="1093">
        <f>+B69+B66+B45+B34+B11</f>
        <v>99.999999999999986</v>
      </c>
      <c r="C73" s="1093">
        <f t="shared" ref="C73:N73" si="18">+C69+C66+C45+C34+C11</f>
        <v>100</v>
      </c>
      <c r="D73" s="1093">
        <f t="shared" si="18"/>
        <v>100</v>
      </c>
      <c r="E73" s="1093">
        <f t="shared" si="18"/>
        <v>99.999999999999986</v>
      </c>
      <c r="F73" s="1093">
        <f t="shared" si="18"/>
        <v>99.977901324692354</v>
      </c>
      <c r="G73" s="1093">
        <f t="shared" si="18"/>
        <v>100</v>
      </c>
      <c r="H73" s="1093">
        <f t="shared" si="18"/>
        <v>99.999999999999972</v>
      </c>
      <c r="I73" s="1093">
        <f t="shared" si="18"/>
        <v>100</v>
      </c>
      <c r="J73" s="1093">
        <f t="shared" si="18"/>
        <v>100</v>
      </c>
      <c r="K73" s="1093">
        <f t="shared" si="18"/>
        <v>100</v>
      </c>
      <c r="L73" s="1093">
        <f t="shared" si="18"/>
        <v>100</v>
      </c>
      <c r="M73" s="1093">
        <f t="shared" si="18"/>
        <v>100</v>
      </c>
      <c r="N73" s="1093">
        <f t="shared" si="18"/>
        <v>100.00000000000003</v>
      </c>
    </row>
    <row r="74" spans="1:14" ht="15" customHeight="1" thickTop="1">
      <c r="A74" s="8" t="s">
        <v>961</v>
      </c>
      <c r="B74" s="94"/>
      <c r="C74" s="94"/>
      <c r="D74" s="94"/>
      <c r="E74" s="94"/>
      <c r="F74" s="94"/>
      <c r="G74" s="94"/>
      <c r="H74" s="94"/>
      <c r="I74" s="94"/>
      <c r="J74" s="94"/>
      <c r="K74" s="94"/>
      <c r="L74" s="94"/>
      <c r="M74" s="94"/>
      <c r="N74" s="94"/>
    </row>
    <row r="75" spans="1:14" s="1638" customFormat="1" ht="15" customHeight="1">
      <c r="A75" s="8" t="s">
        <v>1995</v>
      </c>
      <c r="B75" s="122"/>
      <c r="C75" s="122"/>
      <c r="D75" s="122"/>
      <c r="E75" s="122"/>
      <c r="F75" s="122"/>
      <c r="G75" s="122"/>
      <c r="H75" s="122"/>
      <c r="I75" s="122"/>
      <c r="J75" s="122"/>
      <c r="K75" s="122"/>
      <c r="L75" s="122"/>
      <c r="M75" s="122"/>
      <c r="N75" s="122"/>
    </row>
    <row r="76" spans="1:14" s="1638" customFormat="1" ht="15" customHeight="1">
      <c r="A76" s="8" t="s">
        <v>2205</v>
      </c>
    </row>
    <row r="77" spans="1:14" ht="15" customHeight="1">
      <c r="A77" s="8" t="s">
        <v>1998</v>
      </c>
    </row>
    <row r="78" spans="1:14" ht="15" customHeight="1">
      <c r="A78" s="8" t="s">
        <v>1999</v>
      </c>
      <c r="B78" s="82"/>
      <c r="C78" s="82"/>
    </row>
    <row r="79" spans="1:14" ht="15.75">
      <c r="A79" s="42" t="s">
        <v>2001</v>
      </c>
      <c r="B79" s="82"/>
      <c r="C79" s="129"/>
    </row>
    <row r="80" spans="1:14" ht="15.75">
      <c r="A80" s="8" t="s">
        <v>1487</v>
      </c>
      <c r="B80" s="82"/>
      <c r="C80" s="82"/>
    </row>
    <row r="81" spans="1:3" ht="15.75">
      <c r="A81" s="15" t="s">
        <v>1694</v>
      </c>
      <c r="B81" s="82"/>
      <c r="C81" s="82"/>
    </row>
    <row r="82" spans="1:3" ht="15.75">
      <c r="A82" s="8" t="s">
        <v>11</v>
      </c>
      <c r="B82" s="82"/>
      <c r="C82" s="82"/>
    </row>
    <row r="83" spans="1:3" ht="15.75">
      <c r="A83" s="42"/>
    </row>
    <row r="84" spans="1:3" ht="15.75">
      <c r="A84" s="37"/>
    </row>
    <row r="85" spans="1:3">
      <c r="A85" s="235" t="s">
        <v>11</v>
      </c>
    </row>
  </sheetData>
  <customSheetViews>
    <customSheetView guid="{45E423DD-7FD2-487F-8372-5798D7D06C15}" showPageBreaks="1" printArea="1" hiddenRows="1">
      <selection activeCell="F7" sqref="F7"/>
      <pageMargins left="0.72" right="0.3" top="0.52" bottom="0.54" header="0.5" footer="0.54"/>
      <pageSetup scale="57" orientation="landscape" r:id="rId1"/>
      <headerFooter alignWithMargins="0"/>
    </customSheetView>
    <customSheetView guid="{B297ACE3-C144-4411-A206-EE5C8D41CE1C}" hiddenRows="1">
      <selection activeCell="N63" sqref="N63"/>
      <pageMargins left="0.72" right="0.3" top="0.52" bottom="0.54" header="0.5" footer="0.54"/>
      <pageSetup scale="65" orientation="landscape" r:id="rId2"/>
      <headerFooter alignWithMargins="0"/>
    </customSheetView>
    <customSheetView guid="{67BA8672-8137-4028-84CD-AA630649A2B3}" hiddenRows="1" showRuler="0" topLeftCell="A50">
      <selection activeCell="N9" sqref="N9"/>
      <pageMargins left="0.72" right="0.3" top="0.52" bottom="0.54" header="0.5" footer="0.54"/>
      <pageSetup scale="65" orientation="landscape" r:id="rId3"/>
      <headerFooter alignWithMargins="0"/>
    </customSheetView>
    <customSheetView guid="{51F1D52B-5D55-4FCC-809B-9B4CC86C88B9}" hiddenRows="1">
      <selection activeCell="F7" sqref="F7"/>
      <pageMargins left="0.72" right="0.3" top="0.52" bottom="0.54" header="0.5" footer="0.54"/>
      <pageSetup scale="57" orientation="landscape" r:id="rId4"/>
      <headerFooter alignWithMargins="0"/>
    </customSheetView>
  </customSheetViews>
  <phoneticPr fontId="7" type="noConversion"/>
  <pageMargins left="0.95" right="0.28999999999999998" top="0.35" bottom="0.21" header="0.3" footer="0.17"/>
  <pageSetup scale="45" orientation="landscape" r:id="rId5"/>
  <headerFooter alignWithMargins="0"/>
  <ignoredErrors>
    <ignoredError sqref="M25 D56 F42:F43" formula="1"/>
  </ignoredErrors>
  <drawing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pageSetUpPr fitToPage="1"/>
  </sheetPr>
  <dimension ref="A2:K93"/>
  <sheetViews>
    <sheetView showGridLines="0" topLeftCell="A74" zoomScaleNormal="100" workbookViewId="0">
      <selection activeCell="F52" sqref="F52"/>
    </sheetView>
  </sheetViews>
  <sheetFormatPr defaultRowHeight="15"/>
  <cols>
    <col min="1" max="1" width="61.28515625" style="94" customWidth="1"/>
    <col min="2" max="5" width="15.42578125" style="94" customWidth="1"/>
    <col min="6" max="6" width="17.28515625" style="94" customWidth="1"/>
    <col min="7" max="7" width="8.5703125" style="94" customWidth="1"/>
    <col min="8" max="8" width="0.42578125" style="94" hidden="1" customWidth="1"/>
    <col min="9" max="9" width="9.140625" style="94" hidden="1" customWidth="1"/>
    <col min="10" max="10" width="18.140625" style="94" customWidth="1"/>
    <col min="11" max="11" width="14" style="94" customWidth="1"/>
    <col min="12" max="16384" width="9.140625" style="94"/>
  </cols>
  <sheetData>
    <row r="2" spans="1:11" s="424" customFormat="1">
      <c r="A2" s="88" t="s">
        <v>1116</v>
      </c>
      <c r="B2" s="88"/>
      <c r="C2" s="88"/>
      <c r="D2" s="88"/>
      <c r="E2" s="88"/>
      <c r="F2" s="88"/>
      <c r="G2" s="88">
        <v>19</v>
      </c>
      <c r="H2" s="88"/>
      <c r="I2" s="88">
        <v>14</v>
      </c>
    </row>
    <row r="3" spans="1:11" s="424" customFormat="1">
      <c r="C3" s="94"/>
      <c r="D3" s="94"/>
      <c r="E3" s="94"/>
    </row>
    <row r="4" spans="1:11" s="424" customFormat="1">
      <c r="B4" s="91"/>
      <c r="C4" s="91"/>
      <c r="D4" s="91"/>
      <c r="E4" s="91"/>
      <c r="F4" s="94"/>
    </row>
    <row r="5" spans="1:11" s="424" customFormat="1">
      <c r="B5" s="1210"/>
      <c r="C5" s="1210"/>
      <c r="D5" s="1210"/>
      <c r="E5" s="91"/>
      <c r="F5" s="94"/>
    </row>
    <row r="6" spans="1:11" s="424" customFormat="1">
      <c r="B6" s="1210"/>
      <c r="C6" s="94"/>
      <c r="D6" s="94"/>
      <c r="E6" s="94"/>
      <c r="F6" s="94"/>
    </row>
    <row r="7" spans="1:11" s="424" customFormat="1">
      <c r="B7" s="1213"/>
      <c r="C7" s="1213"/>
      <c r="D7" s="1637"/>
      <c r="E7" s="93"/>
      <c r="F7" s="94"/>
    </row>
    <row r="8" spans="1:11" s="424" customFormat="1">
      <c r="B8" s="1213"/>
      <c r="C8" s="1213" t="s">
        <v>1376</v>
      </c>
      <c r="D8" s="1214">
        <v>2316783.7000000002</v>
      </c>
      <c r="E8" s="93"/>
      <c r="F8" s="94"/>
    </row>
    <row r="9" spans="1:11" s="424" customFormat="1">
      <c r="A9" s="425"/>
      <c r="B9" s="1213"/>
      <c r="C9" s="1213" t="s">
        <v>1729</v>
      </c>
      <c r="D9" s="1214">
        <v>2536558.7000000002</v>
      </c>
      <c r="E9" s="93"/>
      <c r="F9" s="94"/>
    </row>
    <row r="10" spans="1:11" s="424" customFormat="1">
      <c r="A10" s="425"/>
      <c r="B10" s="1213"/>
      <c r="C10" s="1213" t="s">
        <v>2090</v>
      </c>
      <c r="D10" s="1215">
        <f>+D9-D8</f>
        <v>219775</v>
      </c>
      <c r="E10" s="93"/>
      <c r="F10" s="94"/>
      <c r="K10" s="1212"/>
    </row>
    <row r="11" spans="1:11" s="424" customFormat="1">
      <c r="A11" s="752" t="s">
        <v>812</v>
      </c>
      <c r="B11" s="1211"/>
      <c r="C11" s="1680"/>
      <c r="D11" s="1681"/>
      <c r="E11" s="753"/>
      <c r="F11" s="753"/>
      <c r="J11" s="1636"/>
      <c r="K11" s="1212"/>
    </row>
    <row r="12" spans="1:11" s="424" customFormat="1">
      <c r="A12" s="752" t="s">
        <v>1522</v>
      </c>
      <c r="B12" s="753"/>
      <c r="C12" s="753"/>
      <c r="D12" s="753"/>
      <c r="E12" s="753"/>
      <c r="F12" s="753"/>
      <c r="K12" s="1212"/>
    </row>
    <row r="13" spans="1:11">
      <c r="A13" s="753" t="s">
        <v>1090</v>
      </c>
      <c r="B13" s="754"/>
      <c r="C13" s="753"/>
      <c r="D13" s="753"/>
      <c r="E13" s="753"/>
      <c r="F13" s="753"/>
    </row>
    <row r="14" spans="1:11">
      <c r="A14" s="1830" t="s">
        <v>1001</v>
      </c>
      <c r="B14" s="1831" t="s">
        <v>1019</v>
      </c>
      <c r="C14" s="1831"/>
      <c r="D14" s="1832" t="s">
        <v>1743</v>
      </c>
      <c r="E14" s="1832"/>
      <c r="F14" s="1830" t="s">
        <v>1703</v>
      </c>
    </row>
    <row r="15" spans="1:11" ht="18" customHeight="1">
      <c r="A15" s="1830"/>
      <c r="B15" s="1230">
        <v>2012</v>
      </c>
      <c r="C15" s="1231" t="s">
        <v>1590</v>
      </c>
      <c r="D15" s="334" t="s">
        <v>1092</v>
      </c>
      <c r="E15" s="334" t="s">
        <v>1093</v>
      </c>
      <c r="F15" s="1833"/>
    </row>
    <row r="16" spans="1:11" ht="15.75" customHeight="1">
      <c r="A16" s="532" t="s">
        <v>1094</v>
      </c>
      <c r="B16" s="1232">
        <f>+B17+B26+B31</f>
        <v>92383.731307050009</v>
      </c>
      <c r="C16" s="1232">
        <f>+C17+C26+C31</f>
        <v>108284.16416071002</v>
      </c>
      <c r="D16" s="756">
        <f>+C16-B16</f>
        <v>15900.432853660008</v>
      </c>
      <c r="E16" s="800">
        <f>+C16/B16-1</f>
        <v>0.17211291023538267</v>
      </c>
      <c r="F16" s="1234">
        <f>((D16/D$10)*(D$9/C16))</f>
        <v>1.6947694504319613</v>
      </c>
    </row>
    <row r="17" spans="1:7" ht="15.75" customHeight="1">
      <c r="A17" s="578" t="s">
        <v>563</v>
      </c>
      <c r="B17" s="1232">
        <f>SUM(B18:B24)</f>
        <v>21676.671142400002</v>
      </c>
      <c r="C17" s="755">
        <f>SUM(C18:C24)</f>
        <v>24851.310667110003</v>
      </c>
      <c r="D17" s="757">
        <f>+C17-B17</f>
        <v>3174.6395247100008</v>
      </c>
      <c r="E17" s="800">
        <f>+C17/B17-1</f>
        <v>0.14645419971797891</v>
      </c>
      <c r="F17" s="1234">
        <f>((D17/D$10)*(D$9/C17))</f>
        <v>1.4743878684401905</v>
      </c>
      <c r="G17" s="1216"/>
    </row>
    <row r="18" spans="1:7" ht="15.75" customHeight="1">
      <c r="A18" s="740" t="s">
        <v>1519</v>
      </c>
      <c r="B18" s="1233">
        <f>+' COMPARATIVO RECAUD DGII'!B14</f>
        <v>1501.3934887299999</v>
      </c>
      <c r="C18" s="1233">
        <f>+' COMPARATIVO RECAUD DGII'!C14</f>
        <v>2186.1162107100004</v>
      </c>
      <c r="D18" s="760">
        <f>+C18-B18</f>
        <v>684.72272198000041</v>
      </c>
      <c r="E18" s="802">
        <f>+C18/B18-1</f>
        <v>0.45605814006772749</v>
      </c>
      <c r="F18" s="1235">
        <f>((D18/D$10)*(D$9/C18))</f>
        <v>3.614998516862832</v>
      </c>
      <c r="G18" s="1216"/>
    </row>
    <row r="19" spans="1:7" ht="15.75" customHeight="1">
      <c r="A19" s="579" t="s">
        <v>1520</v>
      </c>
      <c r="B19" s="1233">
        <f>+' COMPARATIVO RECAUD DGII'!B15</f>
        <v>16024.883503779998</v>
      </c>
      <c r="C19" s="1233">
        <f>+' COMPARATIVO RECAUD DGII'!C15</f>
        <v>18095.423522630001</v>
      </c>
      <c r="D19" s="760">
        <f t="shared" ref="D19:D78" si="0">+C19-B19</f>
        <v>2070.5400188500025</v>
      </c>
      <c r="E19" s="802">
        <f t="shared" ref="E19:E24" si="1">+C19/B19-1</f>
        <v>0.12920780474701088</v>
      </c>
      <c r="F19" s="1235">
        <f t="shared" ref="F19:F53" si="2">((D19/D$10)*(D$9/C19))</f>
        <v>1.3206310529884586</v>
      </c>
      <c r="G19" s="1216"/>
    </row>
    <row r="20" spans="1:7" ht="15.75" customHeight="1">
      <c r="A20" s="579" t="s">
        <v>566</v>
      </c>
      <c r="B20" s="1233">
        <f>+' COMPARATIVO RECAUD DGII'!B16</f>
        <v>2475.4498472400001</v>
      </c>
      <c r="C20" s="1233">
        <f>+' COMPARATIVO RECAUD DGII'!C16</f>
        <v>2543.9900268699998</v>
      </c>
      <c r="D20" s="760">
        <f t="shared" si="0"/>
        <v>68.540179629999784</v>
      </c>
      <c r="E20" s="802">
        <f t="shared" si="1"/>
        <v>2.7687969403386914E-2</v>
      </c>
      <c r="F20" s="1235">
        <f t="shared" si="2"/>
        <v>0.3109542250961928</v>
      </c>
      <c r="G20" s="1216"/>
    </row>
    <row r="21" spans="1:7" ht="15.75" customHeight="1">
      <c r="A21" s="579" t="s">
        <v>1686</v>
      </c>
      <c r="B21" s="1233">
        <f>+' COMPARATIVO RECAUD DGII'!B17</f>
        <v>291.83296354999999</v>
      </c>
      <c r="C21" s="1233">
        <f>+' COMPARATIVO RECAUD DGII'!C17</f>
        <v>410.91300064000001</v>
      </c>
      <c r="D21" s="760">
        <f t="shared" si="0"/>
        <v>119.08003709000002</v>
      </c>
      <c r="E21" s="802">
        <f t="shared" si="1"/>
        <v>0.40804176348501464</v>
      </c>
      <c r="F21" s="1235">
        <f t="shared" si="2"/>
        <v>3.3446887366464328</v>
      </c>
      <c r="G21" s="1216"/>
    </row>
    <row r="22" spans="1:7" ht="15.75" customHeight="1">
      <c r="A22" s="579" t="s">
        <v>1527</v>
      </c>
      <c r="B22" s="1233">
        <f>+' COMPARATIVO RECAUD DGII'!B18</f>
        <v>8.9493754200000009</v>
      </c>
      <c r="C22" s="1233">
        <f>+' COMPARATIVO RECAUD DGII'!C18</f>
        <v>9.5233606799999997</v>
      </c>
      <c r="D22" s="760">
        <f t="shared" si="0"/>
        <v>0.57398525999999883</v>
      </c>
      <c r="E22" s="802">
        <f t="shared" si="1"/>
        <v>6.4136907109434871E-2</v>
      </c>
      <c r="F22" s="1235">
        <f t="shared" si="2"/>
        <v>0.69562812929710938</v>
      </c>
      <c r="G22" s="1216"/>
    </row>
    <row r="23" spans="1:7" ht="15.75" customHeight="1">
      <c r="A23" s="579" t="s">
        <v>567</v>
      </c>
      <c r="B23" s="1233">
        <f>+' COMPARATIVO RECAUD DGII'!B19</f>
        <v>478.77761099999992</v>
      </c>
      <c r="C23" s="1233">
        <f>+' COMPARATIVO RECAUD DGII'!C19</f>
        <v>536.15404954999985</v>
      </c>
      <c r="D23" s="760">
        <f t="shared" si="0"/>
        <v>57.376438549999932</v>
      </c>
      <c r="E23" s="802">
        <f t="shared" si="1"/>
        <v>0.11983943532814845</v>
      </c>
      <c r="F23" s="1235">
        <f t="shared" si="2"/>
        <v>1.2351241833016282</v>
      </c>
      <c r="G23" s="1216"/>
    </row>
    <row r="24" spans="1:7" ht="15.75" customHeight="1">
      <c r="A24" s="579" t="s">
        <v>568</v>
      </c>
      <c r="B24" s="1233">
        <f>+' COMPARATIVO RECAUD DGII'!B20</f>
        <v>895.38435268000012</v>
      </c>
      <c r="C24" s="1233">
        <f>+' COMPARATIVO RECAUD DGII'!C20</f>
        <v>1069.1904960300001</v>
      </c>
      <c r="D24" s="760">
        <f t="shared" si="0"/>
        <v>173.80614334999996</v>
      </c>
      <c r="E24" s="802">
        <f t="shared" si="1"/>
        <v>0.19411344729196567</v>
      </c>
      <c r="F24" s="1235">
        <f t="shared" si="2"/>
        <v>1.8761893291378913</v>
      </c>
      <c r="G24" s="1216"/>
    </row>
    <row r="25" spans="1:7" ht="15.75" customHeight="1">
      <c r="A25" s="532" t="s">
        <v>698</v>
      </c>
      <c r="B25" s="1232">
        <v>16144.74</v>
      </c>
      <c r="C25" s="755">
        <v>11631.8</v>
      </c>
      <c r="D25" s="757">
        <f t="shared" si="0"/>
        <v>-4512.9400000000005</v>
      </c>
      <c r="E25" s="763">
        <f>SUM(D25/C25)*100</f>
        <v>-38.798294331057967</v>
      </c>
      <c r="F25" s="1234">
        <f t="shared" si="2"/>
        <v>-4.4779502232103638</v>
      </c>
      <c r="G25" s="1216"/>
    </row>
    <row r="26" spans="1:7" s="93" customFormat="1" ht="15.75" customHeight="1">
      <c r="A26" s="1587" t="s">
        <v>1521</v>
      </c>
      <c r="B26" s="1232">
        <f>SUM(B27:B30)</f>
        <v>46625.308411289996</v>
      </c>
      <c r="C26" s="1232">
        <f>SUM(C27:C30)</f>
        <v>58365.181417390013</v>
      </c>
      <c r="D26" s="757">
        <f t="shared" si="0"/>
        <v>11739.873006100017</v>
      </c>
      <c r="E26" s="800">
        <f t="shared" ref="E26:E77" si="3">+C26/B26-1</f>
        <v>0.25179185738656229</v>
      </c>
      <c r="F26" s="1234">
        <f>((D26/D$10)*(D$9/C26))</f>
        <v>2.3215400888621547</v>
      </c>
      <c r="G26" s="1588"/>
    </row>
    <row r="27" spans="1:7" s="93" customFormat="1" ht="15.75" customHeight="1">
      <c r="A27" s="676" t="s">
        <v>1886</v>
      </c>
      <c r="B27" s="1233">
        <f>+' COMPARATIVO RECAUD DGII'!B22</f>
        <v>46413.288325509995</v>
      </c>
      <c r="C27" s="1233">
        <f>+' COMPARATIVO RECAUD DGII'!C22</f>
        <v>50694.029100660009</v>
      </c>
      <c r="D27" s="760">
        <f t="shared" si="0"/>
        <v>4280.7407751500141</v>
      </c>
      <c r="E27" s="802">
        <f t="shared" si="3"/>
        <v>9.2230930614696449E-2</v>
      </c>
      <c r="F27" s="1235">
        <f t="shared" si="2"/>
        <v>0.97460525328246372</v>
      </c>
      <c r="G27" s="1588"/>
    </row>
    <row r="28" spans="1:7" s="93" customFormat="1" ht="15.75" customHeight="1">
      <c r="A28" s="676" t="s">
        <v>1875</v>
      </c>
      <c r="B28" s="1233">
        <f>+' COMPARATIVO RECAUD DGII'!B23</f>
        <v>0</v>
      </c>
      <c r="C28" s="1233">
        <f>+' COMPARATIVO RECAUD DGII'!C23</f>
        <v>2639.5206692999996</v>
      </c>
      <c r="D28" s="760">
        <f t="shared" si="0"/>
        <v>2639.5206692999996</v>
      </c>
      <c r="E28" s="802">
        <v>0</v>
      </c>
      <c r="F28" s="1235">
        <f>((D28/D$10)*(D$9/C28))</f>
        <v>11.541616198384713</v>
      </c>
      <c r="G28" s="1216"/>
    </row>
    <row r="29" spans="1:7" s="93" customFormat="1" ht="15.75" customHeight="1">
      <c r="A29" s="676" t="s">
        <v>1876</v>
      </c>
      <c r="B29" s="1233">
        <f>+' COMPARATIVO RECAUD DGII'!B24</f>
        <v>0</v>
      </c>
      <c r="C29" s="1233">
        <f>+' COMPARATIVO RECAUD DGII'!C24</f>
        <v>4844.9453905599994</v>
      </c>
      <c r="D29" s="760">
        <f t="shared" si="0"/>
        <v>4844.9453905599994</v>
      </c>
      <c r="E29" s="802">
        <v>0</v>
      </c>
      <c r="F29" s="1235">
        <f>((D29/D$10)*(D$9/C29))</f>
        <v>11.541616198384713</v>
      </c>
      <c r="G29" s="1216"/>
    </row>
    <row r="30" spans="1:7" s="93" customFormat="1" ht="15.75" customHeight="1">
      <c r="A30" s="676" t="s">
        <v>570</v>
      </c>
      <c r="B30" s="1233">
        <f>+' COMPARATIVO RECAUD DGII'!B25</f>
        <v>212.02008578000002</v>
      </c>
      <c r="C30" s="1233">
        <f>+' COMPARATIVO RECAUD DGII'!C25</f>
        <v>186.68625686999999</v>
      </c>
      <c r="D30" s="760">
        <f t="shared" si="0"/>
        <v>-25.333828910000022</v>
      </c>
      <c r="E30" s="802">
        <v>0</v>
      </c>
      <c r="F30" s="1235">
        <f t="shared" si="2"/>
        <v>-1.5662284681103917</v>
      </c>
      <c r="G30" s="1216"/>
    </row>
    <row r="31" spans="1:7" ht="15.75" customHeight="1">
      <c r="A31" s="532" t="s">
        <v>616</v>
      </c>
      <c r="B31" s="1232">
        <f>SUM(B32:B39)</f>
        <v>24081.75175336</v>
      </c>
      <c r="C31" s="1232">
        <f>SUM(C32:C39)</f>
        <v>25067.672076210001</v>
      </c>
      <c r="D31" s="757">
        <f t="shared" si="0"/>
        <v>985.92032285000096</v>
      </c>
      <c r="E31" s="800">
        <f t="shared" si="3"/>
        <v>4.0940556689877949E-2</v>
      </c>
      <c r="F31" s="1234">
        <f t="shared" si="2"/>
        <v>0.45393580759824081</v>
      </c>
      <c r="G31" s="1216"/>
    </row>
    <row r="32" spans="1:7" ht="15.75" customHeight="1">
      <c r="A32" s="1369" t="s">
        <v>593</v>
      </c>
      <c r="B32" s="1233">
        <f>+' COMPARATIVO RECAUD DGII'!B27</f>
        <v>9523.5058849999987</v>
      </c>
      <c r="C32" s="1233">
        <f>+' COMPARATIVO RECAUD DGII'!C27</f>
        <v>6178.6346950300003</v>
      </c>
      <c r="D32" s="760">
        <f t="shared" si="0"/>
        <v>-3344.8711899699983</v>
      </c>
      <c r="E32" s="802">
        <f t="shared" si="3"/>
        <v>-0.35122267265444118</v>
      </c>
      <c r="F32" s="1235">
        <f t="shared" si="2"/>
        <v>-6.2481796405153283</v>
      </c>
      <c r="G32" s="1216"/>
    </row>
    <row r="33" spans="1:7" ht="15.75" customHeight="1">
      <c r="A33" s="1369" t="s">
        <v>572</v>
      </c>
      <c r="B33" s="1233">
        <f>+' COMPARATIVO RECAUD DGII'!B28</f>
        <v>978.84038878999991</v>
      </c>
      <c r="C33" s="1233">
        <f>+' COMPARATIVO RECAUD DGII'!C28</f>
        <v>1289.4844977800001</v>
      </c>
      <c r="D33" s="760">
        <f t="shared" si="0"/>
        <v>310.64410899000018</v>
      </c>
      <c r="E33" s="802">
        <f t="shared" si="3"/>
        <v>0.31735930857328531</v>
      </c>
      <c r="F33" s="1235">
        <f t="shared" si="2"/>
        <v>2.7804406229189653</v>
      </c>
      <c r="G33" s="1216"/>
    </row>
    <row r="34" spans="1:7" ht="15.75" customHeight="1">
      <c r="A34" s="1369" t="s">
        <v>773</v>
      </c>
      <c r="B34" s="1233">
        <f>+' COMPARATIVO RECAUD DGII'!B29</f>
        <v>3245.0944315999996</v>
      </c>
      <c r="C34" s="1233">
        <f>+' COMPARATIVO RECAUD DGII'!C29</f>
        <v>4279.6930193199996</v>
      </c>
      <c r="D34" s="760">
        <f t="shared" si="0"/>
        <v>1034.5985877200001</v>
      </c>
      <c r="E34" s="802">
        <f t="shared" si="3"/>
        <v>0.31881925457863769</v>
      </c>
      <c r="F34" s="1235">
        <f t="shared" si="2"/>
        <v>2.7901393312439953</v>
      </c>
      <c r="G34" s="1216"/>
    </row>
    <row r="35" spans="1:7" ht="15.75" customHeight="1">
      <c r="A35" s="1369" t="s">
        <v>2072</v>
      </c>
      <c r="B35" s="1233">
        <f>+' COMPARATIVO RECAUD DGII'!B30</f>
        <v>142.69029118999998</v>
      </c>
      <c r="C35" s="1233">
        <f>+' COMPARATIVO RECAUD DGII'!C30</f>
        <v>2215.5938807800003</v>
      </c>
      <c r="D35" s="760">
        <f t="shared" si="0"/>
        <v>2072.9035895900001</v>
      </c>
      <c r="E35" s="802">
        <f t="shared" si="3"/>
        <v>14.527292447878006</v>
      </c>
      <c r="F35" s="1235">
        <f t="shared" si="2"/>
        <v>10.798304623805461</v>
      </c>
      <c r="G35" s="1216"/>
    </row>
    <row r="36" spans="1:7" ht="15.75" customHeight="1">
      <c r="A36" s="1369" t="s">
        <v>579</v>
      </c>
      <c r="B36" s="1233">
        <f>+' COMPARATIVO RECAUD DGII'!B31</f>
        <v>7633.1595579599989</v>
      </c>
      <c r="C36" s="1233">
        <f>+' COMPARATIVO RECAUD DGII'!C31</f>
        <v>8007.6535329599992</v>
      </c>
      <c r="D36" s="760">
        <f t="shared" si="0"/>
        <v>374.49397500000032</v>
      </c>
      <c r="E36" s="802">
        <f t="shared" si="3"/>
        <v>4.9061462970398928E-2</v>
      </c>
      <c r="F36" s="1235">
        <f t="shared" si="2"/>
        <v>0.53976682560837186</v>
      </c>
      <c r="G36" s="1216"/>
    </row>
    <row r="37" spans="1:7" ht="15.75" customHeight="1">
      <c r="A37" s="1369" t="s">
        <v>1516</v>
      </c>
      <c r="B37" s="1233">
        <f>+' COMPARATIVO RECAUD DGII'!B32</f>
        <v>272.26131450999998</v>
      </c>
      <c r="C37" s="1233">
        <f>+' COMPARATIVO RECAUD DGII'!C32</f>
        <v>284.79237515</v>
      </c>
      <c r="D37" s="760">
        <f t="shared" si="0"/>
        <v>12.531060640000021</v>
      </c>
      <c r="E37" s="802">
        <f t="shared" si="3"/>
        <v>4.6025858144968845E-2</v>
      </c>
      <c r="F37" s="1235">
        <f t="shared" si="2"/>
        <v>0.5078390613140169</v>
      </c>
      <c r="G37" s="1216"/>
    </row>
    <row r="38" spans="1:7" ht="15.75" customHeight="1">
      <c r="A38" s="1506" t="s">
        <v>1880</v>
      </c>
      <c r="B38" s="1233">
        <f>+' COMPARATIVO RECAUD DGII'!B33</f>
        <v>1301.90951294</v>
      </c>
      <c r="C38" s="1233">
        <f>+' COMPARATIVO RECAUD DGII'!C33</f>
        <v>1684.63488274</v>
      </c>
      <c r="D38" s="760">
        <f t="shared" si="0"/>
        <v>382.72536979999995</v>
      </c>
      <c r="E38" s="802">
        <f t="shared" si="3"/>
        <v>0.29397232756654601</v>
      </c>
      <c r="F38" s="1235">
        <f t="shared" si="2"/>
        <v>2.6220929964550677</v>
      </c>
      <c r="G38" s="1216"/>
    </row>
    <row r="39" spans="1:7" ht="15.75" customHeight="1">
      <c r="A39" s="1369" t="s">
        <v>578</v>
      </c>
      <c r="B39" s="1233">
        <f>+' COMPARATIVO RECAUD DGII'!B34</f>
        <v>984.29037137000012</v>
      </c>
      <c r="C39" s="1233">
        <f>+' COMPARATIVO RECAUD DGII'!C34</f>
        <v>1127.1851924499999</v>
      </c>
      <c r="D39" s="760">
        <f t="shared" si="0"/>
        <v>142.89482107999982</v>
      </c>
      <c r="E39" s="802">
        <f>+C39/B39-1</f>
        <v>0.14517547386053309</v>
      </c>
      <c r="F39" s="1235">
        <f t="shared" si="2"/>
        <v>1.4631465997681374</v>
      </c>
      <c r="G39" s="1216"/>
    </row>
    <row r="40" spans="1:7" s="93" customFormat="1" ht="15.75" customHeight="1">
      <c r="A40" s="532" t="s">
        <v>1101</v>
      </c>
      <c r="B40" s="1232">
        <f>SUM(B41:B50)</f>
        <v>19182.44274146</v>
      </c>
      <c r="C40" s="1232">
        <f>SUM(C41:C50)</f>
        <v>22550.639794499999</v>
      </c>
      <c r="D40" s="757">
        <f t="shared" si="0"/>
        <v>3368.1970530399994</v>
      </c>
      <c r="E40" s="800">
        <f t="shared" si="3"/>
        <v>0.17558749417039277</v>
      </c>
      <c r="F40" s="1234">
        <f t="shared" si="2"/>
        <v>1.7238729375740112</v>
      </c>
      <c r="G40" s="1588"/>
    </row>
    <row r="41" spans="1:7" ht="15.75" customHeight="1">
      <c r="A41" s="579" t="s">
        <v>582</v>
      </c>
      <c r="B41" s="1233">
        <f>+' COMPARATIVO RECAUD DGII'!B36</f>
        <v>3871.4858456200004</v>
      </c>
      <c r="C41" s="1233">
        <f>+' COMPARATIVO RECAUD DGII'!C36</f>
        <v>5236.0108709499991</v>
      </c>
      <c r="D41" s="760">
        <f t="shared" si="0"/>
        <v>1364.5250253299987</v>
      </c>
      <c r="E41" s="802">
        <f t="shared" si="3"/>
        <v>0.35245512439978355</v>
      </c>
      <c r="F41" s="1235">
        <f t="shared" si="2"/>
        <v>3.0077905725571239</v>
      </c>
      <c r="G41" s="1216"/>
    </row>
    <row r="42" spans="1:7" ht="15.75" customHeight="1">
      <c r="A42" s="579" t="s">
        <v>575</v>
      </c>
      <c r="B42" s="1233">
        <f>+' COMPARATIVO RECAUD DGII'!B37</f>
        <v>683.87067725999998</v>
      </c>
      <c r="C42" s="1233">
        <f>+' COMPARATIVO RECAUD DGII'!C37</f>
        <v>1513.9263124100003</v>
      </c>
      <c r="D42" s="760">
        <f t="shared" si="0"/>
        <v>830.05563515000028</v>
      </c>
      <c r="E42" s="802">
        <f t="shared" si="3"/>
        <v>1.2137611141271707</v>
      </c>
      <c r="F42" s="1235">
        <f t="shared" si="2"/>
        <v>6.3280382180273893</v>
      </c>
      <c r="G42" s="1216"/>
    </row>
    <row r="43" spans="1:7" ht="15.75" customHeight="1">
      <c r="A43" s="579" t="s">
        <v>576</v>
      </c>
      <c r="B43" s="1233">
        <f>+' COMPARATIVO RECAUD DGII'!B38</f>
        <v>226.73402075999999</v>
      </c>
      <c r="C43" s="1233">
        <f>+' COMPARATIVO RECAUD DGII'!C38</f>
        <v>315.34996659999996</v>
      </c>
      <c r="D43" s="760">
        <f t="shared" si="0"/>
        <v>88.615945839999966</v>
      </c>
      <c r="E43" s="802">
        <f t="shared" si="3"/>
        <v>0.39083656498907482</v>
      </c>
      <c r="F43" s="1235">
        <f t="shared" si="2"/>
        <v>3.2432895014047736</v>
      </c>
      <c r="G43" s="1216"/>
    </row>
    <row r="44" spans="1:7" ht="15.75" customHeight="1">
      <c r="A44" s="579" t="s">
        <v>2163</v>
      </c>
      <c r="B44" s="1233">
        <f>+' COMPARATIVO RECAUD DGII'!B39</f>
        <v>3037.3822944899998</v>
      </c>
      <c r="C44" s="1233">
        <f>+' COMPARATIVO RECAUD DGII'!C39</f>
        <v>3313.991460709999</v>
      </c>
      <c r="D44" s="760">
        <f t="shared" si="0"/>
        <v>276.60916621999922</v>
      </c>
      <c r="E44" s="802">
        <f t="shared" si="3"/>
        <v>9.1068275047821778E-2</v>
      </c>
      <c r="F44" s="1235">
        <f t="shared" si="2"/>
        <v>0.96334491845143699</v>
      </c>
      <c r="G44" s="1216"/>
    </row>
    <row r="45" spans="1:7" ht="15.75" customHeight="1">
      <c r="A45" s="579" t="s">
        <v>769</v>
      </c>
      <c r="B45" s="1233">
        <f>+' COMPARATIVO RECAUD DGII'!B40</f>
        <v>4620.9186742900001</v>
      </c>
      <c r="C45" s="1233">
        <f>+' COMPARATIVO RECAUD DGII'!C40</f>
        <v>5330.8485050000008</v>
      </c>
      <c r="D45" s="760">
        <f t="shared" si="0"/>
        <v>709.92983071000072</v>
      </c>
      <c r="E45" s="802">
        <f t="shared" si="3"/>
        <v>0.15363391584013986</v>
      </c>
      <c r="F45" s="1235">
        <f t="shared" si="2"/>
        <v>1.537041922341978</v>
      </c>
      <c r="G45" s="1216"/>
    </row>
    <row r="46" spans="1:7" ht="15.75" customHeight="1">
      <c r="A46" s="579" t="s">
        <v>577</v>
      </c>
      <c r="B46" s="1233">
        <f>+' COMPARATIVO RECAUD DGII'!B41</f>
        <v>4496.0447003899999</v>
      </c>
      <c r="C46" s="1233">
        <f>+' COMPARATIVO RECAUD DGII'!C41</f>
        <v>4576.3057219200009</v>
      </c>
      <c r="D46" s="760">
        <f t="shared" si="0"/>
        <v>80.261021530001017</v>
      </c>
      <c r="E46" s="802">
        <f>+C46/B46-1</f>
        <v>1.7851473212230129E-2</v>
      </c>
      <c r="F46" s="1235">
        <f t="shared" si="2"/>
        <v>0.2024213333808727</v>
      </c>
      <c r="G46" s="1216"/>
    </row>
    <row r="47" spans="1:7" ht="15.75" customHeight="1">
      <c r="A47" s="1522" t="s">
        <v>1281</v>
      </c>
      <c r="B47" s="1233">
        <f>+' COMPARATIVO RECAUD DGII'!B42</f>
        <v>683.06358639000007</v>
      </c>
      <c r="C47" s="1233">
        <f>+' COMPARATIVO RECAUD DGII'!C42</f>
        <v>802.46593088999998</v>
      </c>
      <c r="D47" s="760">
        <f t="shared" si="0"/>
        <v>119.40234449999991</v>
      </c>
      <c r="E47" s="802">
        <f t="shared" si="3"/>
        <v>0.17480414251188958</v>
      </c>
      <c r="F47" s="1235">
        <f t="shared" si="2"/>
        <v>1.7173265310813759</v>
      </c>
      <c r="G47" s="1216"/>
    </row>
    <row r="48" spans="1:7" ht="15.75" customHeight="1">
      <c r="A48" s="1522" t="s">
        <v>1587</v>
      </c>
      <c r="B48" s="1233">
        <f>+' COMPARATIVO RECAUD DGII'!B43</f>
        <v>604.07332093000002</v>
      </c>
      <c r="C48" s="1233">
        <f>+' COMPARATIVO RECAUD DGII'!C43</f>
        <v>411.59493588999999</v>
      </c>
      <c r="D48" s="760">
        <f t="shared" si="0"/>
        <v>-192.47838504000003</v>
      </c>
      <c r="E48" s="802">
        <f t="shared" si="3"/>
        <v>-0.31863414319253547</v>
      </c>
      <c r="F48" s="1235">
        <f t="shared" si="2"/>
        <v>-5.3973250225078075</v>
      </c>
      <c r="G48" s="1216"/>
    </row>
    <row r="49" spans="1:7" ht="15.75" customHeight="1">
      <c r="A49" s="1522" t="s">
        <v>1877</v>
      </c>
      <c r="B49" s="1233">
        <f>+' COMPARATIVO RECAUD DGII'!B44</f>
        <v>0</v>
      </c>
      <c r="C49" s="1233">
        <f>+' COMPARATIVO RECAUD DGII'!C44</f>
        <v>302.98339754</v>
      </c>
      <c r="D49" s="760">
        <f t="shared" si="0"/>
        <v>302.98339754</v>
      </c>
      <c r="E49" s="802">
        <v>0</v>
      </c>
      <c r="F49" s="1235">
        <f t="shared" si="2"/>
        <v>11.541616198384713</v>
      </c>
      <c r="G49" s="1216"/>
    </row>
    <row r="50" spans="1:7" ht="15.75" customHeight="1">
      <c r="A50" s="579" t="s">
        <v>578</v>
      </c>
      <c r="B50" s="1233">
        <f>+' COMPARATIVO RECAUD DGII'!B45</f>
        <v>958.86962133000009</v>
      </c>
      <c r="C50" s="1233">
        <f>+' COMPARATIVO RECAUD DGII'!C45</f>
        <v>747.16269258999989</v>
      </c>
      <c r="D50" s="760">
        <f t="shared" si="0"/>
        <v>-211.70692874000019</v>
      </c>
      <c r="E50" s="802">
        <v>0</v>
      </c>
      <c r="F50" s="1235">
        <f t="shared" si="2"/>
        <v>-3.2702919220789899</v>
      </c>
      <c r="G50" s="1216"/>
    </row>
    <row r="51" spans="1:7" ht="15.75" customHeight="1">
      <c r="A51" s="532" t="s">
        <v>594</v>
      </c>
      <c r="B51" s="1232">
        <f>+B52+B55+B62+B67</f>
        <v>131548.49045622</v>
      </c>
      <c r="C51" s="1232">
        <f>+C52+C55+C62+C67</f>
        <v>147008.87796267998</v>
      </c>
      <c r="D51" s="757">
        <f t="shared" si="0"/>
        <v>15460.387506459985</v>
      </c>
      <c r="E51" s="800">
        <f t="shared" si="3"/>
        <v>0.11752614912449544</v>
      </c>
      <c r="F51" s="1234">
        <f t="shared" si="2"/>
        <v>1.2137896795808607</v>
      </c>
      <c r="G51" s="1216"/>
    </row>
    <row r="52" spans="1:7" ht="15.75" customHeight="1">
      <c r="A52" s="532" t="s">
        <v>789</v>
      </c>
      <c r="B52" s="1232">
        <f>SUM(B53:B54)</f>
        <v>53589.383557070003</v>
      </c>
      <c r="C52" s="1232">
        <f>SUM(C53:C54)</f>
        <v>67573.196817890013</v>
      </c>
      <c r="D52" s="757">
        <f t="shared" si="0"/>
        <v>13983.81326082001</v>
      </c>
      <c r="E52" s="800">
        <f t="shared" si="3"/>
        <v>0.26094372304036595</v>
      </c>
      <c r="F52" s="1234">
        <f t="shared" si="2"/>
        <v>2.3884589341130242</v>
      </c>
      <c r="G52" s="1216"/>
    </row>
    <row r="53" spans="1:7" ht="15.75" customHeight="1">
      <c r="A53" s="579" t="s">
        <v>1885</v>
      </c>
      <c r="B53" s="1233">
        <f>+' COMPARATIVO RECAUD DGII'!B48</f>
        <v>52971.845670770002</v>
      </c>
      <c r="C53" s="1233">
        <f>+' COMPARATIVO RECAUD DGII'!C48</f>
        <v>66949.216459550007</v>
      </c>
      <c r="D53" s="760">
        <f>SUM(D54:D55)</f>
        <v>192.54059418000713</v>
      </c>
      <c r="E53" s="802">
        <f t="shared" si="3"/>
        <v>0.26386414541135683</v>
      </c>
      <c r="F53" s="1235">
        <f t="shared" si="2"/>
        <v>3.3192765474368696E-2</v>
      </c>
      <c r="G53" s="1216"/>
    </row>
    <row r="54" spans="1:7" ht="15.75" customHeight="1">
      <c r="A54" s="579" t="s">
        <v>578</v>
      </c>
      <c r="B54" s="1233">
        <f>+' COMPARATIVO RECAUD DGII'!B49</f>
        <v>617.53788629999997</v>
      </c>
      <c r="C54" s="1233">
        <f>+' COMPARATIVO RECAUD DGII'!C49</f>
        <v>623.98035834000007</v>
      </c>
      <c r="D54" s="760">
        <f t="shared" si="0"/>
        <v>6.4424720400000979</v>
      </c>
      <c r="E54" s="802">
        <f t="shared" si="3"/>
        <v>1.04325130213474E-2</v>
      </c>
      <c r="F54" s="1235">
        <f t="shared" ref="F54:F75" si="4">((D54/D$10)*(D$9/C54))</f>
        <v>0.11916487219616882</v>
      </c>
      <c r="G54" s="1216"/>
    </row>
    <row r="55" spans="1:7" ht="15.75" customHeight="1">
      <c r="A55" s="532" t="s">
        <v>960</v>
      </c>
      <c r="B55" s="1232">
        <f>SUM(B56:B61)</f>
        <v>61494.802177519989</v>
      </c>
      <c r="C55" s="1232">
        <f>SUM(C56:C61)</f>
        <v>61680.900299659996</v>
      </c>
      <c r="D55" s="757">
        <f t="shared" si="0"/>
        <v>186.09812214000704</v>
      </c>
      <c r="E55" s="800">
        <f t="shared" si="3"/>
        <v>3.0262414960338102E-3</v>
      </c>
      <c r="F55" s="1234">
        <f t="shared" si="4"/>
        <v>3.4822337069420527E-2</v>
      </c>
      <c r="G55" s="1216"/>
    </row>
    <row r="56" spans="1:7" ht="15.75" customHeight="1">
      <c r="A56" s="579" t="s">
        <v>1254</v>
      </c>
      <c r="B56" s="1233">
        <f>+' COMPARATIVO RECAUD DGII'!B51</f>
        <v>5054.7026866300002</v>
      </c>
      <c r="C56" s="1233">
        <f>+' COMPARATIVO RECAUD DGII'!C51</f>
        <v>5117.5492928700005</v>
      </c>
      <c r="D56" s="760">
        <f t="shared" si="0"/>
        <v>62.846606240000256</v>
      </c>
      <c r="E56" s="802">
        <f t="shared" si="3"/>
        <v>1.2433294327326871E-2</v>
      </c>
      <c r="F56" s="1235">
        <f t="shared" si="4"/>
        <v>0.14173804043347171</v>
      </c>
      <c r="G56" s="1216"/>
    </row>
    <row r="57" spans="1:7" ht="15.75" customHeight="1">
      <c r="A57" s="579" t="s">
        <v>584</v>
      </c>
      <c r="B57" s="1233">
        <f>+' COMPARATIVO RECAUD DGII'!B52</f>
        <v>9790.683206579999</v>
      </c>
      <c r="C57" s="1233">
        <f>+' COMPARATIVO RECAUD DGII'!C52</f>
        <v>9330.36192992</v>
      </c>
      <c r="D57" s="760">
        <f t="shared" si="0"/>
        <v>-460.32127665999906</v>
      </c>
      <c r="E57" s="802">
        <f t="shared" si="3"/>
        <v>-4.7016256878849028E-2</v>
      </c>
      <c r="F57" s="1235">
        <f t="shared" si="4"/>
        <v>-0.56941537135052267</v>
      </c>
      <c r="G57" s="1216"/>
    </row>
    <row r="58" spans="1:7" ht="15.75" customHeight="1">
      <c r="A58" s="579" t="s">
        <v>585</v>
      </c>
      <c r="B58" s="1233">
        <f>+' COMPARATIVO RECAUD DGII'!B53</f>
        <v>4123.9493406399997</v>
      </c>
      <c r="C58" s="1233">
        <f>+' COMPARATIVO RECAUD DGII'!C53</f>
        <v>3919.1538488100005</v>
      </c>
      <c r="D58" s="760">
        <f t="shared" si="0"/>
        <v>-204.79549182999926</v>
      </c>
      <c r="E58" s="802">
        <f t="shared" si="3"/>
        <v>-4.9660040634305402E-2</v>
      </c>
      <c r="F58" s="1235">
        <f t="shared" si="4"/>
        <v>-0.60310747090956418</v>
      </c>
      <c r="G58" s="1216"/>
    </row>
    <row r="59" spans="1:7" ht="15.75" customHeight="1">
      <c r="A59" s="579" t="s">
        <v>586</v>
      </c>
      <c r="B59" s="1233">
        <f>+' COMPARATIVO RECAUD DGII'!B54</f>
        <v>17961.529961609995</v>
      </c>
      <c r="C59" s="1233">
        <f>+' COMPARATIVO RECAUD DGII'!C54</f>
        <v>17900.98779816</v>
      </c>
      <c r="D59" s="760">
        <f t="shared" si="0"/>
        <v>-60.542163449994405</v>
      </c>
      <c r="E59" s="802">
        <f t="shared" si="3"/>
        <v>-3.3706573760361458E-3</v>
      </c>
      <c r="F59" s="1235">
        <f t="shared" si="4"/>
        <v>-3.9034405376866046E-2</v>
      </c>
      <c r="G59" s="1216"/>
    </row>
    <row r="60" spans="1:7" ht="15.75" customHeight="1">
      <c r="A60" s="579" t="s">
        <v>966</v>
      </c>
      <c r="B60" s="1233">
        <f>+' COMPARATIVO RECAUD DGII'!B55</f>
        <v>24522.52339029</v>
      </c>
      <c r="C60" s="1233">
        <f>+' COMPARATIVO RECAUD DGII'!C55</f>
        <v>25377.9724369</v>
      </c>
      <c r="D60" s="760">
        <f t="shared" si="0"/>
        <v>855.44904660999964</v>
      </c>
      <c r="E60" s="802">
        <f t="shared" si="3"/>
        <v>3.4884217786034455E-2</v>
      </c>
      <c r="F60" s="1235">
        <f t="shared" si="4"/>
        <v>0.3890485970774733</v>
      </c>
      <c r="G60" s="1216"/>
    </row>
    <row r="61" spans="1:7" ht="15.75" customHeight="1">
      <c r="A61" s="579" t="s">
        <v>578</v>
      </c>
      <c r="B61" s="1233">
        <f>+' COMPARATIVO RECAUD DGII'!B56</f>
        <v>41.413591769999996</v>
      </c>
      <c r="C61" s="1233">
        <f>+' COMPARATIVO RECAUD DGII'!C56</f>
        <v>34.874992999999996</v>
      </c>
      <c r="D61" s="760">
        <f t="shared" si="0"/>
        <v>-6.5385987700000001</v>
      </c>
      <c r="E61" s="802">
        <f t="shared" si="3"/>
        <v>-0.15788533403027749</v>
      </c>
      <c r="F61" s="1235">
        <f t="shared" si="4"/>
        <v>-2.1639000036091867</v>
      </c>
      <c r="G61" s="1216"/>
    </row>
    <row r="62" spans="1:7" s="93" customFormat="1" ht="15.75" customHeight="1">
      <c r="A62" s="532" t="s">
        <v>619</v>
      </c>
      <c r="B62" s="1232">
        <f>SUM(B63:B66)</f>
        <v>13459.268941689999</v>
      </c>
      <c r="C62" s="1232">
        <f>SUM(C63:C66)</f>
        <v>14756.327524119999</v>
      </c>
      <c r="D62" s="757">
        <f t="shared" si="0"/>
        <v>1297.0585824299997</v>
      </c>
      <c r="E62" s="800">
        <f t="shared" si="3"/>
        <v>9.6369170424432937E-2</v>
      </c>
      <c r="F62" s="1234">
        <f t="shared" si="4"/>
        <v>1.0144903818892939</v>
      </c>
      <c r="G62" s="1588"/>
    </row>
    <row r="63" spans="1:7" ht="15.75" customHeight="1">
      <c r="A63" s="579" t="s">
        <v>588</v>
      </c>
      <c r="B63" s="1233">
        <f>+' COMPARATIVO RECAUD DGII'!B58</f>
        <v>4844.3500296600005</v>
      </c>
      <c r="C63" s="1233">
        <f>+' COMPARATIVO RECAUD DGII'!C58</f>
        <v>5176.5479030299994</v>
      </c>
      <c r="D63" s="760">
        <f t="shared" si="0"/>
        <v>332.19787336999889</v>
      </c>
      <c r="E63" s="802">
        <f t="shared" si="3"/>
        <v>6.8574291976443824E-2</v>
      </c>
      <c r="F63" s="1235">
        <f t="shared" si="4"/>
        <v>0.74066741546270842</v>
      </c>
      <c r="G63" s="1216"/>
    </row>
    <row r="64" spans="1:7" ht="15.75" customHeight="1">
      <c r="A64" s="749" t="s">
        <v>612</v>
      </c>
      <c r="B64" s="1233">
        <f>+' COMPARATIVO RECAUD DGII'!B59</f>
        <v>5124.0800999700004</v>
      </c>
      <c r="C64" s="1233">
        <f>+' COMPARATIVO RECAUD DGII'!C59</f>
        <v>5897.1184869199997</v>
      </c>
      <c r="D64" s="760">
        <f t="shared" si="0"/>
        <v>773.03838694999922</v>
      </c>
      <c r="E64" s="802">
        <f t="shared" si="3"/>
        <v>0.15086383738508014</v>
      </c>
      <c r="F64" s="1235">
        <f t="shared" si="4"/>
        <v>1.5129613536822832</v>
      </c>
      <c r="G64" s="1216"/>
    </row>
    <row r="65" spans="1:7" ht="15.75" customHeight="1">
      <c r="A65" s="579" t="s">
        <v>599</v>
      </c>
      <c r="B65" s="1233">
        <f>+' COMPARATIVO RECAUD DGII'!B60</f>
        <v>3487.1539173400001</v>
      </c>
      <c r="C65" s="1233">
        <f>+' COMPARATIVO RECAUD DGII'!C60</f>
        <v>3673.9001843700003</v>
      </c>
      <c r="D65" s="760">
        <f t="shared" si="0"/>
        <v>186.74626703000013</v>
      </c>
      <c r="E65" s="802">
        <f t="shared" si="3"/>
        <v>5.3552631015624907E-2</v>
      </c>
      <c r="F65" s="1235">
        <f t="shared" si="4"/>
        <v>0.58666638514321157</v>
      </c>
      <c r="G65" s="1216"/>
    </row>
    <row r="66" spans="1:7" ht="15.75" customHeight="1">
      <c r="A66" s="579" t="s">
        <v>578</v>
      </c>
      <c r="B66" s="1233">
        <f>+' COMPARATIVO RECAUD DGII'!B61</f>
        <v>3.6848947200000004</v>
      </c>
      <c r="C66" s="1233">
        <f>+' COMPARATIVO RECAUD DGII'!C61</f>
        <v>8.7609498000000006</v>
      </c>
      <c r="D66" s="760">
        <f t="shared" si="0"/>
        <v>5.0760550799999997</v>
      </c>
      <c r="E66" s="802">
        <f t="shared" si="3"/>
        <v>1.3775305580507875</v>
      </c>
      <c r="F66" s="1235">
        <f t="shared" si="4"/>
        <v>6.687160738578938</v>
      </c>
      <c r="G66" s="1216"/>
    </row>
    <row r="67" spans="1:7" s="93" customFormat="1" ht="15.75" customHeight="1">
      <c r="A67" s="532" t="s">
        <v>600</v>
      </c>
      <c r="B67" s="1232">
        <f>SUM(B68:B71)</f>
        <v>3005.0357799400003</v>
      </c>
      <c r="C67" s="1232">
        <f>SUM(C68:C71)</f>
        <v>2998.4533210100003</v>
      </c>
      <c r="D67" s="757">
        <f t="shared" si="0"/>
        <v>-6.5824589300000298</v>
      </c>
      <c r="E67" s="800">
        <f t="shared" si="3"/>
        <v>-2.1904760582023286E-3</v>
      </c>
      <c r="F67" s="1234">
        <f>((D67/D$10)*(D$9/C67))</f>
        <v>-2.5337134341681174E-2</v>
      </c>
      <c r="G67" s="1588"/>
    </row>
    <row r="68" spans="1:7" s="93" customFormat="1" ht="15.75" customHeight="1">
      <c r="A68" s="579" t="s">
        <v>590</v>
      </c>
      <c r="B68" s="1233">
        <f>+' COMPARATIVO RECAUD DGII'!B63</f>
        <v>1305.370854</v>
      </c>
      <c r="C68" s="1233">
        <f>+' COMPARATIVO RECAUD DGII'!C63</f>
        <v>1116.3754000000001</v>
      </c>
      <c r="D68" s="760">
        <f t="shared" si="0"/>
        <v>-188.99545399999988</v>
      </c>
      <c r="E68" s="802">
        <f t="shared" si="3"/>
        <v>-0.14478295836073563</v>
      </c>
      <c r="F68" s="1235">
        <f t="shared" si="4"/>
        <v>-1.953924274314421</v>
      </c>
      <c r="G68" s="1216"/>
    </row>
    <row r="69" spans="1:7" ht="15.75" customHeight="1">
      <c r="A69" s="579" t="s">
        <v>630</v>
      </c>
      <c r="B69" s="1233">
        <f>+' COMPARATIVO RECAUD DGII'!B64</f>
        <v>566.12594343000001</v>
      </c>
      <c r="C69" s="1233">
        <f>+' COMPARATIVO RECAUD DGII'!C64</f>
        <v>597.61260544999982</v>
      </c>
      <c r="D69" s="760">
        <f t="shared" si="0"/>
        <v>31.486662019999812</v>
      </c>
      <c r="E69" s="802">
        <f t="shared" si="3"/>
        <v>5.5617769129658434E-2</v>
      </c>
      <c r="F69" s="1235">
        <f t="shared" si="4"/>
        <v>0.60809789667915493</v>
      </c>
      <c r="G69" s="1216"/>
    </row>
    <row r="70" spans="1:7" ht="15.75" customHeight="1">
      <c r="A70" s="579" t="s">
        <v>1514</v>
      </c>
      <c r="B70" s="1233">
        <f>+' COMPARATIVO RECAUD DGII'!B65</f>
        <v>1075.7405437700002</v>
      </c>
      <c r="C70" s="1233">
        <f>+' COMPARATIVO RECAUD DGII'!C65</f>
        <v>1227.4566360100002</v>
      </c>
      <c r="D70" s="760">
        <f t="shared" si="0"/>
        <v>151.71609224000008</v>
      </c>
      <c r="E70" s="802">
        <f t="shared" si="3"/>
        <v>0.14103409332170513</v>
      </c>
      <c r="F70" s="1235">
        <f t="shared" si="4"/>
        <v>1.4265668182338529</v>
      </c>
      <c r="G70" s="1216"/>
    </row>
    <row r="71" spans="1:7" ht="15.75" customHeight="1">
      <c r="A71" s="579" t="s">
        <v>578</v>
      </c>
      <c r="B71" s="1233">
        <f>+' COMPARATIVO RECAUD DGII'!B66</f>
        <v>57.798438739999995</v>
      </c>
      <c r="C71" s="1233">
        <f>+' COMPARATIVO RECAUD DGII'!C66</f>
        <v>57.008679549999997</v>
      </c>
      <c r="D71" s="760">
        <f t="shared" si="0"/>
        <v>-0.78975918999999806</v>
      </c>
      <c r="E71" s="802">
        <f t="shared" si="3"/>
        <v>-1.3664022890871541E-2</v>
      </c>
      <c r="F71" s="1235">
        <f t="shared" si="4"/>
        <v>-0.15988964368369005</v>
      </c>
      <c r="G71" s="1216"/>
    </row>
    <row r="72" spans="1:7" ht="15.75" customHeight="1">
      <c r="A72" s="532" t="s">
        <v>1107</v>
      </c>
      <c r="B72" s="1232">
        <f>SUM(B73:B74)</f>
        <v>3984.5536641499993</v>
      </c>
      <c r="C72" s="1232">
        <f>SUM(C73:C74)</f>
        <v>4326.7350245799998</v>
      </c>
      <c r="D72" s="757">
        <f t="shared" si="0"/>
        <v>342.1813604300005</v>
      </c>
      <c r="E72" s="800">
        <f t="shared" si="3"/>
        <v>8.5876961203632307E-2</v>
      </c>
      <c r="F72" s="1234">
        <f t="shared" si="4"/>
        <v>0.91277277436410054</v>
      </c>
      <c r="G72" s="1216"/>
    </row>
    <row r="73" spans="1:7" s="93" customFormat="1" ht="15.75" customHeight="1">
      <c r="A73" s="579" t="s">
        <v>1878</v>
      </c>
      <c r="B73" s="1233">
        <f>+' COMPARATIVO RECAUD DGII'!B68</f>
        <v>3955.2110906499993</v>
      </c>
      <c r="C73" s="1233">
        <f>+' COMPARATIVO RECAUD DGII'!C68</f>
        <v>4293.09851617</v>
      </c>
      <c r="D73" s="760">
        <f t="shared" si="0"/>
        <v>337.88742552000076</v>
      </c>
      <c r="E73" s="802">
        <f t="shared" si="3"/>
        <v>8.5428417795135214E-2</v>
      </c>
      <c r="F73" s="1235">
        <f t="shared" si="4"/>
        <v>0.90838050161756978</v>
      </c>
      <c r="G73" s="1216"/>
    </row>
    <row r="74" spans="1:7" ht="15.75" customHeight="1">
      <c r="A74" s="579" t="s">
        <v>578</v>
      </c>
      <c r="B74" s="1233">
        <f>+' COMPARATIVO RECAUD DGII'!B69</f>
        <v>29.3425735</v>
      </c>
      <c r="C74" s="1233">
        <f>+' COMPARATIVO RECAUD DGII'!C69</f>
        <v>33.636508409999998</v>
      </c>
      <c r="D74" s="760">
        <f t="shared" si="0"/>
        <v>4.2939349099999973</v>
      </c>
      <c r="E74" s="802">
        <f t="shared" si="3"/>
        <v>0.14633804734271161</v>
      </c>
      <c r="F74" s="1235">
        <f t="shared" si="4"/>
        <v>1.4733678094047329</v>
      </c>
      <c r="G74" s="1216"/>
    </row>
    <row r="75" spans="1:7" ht="15.75" customHeight="1">
      <c r="A75" s="532" t="s">
        <v>455</v>
      </c>
      <c r="B75" s="1232">
        <f>SUM(B76:B78)</f>
        <v>1651.99531712</v>
      </c>
      <c r="C75" s="1232">
        <f>SUM(C76:C78)</f>
        <v>3200.83549915</v>
      </c>
      <c r="D75" s="757">
        <f t="shared" si="0"/>
        <v>1548.8401820300001</v>
      </c>
      <c r="E75" s="800">
        <f t="shared" si="3"/>
        <v>0.93755724727486811</v>
      </c>
      <c r="F75" s="1234">
        <f t="shared" si="4"/>
        <v>5.584829004293935</v>
      </c>
      <c r="G75" s="1216"/>
    </row>
    <row r="76" spans="1:7" ht="15.75" customHeight="1">
      <c r="A76" s="579" t="s">
        <v>2089</v>
      </c>
      <c r="B76" s="1233">
        <f>+' COMPARATIVO RECAUD DGII'!B71</f>
        <v>1471.17060335</v>
      </c>
      <c r="C76" s="1233">
        <f>+' COMPARATIVO RECAUD DGII'!C71</f>
        <v>1517.4546565000001</v>
      </c>
      <c r="D76" s="760">
        <f>+C76-B76</f>
        <v>46.284053150000091</v>
      </c>
      <c r="E76" s="802">
        <f t="shared" si="3"/>
        <v>3.1460697382483582E-2</v>
      </c>
      <c r="F76" s="1235">
        <f t="shared" ref="F76:F78" si="5">((D76/D$10)*(D$9/C76))</f>
        <v>0.35203211857087868</v>
      </c>
      <c r="G76" s="1216"/>
    </row>
    <row r="77" spans="1:7" ht="15.75" customHeight="1">
      <c r="A77" s="579" t="s">
        <v>1879</v>
      </c>
      <c r="B77" s="1233">
        <f>+' COMPARATIVO RECAUD DGII'!B72</f>
        <v>10.695641310000001</v>
      </c>
      <c r="C77" s="1233">
        <f>+' COMPARATIVO RECAUD DGII'!C72</f>
        <v>1474.2073451399999</v>
      </c>
      <c r="D77" s="760">
        <f t="shared" si="0"/>
        <v>1463.51170383</v>
      </c>
      <c r="E77" s="802">
        <f t="shared" si="3"/>
        <v>136.83253405868001</v>
      </c>
      <c r="F77" s="1235">
        <f t="shared" si="5"/>
        <v>11.457879682349457</v>
      </c>
      <c r="G77" s="1216"/>
    </row>
    <row r="78" spans="1:7" ht="15.75" customHeight="1">
      <c r="A78" s="579" t="s">
        <v>578</v>
      </c>
      <c r="B78" s="1233">
        <f>+' COMPARATIVO RECAUD DGII'!B73</f>
        <v>170.12907246</v>
      </c>
      <c r="C78" s="1233">
        <f>+' COMPARATIVO RECAUD DGII'!C73</f>
        <v>209.17349751000003</v>
      </c>
      <c r="D78" s="760">
        <f t="shared" si="0"/>
        <v>39.044425050000029</v>
      </c>
      <c r="E78" s="802">
        <v>0</v>
      </c>
      <c r="F78" s="1235">
        <f t="shared" si="5"/>
        <v>2.1543635975783904</v>
      </c>
      <c r="G78" s="1216"/>
    </row>
    <row r="79" spans="1:7" ht="16.5" customHeight="1">
      <c r="A79" s="1646" t="s">
        <v>1379</v>
      </c>
      <c r="B79" s="305">
        <f>+B75+B72+B51+B40+B16</f>
        <v>248751.21348599999</v>
      </c>
      <c r="C79" s="305">
        <f>+C75+C72+C51+C40+C16</f>
        <v>285371.25244161999</v>
      </c>
      <c r="D79" s="722">
        <f>+C79-B79</f>
        <v>36620.038955619995</v>
      </c>
      <c r="E79" s="1217">
        <f>+C79/B79-1</f>
        <v>0.14721551884079953</v>
      </c>
      <c r="F79" s="1229">
        <f>((D79/D$10)*(D$9/C79))</f>
        <v>1.481068717256752</v>
      </c>
      <c r="G79" s="1216"/>
    </row>
    <row r="80" spans="1:7" ht="15.75">
      <c r="A80" s="8" t="s">
        <v>961</v>
      </c>
    </row>
    <row r="81" spans="1:1" ht="15.75">
      <c r="A81" s="8" t="s">
        <v>1481</v>
      </c>
    </row>
    <row r="82" spans="1:1" ht="15.75">
      <c r="A82" s="8" t="s">
        <v>1482</v>
      </c>
    </row>
    <row r="83" spans="1:1" ht="15.75">
      <c r="A83" s="8" t="s">
        <v>1697</v>
      </c>
    </row>
    <row r="84" spans="1:1" ht="15.75">
      <c r="A84" s="8" t="s">
        <v>1698</v>
      </c>
    </row>
    <row r="85" spans="1:1" ht="15.75">
      <c r="A85" s="42" t="s">
        <v>1699</v>
      </c>
    </row>
    <row r="86" spans="1:1" ht="15.75">
      <c r="A86" s="8" t="s">
        <v>1700</v>
      </c>
    </row>
    <row r="87" spans="1:1" ht="15.75">
      <c r="A87" s="15" t="s">
        <v>1701</v>
      </c>
    </row>
    <row r="88" spans="1:1" ht="15.75">
      <c r="A88" s="8" t="s">
        <v>1702</v>
      </c>
    </row>
    <row r="89" spans="1:1" ht="15.75">
      <c r="A89" s="22" t="s">
        <v>1992</v>
      </c>
    </row>
    <row r="90" spans="1:1">
      <c r="A90" s="723"/>
    </row>
    <row r="92" spans="1:1" ht="15.75">
      <c r="A92" s="42" t="s">
        <v>2082</v>
      </c>
    </row>
    <row r="93" spans="1:1" ht="15.75">
      <c r="A93" s="37" t="s">
        <v>11</v>
      </c>
    </row>
  </sheetData>
  <customSheetViews>
    <customSheetView guid="{45E423DD-7FD2-487F-8372-5798D7D06C15}" showPageBreaks="1" printArea="1" hiddenRows="1">
      <selection activeCell="B8" sqref="B8"/>
      <pageMargins left="1.3385826771653544" right="0.74803149606299213" top="0.31" bottom="0.55000000000000004" header="0.51181102362204722" footer="0.16"/>
      <pageSetup scale="62" orientation="portrait" r:id="rId1"/>
      <headerFooter alignWithMargins="0"/>
    </customSheetView>
    <customSheetView guid="{B297ACE3-C144-4411-A206-EE5C8D41CE1C}" hiddenRows="1" topLeftCell="A55">
      <selection activeCell="H39" sqref="H39"/>
      <pageMargins left="1.33" right="0.75" top="1" bottom="1.29" header="0.5" footer="0.5"/>
      <pageSetup scale="71" orientation="portrait" r:id="rId2"/>
      <headerFooter alignWithMargins="0"/>
    </customSheetView>
    <customSheetView guid="{67BA8672-8137-4028-84CD-AA630649A2B3}" hiddenRows="1" showRuler="0" topLeftCell="A55">
      <selection activeCell="A72" sqref="A72"/>
      <pageMargins left="1.33" right="0.75" top="1" bottom="1.29" header="0.5" footer="0.5"/>
      <pageSetup scale="71" orientation="portrait" r:id="rId3"/>
      <headerFooter alignWithMargins="0"/>
    </customSheetView>
    <customSheetView guid="{51F1D52B-5D55-4FCC-809B-9B4CC86C88B9}" printArea="1" hiddenRows="1" topLeftCell="A13">
      <selection activeCell="C79" sqref="C79"/>
      <pageMargins left="1.3385826771653544" right="0.74803149606299213" top="0.31" bottom="0.55000000000000004" header="0.51181102362204722" footer="0.16"/>
      <pageSetup scale="62" orientation="portrait" r:id="rId4"/>
      <headerFooter alignWithMargins="0"/>
    </customSheetView>
  </customSheetViews>
  <mergeCells count="4">
    <mergeCell ref="A14:A15"/>
    <mergeCell ref="B14:C14"/>
    <mergeCell ref="D14:E14"/>
    <mergeCell ref="F14:F15"/>
  </mergeCells>
  <phoneticPr fontId="7" type="noConversion"/>
  <pageMargins left="0.96" right="0.59" top="0.47" bottom="0.46" header="0.56999999999999995" footer="0.47244094488188981"/>
  <pageSetup scale="51" fitToWidth="0" orientation="portrait" r:id="rId5"/>
  <headerFooter alignWithMargins="0"/>
  <ignoredErrors>
    <ignoredError sqref="D53 E25" formula="1"/>
  </ignoredErrors>
  <drawing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U56"/>
  <sheetViews>
    <sheetView showGridLines="0" zoomScaleNormal="100" workbookViewId="0">
      <selection activeCell="F52" sqref="F52"/>
    </sheetView>
  </sheetViews>
  <sheetFormatPr defaultRowHeight="15"/>
  <cols>
    <col min="1" max="1" width="41.28515625" style="74" customWidth="1"/>
    <col min="2" max="2" width="15.140625" style="74" customWidth="1"/>
    <col min="3" max="3" width="17.7109375" style="74" customWidth="1"/>
    <col min="4" max="4" width="12.42578125" style="74" customWidth="1"/>
    <col min="5" max="5" width="13.140625" style="74" customWidth="1"/>
    <col min="6" max="6" width="14.5703125" style="74" hidden="1" customWidth="1"/>
    <col min="7" max="7" width="14.5703125" style="74" customWidth="1"/>
    <col min="8" max="8" width="4.28515625" style="74" customWidth="1"/>
    <col min="9" max="10" width="11.42578125" style="74" hidden="1" customWidth="1"/>
    <col min="11" max="11" width="5.28515625" style="74" hidden="1" customWidth="1"/>
    <col min="12" max="12" width="15.42578125" style="74" hidden="1" customWidth="1"/>
    <col min="13" max="19" width="11.42578125" style="74" hidden="1" customWidth="1"/>
    <col min="20" max="20" width="16.5703125" style="74" customWidth="1"/>
    <col min="21" max="16384" width="9.140625" style="74"/>
  </cols>
  <sheetData>
    <row r="1" spans="1:7" s="183" customFormat="1">
      <c r="A1" s="88" t="s">
        <v>1116</v>
      </c>
      <c r="B1" s="88"/>
      <c r="C1" s="88"/>
      <c r="D1" s="88"/>
      <c r="E1" s="88"/>
      <c r="F1" s="88">
        <v>12</v>
      </c>
      <c r="G1" s="88">
        <v>20</v>
      </c>
    </row>
    <row r="2" spans="1:7" s="93" customFormat="1"/>
    <row r="3" spans="1:7" s="93" customFormat="1"/>
    <row r="4" spans="1:7" s="93" customFormat="1"/>
    <row r="5" spans="1:7" s="93" customFormat="1"/>
    <row r="6" spans="1:7" s="93" customFormat="1"/>
    <row r="7" spans="1:7" s="93" customFormat="1"/>
    <row r="8" spans="1:7" s="93" customFormat="1"/>
    <row r="9" spans="1:7" s="93" customFormat="1"/>
    <row r="10" spans="1:7" s="93" customFormat="1"/>
    <row r="11" spans="1:7" s="93" customFormat="1"/>
    <row r="12" spans="1:7" s="93" customFormat="1"/>
    <row r="13" spans="1:7" s="93" customFormat="1"/>
    <row r="14" spans="1:7" s="93" customFormat="1"/>
    <row r="15" spans="1:7" s="93" customFormat="1"/>
    <row r="16" spans="1:7" s="93" customFormat="1"/>
    <row r="17" spans="1:21" s="93" customFormat="1"/>
    <row r="18" spans="1:21" s="93" customFormat="1"/>
    <row r="19" spans="1:21" s="93" customFormat="1"/>
    <row r="20" spans="1:21" s="93" customFormat="1"/>
    <row r="21" spans="1:21" s="93" customFormat="1"/>
    <row r="22" spans="1:21" s="93" customFormat="1"/>
    <row r="23" spans="1:21" s="93" customFormat="1"/>
    <row r="25" spans="1:21">
      <c r="A25" s="183" t="s">
        <v>1479</v>
      </c>
    </row>
    <row r="26" spans="1:21">
      <c r="A26" s="183" t="s">
        <v>1640</v>
      </c>
    </row>
    <row r="27" spans="1:21" ht="15.75" customHeight="1">
      <c r="A27" s="74" t="s">
        <v>1090</v>
      </c>
    </row>
    <row r="28" spans="1:21" ht="15" customHeight="1">
      <c r="A28" s="1831" t="s">
        <v>1091</v>
      </c>
      <c r="B28" s="1831" t="s">
        <v>1410</v>
      </c>
      <c r="C28" s="1831"/>
      <c r="D28" s="1831" t="s">
        <v>602</v>
      </c>
      <c r="E28" s="1831"/>
      <c r="G28" s="410"/>
      <c r="H28" s="411"/>
      <c r="I28" s="411"/>
      <c r="J28" s="411"/>
      <c r="K28" s="411"/>
      <c r="L28" s="411"/>
      <c r="M28" s="411"/>
      <c r="N28" s="411"/>
      <c r="O28" s="411"/>
      <c r="P28" s="411"/>
      <c r="Q28" s="411"/>
      <c r="R28" s="411"/>
      <c r="S28" s="411"/>
      <c r="T28" s="252"/>
    </row>
    <row r="29" spans="1:21" ht="17.25" customHeight="1">
      <c r="A29" s="1831"/>
      <c r="B29" s="1319">
        <v>2012</v>
      </c>
      <c r="C29" s="334" t="s">
        <v>1590</v>
      </c>
      <c r="D29" s="334" t="s">
        <v>1011</v>
      </c>
      <c r="E29" s="334" t="s">
        <v>1012</v>
      </c>
      <c r="G29" s="410"/>
      <c r="H29" s="411"/>
      <c r="I29" s="411"/>
      <c r="J29" s="411"/>
      <c r="K29" s="411"/>
      <c r="L29" s="411"/>
      <c r="M29" s="411"/>
      <c r="N29" s="411"/>
      <c r="O29" s="411"/>
      <c r="P29" s="411"/>
      <c r="Q29" s="411"/>
      <c r="R29" s="411"/>
      <c r="S29" s="411"/>
      <c r="T29" s="252"/>
    </row>
    <row r="30" spans="1:21">
      <c r="A30" s="422" t="s">
        <v>1263</v>
      </c>
      <c r="B30" s="764">
        <v>24.184304999999998</v>
      </c>
      <c r="C30" s="185">
        <v>26.29734689</v>
      </c>
      <c r="D30" s="728">
        <f>+C30-B30</f>
        <v>2.1130418900000016</v>
      </c>
      <c r="E30" s="766">
        <f>+C30/B30-1</f>
        <v>8.7372446303501494E-2</v>
      </c>
      <c r="H30" s="411"/>
      <c r="I30" s="411"/>
      <c r="J30" s="411"/>
      <c r="K30" s="411"/>
      <c r="L30" s="411"/>
      <c r="M30" s="411"/>
      <c r="N30" s="411"/>
      <c r="O30" s="411"/>
      <c r="P30" s="411"/>
      <c r="Q30" s="411"/>
      <c r="R30" s="411"/>
      <c r="S30" s="411"/>
      <c r="T30" s="252"/>
      <c r="U30" s="253"/>
    </row>
    <row r="31" spans="1:21">
      <c r="A31" s="422" t="s">
        <v>1041</v>
      </c>
      <c r="B31" s="767">
        <v>0.22852935000000005</v>
      </c>
      <c r="C31" s="185">
        <v>0.24004483000000001</v>
      </c>
      <c r="D31" s="728">
        <f>+C31-B31</f>
        <v>1.1515479999999967E-2</v>
      </c>
      <c r="E31" s="766">
        <f>+C31/B31-1</f>
        <v>5.0389501392271718E-2</v>
      </c>
      <c r="G31" s="412"/>
      <c r="H31" s="411"/>
      <c r="I31" s="411"/>
      <c r="J31" s="411"/>
      <c r="K31" s="411"/>
      <c r="L31" s="411"/>
      <c r="M31" s="411"/>
      <c r="N31" s="411"/>
      <c r="O31" s="411"/>
      <c r="P31" s="411"/>
      <c r="Q31" s="411"/>
      <c r="R31" s="411"/>
      <c r="S31" s="411"/>
      <c r="T31" s="252"/>
    </row>
    <row r="32" spans="1:21">
      <c r="A32" s="422" t="s">
        <v>1073</v>
      </c>
      <c r="B32" s="767">
        <v>80.585377109999982</v>
      </c>
      <c r="C32" s="185">
        <v>61.238900510000008</v>
      </c>
      <c r="D32" s="728">
        <f>+C32-B32</f>
        <v>-19.346476599999974</v>
      </c>
      <c r="E32" s="766">
        <f>+C32/B32-1</f>
        <v>-0.24007428262812258</v>
      </c>
      <c r="G32" s="412"/>
      <c r="H32" s="411"/>
      <c r="I32" s="411"/>
      <c r="J32" s="411"/>
      <c r="K32" s="411"/>
      <c r="L32" s="411"/>
      <c r="M32" s="411"/>
      <c r="N32" s="411"/>
      <c r="O32" s="411"/>
      <c r="P32" s="411"/>
      <c r="Q32" s="411"/>
      <c r="R32" s="411"/>
      <c r="S32" s="411"/>
      <c r="T32" s="252"/>
    </row>
    <row r="33" spans="1:21" ht="15.75" thickBot="1">
      <c r="A33" s="422" t="s">
        <v>1042</v>
      </c>
      <c r="B33" s="767">
        <v>3.0832631399999997</v>
      </c>
      <c r="C33" s="185">
        <v>9.2937579499999998</v>
      </c>
      <c r="D33" s="728">
        <f>+C33-B33</f>
        <v>6.2104948100000001</v>
      </c>
      <c r="E33" s="766">
        <f>+C33/B33-1</f>
        <v>2.0142603884273078</v>
      </c>
      <c r="G33" s="412"/>
      <c r="H33" s="411"/>
      <c r="I33" s="411"/>
      <c r="J33" s="411"/>
      <c r="K33" s="411"/>
      <c r="L33" s="411"/>
      <c r="M33" s="411"/>
      <c r="N33" s="411"/>
      <c r="O33" s="411"/>
      <c r="P33" s="411"/>
      <c r="Q33" s="411"/>
      <c r="R33" s="411"/>
      <c r="S33" s="411"/>
      <c r="T33" s="252"/>
    </row>
    <row r="34" spans="1:21" ht="15.75" customHeight="1" thickTop="1" thickBot="1">
      <c r="A34" s="1048" t="s">
        <v>1232</v>
      </c>
      <c r="B34" s="1017">
        <f>SUM(B30:B33)</f>
        <v>108.08147459999998</v>
      </c>
      <c r="C34" s="1017">
        <f>SUM(C30:C33)</f>
        <v>97.07005018000001</v>
      </c>
      <c r="D34" s="1049">
        <f>+C34-B34</f>
        <v>-11.011424419999969</v>
      </c>
      <c r="E34" s="1050">
        <f>+C34/B34-1</f>
        <v>-0.10188077522769079</v>
      </c>
      <c r="G34" s="412"/>
      <c r="H34" s="411"/>
      <c r="I34" s="411"/>
      <c r="J34" s="411"/>
      <c r="K34" s="411"/>
      <c r="L34" s="411"/>
      <c r="M34" s="411"/>
      <c r="N34" s="411"/>
      <c r="O34" s="411"/>
      <c r="P34" s="411"/>
      <c r="Q34" s="411"/>
      <c r="R34" s="411"/>
      <c r="S34" s="411"/>
      <c r="T34" s="252"/>
    </row>
    <row r="35" spans="1:21" ht="16.5" thickTop="1">
      <c r="A35" s="10" t="s">
        <v>1283</v>
      </c>
      <c r="B35" s="414"/>
      <c r="C35" s="414"/>
      <c r="G35" s="412"/>
      <c r="H35" s="411"/>
      <c r="I35" s="411"/>
      <c r="J35" s="411"/>
      <c r="K35" s="411"/>
      <c r="L35" s="411"/>
      <c r="M35" s="411"/>
      <c r="N35" s="411"/>
      <c r="O35" s="411"/>
      <c r="P35" s="411"/>
      <c r="Q35" s="411"/>
      <c r="R35" s="411"/>
      <c r="S35" s="411"/>
      <c r="T35" s="252"/>
    </row>
    <row r="36" spans="1:21">
      <c r="A36" s="1542" t="s">
        <v>1694</v>
      </c>
      <c r="B36" s="414"/>
      <c r="C36" s="414"/>
      <c r="F36" s="184"/>
      <c r="G36" s="412"/>
      <c r="H36" s="411"/>
      <c r="I36" s="411"/>
      <c r="J36" s="411"/>
      <c r="K36" s="411"/>
      <c r="L36" s="411"/>
      <c r="M36" s="411"/>
      <c r="N36" s="411"/>
      <c r="O36" s="411"/>
      <c r="P36" s="411"/>
      <c r="Q36" s="411"/>
      <c r="R36" s="411"/>
      <c r="S36" s="411"/>
      <c r="T36" s="184"/>
    </row>
    <row r="37" spans="1:21" ht="15.75">
      <c r="A37" s="37" t="s">
        <v>11</v>
      </c>
      <c r="B37" s="414"/>
      <c r="C37" s="414"/>
      <c r="F37" s="184"/>
      <c r="G37" s="415"/>
      <c r="H37" s="416"/>
      <c r="I37" s="416"/>
      <c r="J37" s="416"/>
      <c r="K37" s="416"/>
      <c r="L37" s="416"/>
      <c r="M37" s="416"/>
      <c r="N37" s="416"/>
      <c r="O37" s="416"/>
      <c r="P37" s="416"/>
      <c r="Q37" s="416"/>
      <c r="R37" s="416"/>
      <c r="S37" s="416"/>
      <c r="T37" s="184"/>
      <c r="U37" s="188"/>
    </row>
    <row r="38" spans="1:21">
      <c r="B38" s="414"/>
      <c r="C38" s="414"/>
      <c r="F38" s="184"/>
      <c r="G38" s="412"/>
      <c r="H38" s="411"/>
      <c r="I38" s="411"/>
      <c r="J38" s="411"/>
      <c r="K38" s="411"/>
      <c r="L38" s="411"/>
      <c r="M38" s="411"/>
      <c r="N38" s="411"/>
      <c r="O38" s="411"/>
      <c r="P38" s="411"/>
      <c r="Q38" s="411"/>
      <c r="R38" s="411"/>
      <c r="S38" s="411"/>
      <c r="T38" s="184"/>
    </row>
    <row r="39" spans="1:21">
      <c r="B39" s="184"/>
    </row>
    <row r="40" spans="1:21">
      <c r="B40" s="184"/>
    </row>
    <row r="41" spans="1:21">
      <c r="A41" s="1540"/>
      <c r="C41" s="1541"/>
      <c r="E41" s="1541"/>
    </row>
    <row r="42" spans="1:21">
      <c r="A42" s="1540"/>
      <c r="C42" s="1541"/>
      <c r="E42" s="1541"/>
    </row>
    <row r="43" spans="1:21">
      <c r="A43" s="1256"/>
      <c r="C43" s="1541"/>
      <c r="E43" s="1541"/>
    </row>
    <row r="44" spans="1:21" ht="15.75" customHeight="1">
      <c r="A44" s="1256"/>
      <c r="C44" s="1541"/>
      <c r="D44" s="253"/>
      <c r="E44" s="1541"/>
    </row>
    <row r="45" spans="1:21">
      <c r="A45" s="1256"/>
      <c r="C45" s="1541"/>
      <c r="E45" s="1541"/>
    </row>
    <row r="46" spans="1:21">
      <c r="A46" s="1256"/>
      <c r="C46" s="1541"/>
      <c r="D46" s="253"/>
      <c r="E46" s="1541"/>
    </row>
    <row r="47" spans="1:21">
      <c r="A47" s="1256"/>
      <c r="C47" s="1541"/>
      <c r="E47" s="1541"/>
    </row>
    <row r="48" spans="1:21">
      <c r="A48" s="1256"/>
      <c r="C48" s="1541"/>
      <c r="E48" s="1541"/>
    </row>
    <row r="49" spans="1:7">
      <c r="A49" s="1256"/>
      <c r="C49" s="1541"/>
      <c r="E49" s="1541"/>
    </row>
    <row r="50" spans="1:7">
      <c r="A50" s="1256"/>
      <c r="B50" s="418"/>
      <c r="C50" s="1541"/>
      <c r="E50" s="1541"/>
    </row>
    <row r="51" spans="1:7">
      <c r="A51" s="1256"/>
      <c r="B51" s="419"/>
      <c r="C51" s="1541"/>
      <c r="E51" s="1541"/>
    </row>
    <row r="52" spans="1:7">
      <c r="A52" s="1256"/>
      <c r="B52" s="340"/>
      <c r="C52" s="1541"/>
      <c r="E52" s="1541"/>
    </row>
    <row r="53" spans="1:7">
      <c r="A53" s="1256"/>
      <c r="C53" s="1541"/>
      <c r="E53" s="1541"/>
    </row>
    <row r="54" spans="1:7">
      <c r="A54" s="1256"/>
      <c r="C54" s="1541"/>
      <c r="E54" s="1541"/>
    </row>
    <row r="55" spans="1:7">
      <c r="A55" s="1177"/>
      <c r="C55" s="1541"/>
      <c r="E55" s="1541"/>
    </row>
    <row r="56" spans="1:7">
      <c r="A56" s="1256"/>
      <c r="C56" s="1541"/>
      <c r="E56" s="1541"/>
      <c r="G56" s="253"/>
    </row>
  </sheetData>
  <customSheetViews>
    <customSheetView guid="{45E423DD-7FD2-487F-8372-5798D7D06C15}" showPageBreaks="1" showGridLines="0" printArea="1" hiddenColumns="1">
      <selection activeCell="E2" sqref="E2"/>
      <pageMargins left="0.99" right="0.64" top="1.05" bottom="2.27" header="0.18" footer="2.27"/>
      <printOptions horizontalCentered="1" verticalCentered="1"/>
      <pageSetup scale="85" orientation="portrait" r:id="rId1"/>
      <headerFooter alignWithMargins="0"/>
    </customSheetView>
    <customSheetView guid="{B297ACE3-C144-4411-A206-EE5C8D41CE1C}" showGridLines="0" hiddenColumns="1">
      <selection activeCell="G25" sqref="G25"/>
      <pageMargins left="0.99" right="0.64" top="1.05" bottom="2.27" header="0.18" footer="2.27"/>
      <printOptions horizontalCentered="1" verticalCentered="1"/>
      <pageSetup scale="85" orientation="portrait" r:id="rId2"/>
      <headerFooter alignWithMargins="0"/>
    </customSheetView>
    <customSheetView guid="{67BA8672-8137-4028-84CD-AA630649A2B3}" showGridLines="0" hiddenColumns="1" showRuler="0" topLeftCell="A10">
      <selection activeCell="J20" sqref="J20"/>
      <pageMargins left="0.99" right="0.64" top="1.05" bottom="2.27" header="0.18" footer="2.27"/>
      <printOptions horizontalCentered="1" verticalCentered="1"/>
      <pageSetup scale="85" orientation="portrait" r:id="rId3"/>
      <headerFooter alignWithMargins="0"/>
    </customSheetView>
    <customSheetView guid="{51F1D52B-5D55-4FCC-809B-9B4CC86C88B9}" showGridLines="0" printArea="1" hiddenColumns="1">
      <selection activeCell="B11" sqref="B11"/>
      <pageMargins left="0.99" right="0.64" top="1.05" bottom="2.27" header="0.18" footer="2.27"/>
      <printOptions horizontalCentered="1" verticalCentered="1"/>
      <pageSetup scale="85" orientation="portrait" r:id="rId4"/>
      <headerFooter alignWithMargins="0"/>
    </customSheetView>
  </customSheetViews>
  <mergeCells count="3">
    <mergeCell ref="A28:A29"/>
    <mergeCell ref="B28:C28"/>
    <mergeCell ref="D28:E28"/>
  </mergeCells>
  <phoneticPr fontId="0" type="noConversion"/>
  <printOptions horizontalCentered="1" verticalCentered="1"/>
  <pageMargins left="0.74803149606299213" right="0.62992125984251968" top="0.59055118110236227" bottom="3.74" header="0.6692913385826772" footer="2.2834645669291338"/>
  <pageSetup scale="75" orientation="portrait" r:id="rId5"/>
  <headerFooter alignWithMargins="0"/>
  <rowBreaks count="1" manualBreakCount="1">
    <brk id="38" max="7" man="1"/>
  </rowBreaks>
  <ignoredErrors>
    <ignoredError sqref="B34" formulaRange="1"/>
  </ignoredErrors>
  <drawing r:id="rId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12" customWidth="1"/>
    <col min="2" max="2" width="14.42578125" style="12" customWidth="1"/>
    <col min="3" max="4" width="13.42578125" style="12" customWidth="1"/>
    <col min="5" max="5" width="11.85546875" style="12" customWidth="1"/>
    <col min="6" max="6" width="18.140625" style="12" customWidth="1"/>
    <col min="7" max="7" width="18.7109375" style="12" customWidth="1"/>
    <col min="8" max="8" width="16.140625" style="12" customWidth="1"/>
    <col min="9" max="9" width="15" style="12" customWidth="1"/>
    <col min="10" max="10" width="12.7109375" style="12" customWidth="1"/>
    <col min="11" max="11" width="10.5703125" style="12" customWidth="1"/>
    <col min="12" max="16384" width="11.42578125" style="12"/>
  </cols>
  <sheetData>
    <row r="1" spans="1:8">
      <c r="A1" s="7" t="s">
        <v>1116</v>
      </c>
      <c r="B1" s="7"/>
      <c r="C1" s="7"/>
      <c r="D1" s="7"/>
      <c r="E1" s="7">
        <v>13</v>
      </c>
      <c r="F1" s="9"/>
    </row>
    <row r="12" spans="1:8">
      <c r="F12" s="30"/>
    </row>
    <row r="13" spans="1:8">
      <c r="A13" s="39"/>
      <c r="G13" s="32"/>
      <c r="H13" s="30"/>
    </row>
    <row r="14" spans="1:8">
      <c r="A14" s="11" t="s">
        <v>14</v>
      </c>
      <c r="B14" s="35"/>
    </row>
    <row r="15" spans="1:8">
      <c r="A15" s="11" t="s">
        <v>1083</v>
      </c>
      <c r="B15" s="11"/>
      <c r="G15" s="32"/>
    </row>
    <row r="16" spans="1:8">
      <c r="A16" s="12" t="s">
        <v>997</v>
      </c>
    </row>
    <row r="17" spans="1:14" ht="12.75" customHeight="1">
      <c r="A17" s="1826" t="s">
        <v>1001</v>
      </c>
      <c r="B17" s="1834" t="s">
        <v>1019</v>
      </c>
      <c r="C17" s="1834"/>
      <c r="D17" s="1834" t="s">
        <v>1056</v>
      </c>
      <c r="E17" s="1834"/>
      <c r="G17" s="30"/>
      <c r="H17" s="30"/>
      <c r="I17" s="32"/>
    </row>
    <row r="18" spans="1:14" ht="12" customHeight="1">
      <c r="A18" s="1826"/>
      <c r="B18" s="38">
        <v>2009</v>
      </c>
      <c r="C18" s="38">
        <v>2010</v>
      </c>
      <c r="D18" s="38" t="s">
        <v>1011</v>
      </c>
      <c r="E18" s="38" t="s">
        <v>1012</v>
      </c>
      <c r="F18" s="30"/>
      <c r="G18" s="30"/>
      <c r="H18" s="30"/>
      <c r="I18" s="32"/>
      <c r="J18" s="30"/>
    </row>
    <row r="19" spans="1:14" ht="1.5" customHeight="1">
      <c r="G19" s="30"/>
      <c r="H19" s="30"/>
    </row>
    <row r="20" spans="1:14" ht="17.25" customHeight="1">
      <c r="A20" s="12" t="s">
        <v>1123</v>
      </c>
      <c r="B20" s="31">
        <v>81.380047880000006</v>
      </c>
      <c r="C20" s="31">
        <v>93.4</v>
      </c>
      <c r="D20" s="31">
        <f>+C20-B20</f>
        <v>12.019952119999999</v>
      </c>
      <c r="E20" s="57">
        <f>+C20/B20-1</f>
        <v>0.14770146286623187</v>
      </c>
      <c r="F20" s="31"/>
      <c r="G20" s="30"/>
      <c r="H20" s="30"/>
      <c r="I20" s="32"/>
    </row>
    <row r="21" spans="1:14" ht="15.75" customHeight="1">
      <c r="A21" s="12" t="s">
        <v>1017</v>
      </c>
      <c r="B21" s="31">
        <v>28.122527000000002</v>
      </c>
      <c r="C21" s="31">
        <v>31.33</v>
      </c>
      <c r="D21" s="31">
        <f>+C21-B21</f>
        <v>3.2074729999999967</v>
      </c>
      <c r="E21" s="57">
        <f>+C21/B21-1</f>
        <v>0.11405351304312017</v>
      </c>
      <c r="F21" s="31"/>
    </row>
    <row r="22" spans="1:14" ht="13.5" customHeight="1">
      <c r="A22" s="38" t="s">
        <v>1018</v>
      </c>
      <c r="B22" s="18">
        <f>SUM(B20:B21)</f>
        <v>109.50257488000001</v>
      </c>
      <c r="C22" s="18">
        <f>SUM(C20:C21)</f>
        <v>124.73</v>
      </c>
      <c r="D22" s="18">
        <f>+C22-B22</f>
        <v>15.227425119999992</v>
      </c>
      <c r="E22" s="58">
        <f>+C22/B22-1</f>
        <v>0.13905997312562923</v>
      </c>
      <c r="F22" s="31"/>
      <c r="G22" s="30"/>
      <c r="I22" s="32"/>
    </row>
    <row r="23" spans="1:14" s="8" customFormat="1" ht="15.75" customHeight="1">
      <c r="A23" s="37" t="s">
        <v>11</v>
      </c>
      <c r="B23" s="59"/>
      <c r="C23" s="60"/>
      <c r="D23" s="60"/>
      <c r="E23" s="61"/>
    </row>
    <row r="24" spans="1:14" s="8" customFormat="1" ht="12.75" customHeight="1">
      <c r="A24" s="42" t="s">
        <v>4</v>
      </c>
      <c r="B24" s="59"/>
      <c r="C24" s="60"/>
      <c r="D24" s="60"/>
      <c r="E24" s="62"/>
    </row>
    <row r="25" spans="1:14" s="8" customFormat="1" ht="12.75" customHeight="1">
      <c r="A25" s="42"/>
      <c r="B25" s="59"/>
      <c r="C25" s="60"/>
      <c r="D25" s="60"/>
      <c r="E25" s="62"/>
    </row>
    <row r="26" spans="1:14" s="8" customFormat="1" ht="12.75" customHeight="1">
      <c r="A26" s="42"/>
      <c r="B26" s="59"/>
      <c r="C26" s="60"/>
      <c r="D26" s="60"/>
      <c r="E26" s="62"/>
    </row>
    <row r="27" spans="1:14" s="8" customFormat="1" ht="12.75" customHeight="1">
      <c r="A27" s="42"/>
      <c r="B27" s="59"/>
      <c r="C27" s="60"/>
      <c r="D27" s="60"/>
      <c r="E27" s="62"/>
    </row>
    <row r="28" spans="1:14" s="8" customFormat="1" ht="12.75" customHeight="1">
      <c r="A28" s="11" t="s">
        <v>15</v>
      </c>
      <c r="B28" s="12"/>
      <c r="C28" s="12"/>
      <c r="D28" s="12"/>
      <c r="E28" s="12"/>
      <c r="F28" s="12"/>
      <c r="G28" s="12"/>
      <c r="H28" s="12"/>
      <c r="I28" s="12"/>
      <c r="J28" s="12"/>
      <c r="K28" s="12"/>
      <c r="L28" s="12"/>
      <c r="M28" s="12"/>
      <c r="N28" s="12"/>
    </row>
    <row r="29" spans="1:14" s="8" customFormat="1" ht="12.75" customHeight="1">
      <c r="A29" s="11" t="s">
        <v>5</v>
      </c>
      <c r="B29" s="12"/>
      <c r="C29" s="12"/>
      <c r="D29" s="12"/>
      <c r="E29" s="12"/>
      <c r="F29" s="12"/>
      <c r="G29" s="12"/>
      <c r="H29" s="12"/>
      <c r="I29" s="12"/>
      <c r="J29" s="12"/>
      <c r="K29" s="12"/>
      <c r="L29" s="12"/>
      <c r="M29" s="12"/>
      <c r="N29" s="12"/>
    </row>
    <row r="30" spans="1:14" s="8" customFormat="1" ht="12.75" customHeight="1">
      <c r="A30" s="12" t="s">
        <v>997</v>
      </c>
      <c r="B30" s="12"/>
      <c r="C30" s="12"/>
      <c r="D30" s="12"/>
      <c r="E30" s="12"/>
      <c r="F30" s="12"/>
      <c r="G30" s="12"/>
      <c r="H30" s="12"/>
      <c r="I30" s="12"/>
      <c r="J30" s="12"/>
      <c r="K30" s="12"/>
      <c r="L30" s="12"/>
      <c r="M30" s="12"/>
      <c r="N30" s="12"/>
    </row>
    <row r="31" spans="1:14" s="8" customFormat="1" ht="12.75" customHeight="1">
      <c r="A31" s="78" t="s">
        <v>1001</v>
      </c>
      <c r="B31" s="38" t="s">
        <v>1058</v>
      </c>
      <c r="C31" s="38" t="s">
        <v>1059</v>
      </c>
      <c r="D31" s="38" t="s">
        <v>1060</v>
      </c>
      <c r="E31" s="38" t="s">
        <v>1061</v>
      </c>
      <c r="F31" s="38" t="s">
        <v>1062</v>
      </c>
      <c r="G31" s="38" t="s">
        <v>1063</v>
      </c>
      <c r="H31" s="38" t="s">
        <v>1064</v>
      </c>
      <c r="I31" s="38" t="s">
        <v>1065</v>
      </c>
      <c r="J31" s="38" t="s">
        <v>1066</v>
      </c>
      <c r="K31" s="38" t="s">
        <v>1067</v>
      </c>
      <c r="L31" s="38" t="s">
        <v>1068</v>
      </c>
      <c r="M31" s="38" t="s">
        <v>1069</v>
      </c>
      <c r="N31" s="38" t="s">
        <v>12</v>
      </c>
    </row>
    <row r="32" spans="1:14" s="8" customFormat="1" ht="12.75" customHeight="1">
      <c r="A32" s="64" t="s">
        <v>1123</v>
      </c>
      <c r="B32" s="80">
        <v>8.962299166678557</v>
      </c>
      <c r="C32" s="80">
        <v>9.7025184471839339</v>
      </c>
      <c r="D32" s="80">
        <v>9.0504397883970498</v>
      </c>
      <c r="E32" s="80">
        <v>9.46009759460126</v>
      </c>
      <c r="F32" s="80">
        <v>7.1881445993229667</v>
      </c>
      <c r="G32" s="80">
        <v>6.8793122197268799</v>
      </c>
      <c r="H32" s="80">
        <v>7.6425915914864602</v>
      </c>
      <c r="I32" s="80">
        <v>9.2319122933413578</v>
      </c>
      <c r="J32" s="80">
        <v>7.6000522249210585</v>
      </c>
      <c r="K32" s="80">
        <v>5.3964346984148968</v>
      </c>
      <c r="L32" s="80">
        <v>5.9808872096452754</v>
      </c>
      <c r="M32" s="80">
        <v>6.3201531613671467</v>
      </c>
      <c r="N32" s="80">
        <f>SUM(B32:M32)</f>
        <v>93.414842995086829</v>
      </c>
    </row>
    <row r="33" spans="1:14" s="8" customFormat="1" ht="12.75" customHeight="1">
      <c r="A33" s="64" t="s">
        <v>1017</v>
      </c>
      <c r="B33" s="79">
        <v>2.4048056339849464</v>
      </c>
      <c r="C33" s="80">
        <v>3.0066900531705407</v>
      </c>
      <c r="D33" s="80">
        <v>2.5749935615186721</v>
      </c>
      <c r="E33" s="80">
        <v>2.5659303445944084</v>
      </c>
      <c r="F33" s="80">
        <v>2.1896785771790892</v>
      </c>
      <c r="G33" s="80">
        <v>2.6404655368203716</v>
      </c>
      <c r="H33" s="80">
        <v>2.7839254107180356</v>
      </c>
      <c r="I33" s="80">
        <v>2.3262459107878022</v>
      </c>
      <c r="J33" s="80">
        <v>2.4465935200928395</v>
      </c>
      <c r="K33" s="80">
        <v>2.156789862947325</v>
      </c>
      <c r="L33" s="80">
        <v>3.215995543797872</v>
      </c>
      <c r="M33" s="80">
        <v>3.0105463918682207</v>
      </c>
      <c r="N33" s="80">
        <f>SUM(B33:M33)</f>
        <v>31.32266034748012</v>
      </c>
    </row>
    <row r="34" spans="1:14" s="8" customFormat="1" ht="12.75" customHeight="1">
      <c r="A34" s="38" t="s">
        <v>1018</v>
      </c>
      <c r="B34" s="72">
        <f t="shared" ref="B34:M34" si="0">SUM(B32:B33)</f>
        <v>11.367104800663503</v>
      </c>
      <c r="C34" s="72">
        <f t="shared" si="0"/>
        <v>12.709208500354475</v>
      </c>
      <c r="D34" s="72">
        <f t="shared" si="0"/>
        <v>11.625433349915722</v>
      </c>
      <c r="E34" s="72">
        <f t="shared" si="0"/>
        <v>12.026027939195668</v>
      </c>
      <c r="F34" s="72">
        <f t="shared" si="0"/>
        <v>9.377823176502055</v>
      </c>
      <c r="G34" s="72">
        <f t="shared" si="0"/>
        <v>9.519777756547251</v>
      </c>
      <c r="H34" s="72">
        <f t="shared" si="0"/>
        <v>10.426517002204495</v>
      </c>
      <c r="I34" s="72">
        <f t="shared" si="0"/>
        <v>11.55815820412916</v>
      </c>
      <c r="J34" s="72">
        <f t="shared" si="0"/>
        <v>10.046645745013898</v>
      </c>
      <c r="K34" s="72">
        <f t="shared" si="0"/>
        <v>7.5532245613622218</v>
      </c>
      <c r="L34" s="72">
        <f t="shared" si="0"/>
        <v>9.1968827534431483</v>
      </c>
      <c r="M34" s="72">
        <f t="shared" si="0"/>
        <v>9.3306995532353678</v>
      </c>
      <c r="N34" s="72">
        <f>SUM(B34:M34)</f>
        <v>124.73750334256697</v>
      </c>
    </row>
    <row r="35" spans="1:14" s="8" customFormat="1" ht="12.75" customHeight="1">
      <c r="A35" s="37" t="s">
        <v>11</v>
      </c>
      <c r="B35" s="31"/>
      <c r="C35" s="31"/>
      <c r="D35" s="31"/>
      <c r="E35" s="31"/>
      <c r="F35" s="31"/>
      <c r="G35" s="31"/>
      <c r="H35" s="31"/>
      <c r="I35" s="31"/>
      <c r="J35" s="31"/>
      <c r="K35" s="31"/>
      <c r="L35" s="31"/>
      <c r="M35" s="31"/>
      <c r="N35" s="56"/>
    </row>
    <row r="36" spans="1:14" s="8" customFormat="1" ht="12.75" customHeight="1">
      <c r="A36" s="42" t="s">
        <v>13</v>
      </c>
      <c r="B36" s="40"/>
      <c r="C36" s="40"/>
      <c r="D36" s="40"/>
      <c r="E36" s="40"/>
      <c r="F36" s="40"/>
      <c r="G36" s="40"/>
      <c r="H36" s="40"/>
      <c r="I36" s="40"/>
      <c r="J36" s="40"/>
      <c r="K36" s="40"/>
      <c r="L36" s="40"/>
      <c r="M36" s="40"/>
      <c r="N36" s="56"/>
    </row>
    <row r="37" spans="1:14" s="8" customFormat="1" ht="12.75" customHeight="1">
      <c r="A37" s="12"/>
      <c r="B37" s="30"/>
      <c r="C37" s="40"/>
      <c r="D37" s="40"/>
      <c r="E37" s="40"/>
      <c r="F37" s="30"/>
      <c r="G37" s="40"/>
      <c r="H37" s="40"/>
      <c r="I37" s="40"/>
      <c r="J37" s="30"/>
      <c r="K37" s="30"/>
      <c r="L37" s="30"/>
      <c r="M37" s="40"/>
      <c r="N37" s="56"/>
    </row>
    <row r="38" spans="1:14" s="8" customFormat="1" ht="12.75" customHeight="1">
      <c r="A38" s="42"/>
      <c r="B38" s="59"/>
      <c r="C38" s="60"/>
      <c r="D38" s="60"/>
      <c r="E38" s="62"/>
    </row>
    <row r="39" spans="1:14" s="8" customFormat="1" ht="12.75" customHeight="1">
      <c r="A39" s="42"/>
      <c r="B39" s="59"/>
      <c r="C39" s="60"/>
      <c r="D39" s="60"/>
      <c r="E39" s="62"/>
    </row>
    <row r="40" spans="1:14" s="8" customFormat="1" ht="12.75" customHeight="1">
      <c r="A40" s="42"/>
      <c r="B40" s="59"/>
      <c r="C40" s="60"/>
      <c r="D40" s="60"/>
      <c r="E40" s="62"/>
    </row>
    <row r="41" spans="1:14" s="8" customFormat="1" ht="12.75" customHeight="1">
      <c r="A41" s="42"/>
      <c r="B41" s="59"/>
      <c r="C41" s="60"/>
      <c r="D41" s="60"/>
      <c r="E41" s="62"/>
    </row>
    <row r="42" spans="1:14" s="8" customFormat="1" ht="12.75" customHeight="1">
      <c r="A42" s="42"/>
      <c r="B42" s="59"/>
      <c r="C42" s="60"/>
      <c r="D42" s="60"/>
      <c r="E42" s="62"/>
    </row>
    <row r="43" spans="1:14" s="8" customFormat="1" ht="12.75" customHeight="1">
      <c r="A43" s="42"/>
      <c r="B43" s="59"/>
      <c r="C43" s="60"/>
      <c r="D43" s="60"/>
      <c r="E43" s="62"/>
    </row>
    <row r="44" spans="1:14" s="8" customFormat="1" ht="12.75" customHeight="1">
      <c r="A44" s="42"/>
      <c r="B44" s="59"/>
      <c r="C44" s="60"/>
      <c r="D44" s="60"/>
      <c r="E44" s="62"/>
    </row>
    <row r="45" spans="1:14">
      <c r="C45" s="56"/>
      <c r="D45" s="56"/>
      <c r="E45" s="56"/>
      <c r="F45" s="56"/>
      <c r="G45" s="56"/>
      <c r="H45" s="56"/>
      <c r="I45" s="56"/>
      <c r="J45" s="56"/>
      <c r="K45" s="56"/>
      <c r="L45" s="56"/>
      <c r="M45" s="56"/>
      <c r="N45" s="56"/>
    </row>
    <row r="46" spans="1:14">
      <c r="C46" s="56"/>
      <c r="D46" s="56"/>
      <c r="E46" s="56"/>
      <c r="F46" s="56"/>
      <c r="G46" s="56"/>
      <c r="H46" s="56"/>
      <c r="I46" s="56"/>
      <c r="J46" s="56"/>
      <c r="K46" s="56"/>
      <c r="L46" s="56"/>
      <c r="M46" s="56"/>
      <c r="N46" s="56"/>
    </row>
    <row r="47" spans="1:14">
      <c r="C47" s="56"/>
      <c r="D47" s="56"/>
      <c r="E47" s="56"/>
      <c r="F47" s="56"/>
      <c r="G47" s="56"/>
      <c r="L47" s="56"/>
      <c r="M47" s="56"/>
      <c r="N47" s="56"/>
    </row>
    <row r="48" spans="1:14">
      <c r="C48" s="56"/>
      <c r="D48" s="56"/>
      <c r="E48" s="56"/>
      <c r="F48" s="56"/>
      <c r="G48" s="56"/>
      <c r="L48" s="56"/>
      <c r="M48" s="56"/>
      <c r="N48" s="56"/>
    </row>
    <row r="49" spans="3:14">
      <c r="C49" s="56"/>
      <c r="D49" s="56"/>
      <c r="E49" s="56"/>
      <c r="F49" s="56"/>
      <c r="G49" s="56"/>
      <c r="H49" s="56"/>
      <c r="I49" s="56"/>
      <c r="L49" s="56"/>
      <c r="N49" s="56"/>
    </row>
    <row r="50" spans="3:14">
      <c r="C50" s="56"/>
      <c r="D50" s="56"/>
      <c r="E50" s="56"/>
      <c r="F50" s="56"/>
      <c r="G50" s="56"/>
      <c r="H50" s="56"/>
      <c r="I50" s="56"/>
      <c r="J50" s="56"/>
      <c r="K50" s="56"/>
      <c r="L50" s="56"/>
      <c r="M50" s="56"/>
      <c r="N50" s="56"/>
    </row>
    <row r="51" spans="3:14">
      <c r="C51" s="56"/>
      <c r="D51" s="56"/>
      <c r="E51" s="56"/>
      <c r="F51" s="56"/>
      <c r="G51" s="56"/>
      <c r="H51" s="56"/>
      <c r="I51" s="56"/>
      <c r="J51" s="56"/>
      <c r="K51" s="56"/>
      <c r="L51" s="56"/>
      <c r="M51" s="56"/>
      <c r="N51" s="56"/>
    </row>
    <row r="52" spans="3:14">
      <c r="C52" s="56"/>
      <c r="D52" s="56"/>
      <c r="E52" s="56"/>
      <c r="F52" s="56"/>
      <c r="G52" s="56"/>
      <c r="H52" s="56"/>
      <c r="I52" s="56"/>
      <c r="J52" s="56"/>
      <c r="K52" s="56"/>
      <c r="L52" s="56"/>
      <c r="M52" s="56"/>
      <c r="N52" s="56"/>
    </row>
    <row r="53" spans="3:14">
      <c r="C53" s="56"/>
      <c r="D53" s="56"/>
      <c r="E53" s="56"/>
      <c r="F53" s="56"/>
      <c r="G53" s="56"/>
      <c r="H53" s="56"/>
    </row>
    <row r="54" spans="3:14">
      <c r="C54" s="56"/>
      <c r="D54" s="56"/>
      <c r="E54" s="56"/>
      <c r="F54" s="56"/>
      <c r="G54" s="56"/>
      <c r="H54" s="56"/>
      <c r="I54" s="56"/>
      <c r="J54" s="56"/>
      <c r="K54" s="56"/>
      <c r="L54" s="56"/>
      <c r="M54" s="56"/>
      <c r="N54" s="56"/>
    </row>
    <row r="55" spans="3:14">
      <c r="C55" s="56"/>
      <c r="D55" s="56"/>
      <c r="E55" s="56"/>
      <c r="F55" s="56"/>
      <c r="G55" s="56"/>
      <c r="H55" s="56"/>
    </row>
  </sheetData>
  <customSheetViews>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2"/>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3"/>
      <headerFooter alignWithMargins="0"/>
    </customSheetView>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dimension ref="A1:Q43"/>
  <sheetViews>
    <sheetView showGridLines="0" zoomScaleNormal="100" workbookViewId="0">
      <selection activeCell="F52" sqref="F52"/>
    </sheetView>
  </sheetViews>
  <sheetFormatPr defaultColWidth="11.42578125" defaultRowHeight="15"/>
  <cols>
    <col min="1" max="1" width="26.5703125" style="74" customWidth="1"/>
    <col min="2" max="5" width="9.42578125" style="74" customWidth="1"/>
    <col min="6" max="6" width="8.28515625" style="74" customWidth="1"/>
    <col min="7" max="7" width="7.42578125" style="74" customWidth="1"/>
    <col min="8" max="8" width="8.140625" style="74" customWidth="1"/>
    <col min="9" max="9" width="9.5703125" style="74" customWidth="1"/>
    <col min="10" max="10" width="11.7109375" style="74" customWidth="1"/>
    <col min="11" max="11" width="8.85546875" style="74" customWidth="1"/>
    <col min="12" max="12" width="11.140625" style="74" customWidth="1"/>
    <col min="13" max="13" width="10.85546875" style="74" customWidth="1"/>
    <col min="14" max="14" width="9.7109375" style="74" customWidth="1"/>
    <col min="15" max="16384" width="11.42578125" style="74"/>
  </cols>
  <sheetData>
    <row r="1" spans="1:14" s="183" customFormat="1">
      <c r="A1" s="88" t="s">
        <v>1116</v>
      </c>
      <c r="B1" s="88"/>
      <c r="C1" s="88"/>
      <c r="D1" s="88"/>
      <c r="E1" s="88"/>
      <c r="F1" s="88"/>
      <c r="G1" s="88"/>
      <c r="H1" s="88"/>
      <c r="I1" s="88"/>
      <c r="J1" s="88"/>
      <c r="K1" s="88"/>
      <c r="L1" s="88"/>
      <c r="M1" s="88"/>
      <c r="N1" s="88">
        <v>21</v>
      </c>
    </row>
    <row r="2" spans="1:14" s="108" customFormat="1">
      <c r="A2" s="420"/>
      <c r="B2" s="420"/>
      <c r="C2" s="420"/>
      <c r="D2" s="420"/>
      <c r="E2" s="420"/>
      <c r="F2" s="420"/>
      <c r="G2" s="420"/>
      <c r="H2" s="420"/>
      <c r="I2" s="420"/>
      <c r="J2" s="420"/>
      <c r="K2" s="420"/>
      <c r="L2" s="420"/>
      <c r="M2" s="420"/>
      <c r="N2" s="420"/>
    </row>
    <row r="3" spans="1:14" s="108" customFormat="1">
      <c r="A3" s="420"/>
      <c r="B3" s="420"/>
      <c r="C3" s="420"/>
      <c r="D3" s="420"/>
      <c r="E3" s="420"/>
      <c r="F3" s="420"/>
      <c r="G3" s="420"/>
      <c r="H3" s="420"/>
      <c r="I3" s="420"/>
      <c r="J3" s="420"/>
      <c r="K3" s="420"/>
      <c r="L3" s="420"/>
      <c r="M3" s="420"/>
      <c r="N3" s="420"/>
    </row>
    <row r="4" spans="1:14" s="108" customFormat="1">
      <c r="A4" s="420"/>
      <c r="B4" s="420"/>
      <c r="C4" s="420"/>
      <c r="D4" s="420"/>
      <c r="E4" s="420"/>
      <c r="F4" s="420"/>
      <c r="G4" s="420"/>
      <c r="H4" s="420"/>
      <c r="I4" s="420"/>
      <c r="J4" s="420"/>
      <c r="K4" s="420"/>
      <c r="L4" s="420"/>
      <c r="M4" s="420"/>
      <c r="N4" s="420"/>
    </row>
    <row r="5" spans="1:14" s="108" customFormat="1">
      <c r="A5" s="420"/>
      <c r="B5" s="420"/>
      <c r="C5" s="420"/>
      <c r="D5" s="420"/>
      <c r="E5" s="420"/>
      <c r="F5" s="420"/>
      <c r="G5" s="420"/>
      <c r="H5" s="420"/>
      <c r="I5" s="420"/>
      <c r="J5" s="420"/>
      <c r="K5" s="420"/>
      <c r="L5" s="420"/>
      <c r="M5" s="420"/>
      <c r="N5" s="420"/>
    </row>
    <row r="6" spans="1:14" s="108" customFormat="1" ht="14.25" customHeight="1">
      <c r="A6" s="769"/>
      <c r="B6" s="769"/>
      <c r="C6" s="769"/>
      <c r="D6" s="769"/>
      <c r="E6" s="769"/>
      <c r="F6" s="769"/>
      <c r="G6" s="769"/>
      <c r="H6" s="769"/>
      <c r="I6" s="769"/>
      <c r="J6" s="769"/>
      <c r="K6" s="769"/>
      <c r="L6" s="769"/>
      <c r="M6" s="769"/>
      <c r="N6" s="769"/>
    </row>
    <row r="7" spans="1:14" s="108" customFormat="1" ht="14.25" customHeight="1">
      <c r="A7" s="769"/>
      <c r="B7" s="769"/>
      <c r="C7" s="769"/>
      <c r="D7" s="769"/>
      <c r="E7" s="769"/>
      <c r="F7" s="769"/>
      <c r="G7" s="769"/>
      <c r="H7" s="769"/>
      <c r="I7" s="769"/>
      <c r="J7" s="769"/>
      <c r="K7" s="769"/>
      <c r="L7" s="769"/>
      <c r="M7" s="769"/>
      <c r="N7" s="769"/>
    </row>
    <row r="8" spans="1:14" s="108" customFormat="1" ht="14.25" customHeight="1">
      <c r="A8" s="769"/>
      <c r="B8" s="769"/>
      <c r="C8" s="769"/>
      <c r="D8" s="769"/>
      <c r="E8" s="769"/>
      <c r="F8" s="769"/>
      <c r="G8" s="769"/>
      <c r="H8" s="769"/>
      <c r="I8" s="769"/>
      <c r="J8" s="769"/>
      <c r="K8" s="769"/>
      <c r="L8" s="769"/>
      <c r="M8" s="769"/>
      <c r="N8" s="769"/>
    </row>
    <row r="9" spans="1:14" s="108" customFormat="1">
      <c r="A9" s="516" t="s">
        <v>2041</v>
      </c>
      <c r="B9" s="770"/>
      <c r="C9" s="422"/>
      <c r="D9" s="422"/>
      <c r="E9" s="422"/>
      <c r="F9" s="769"/>
      <c r="G9" s="769"/>
      <c r="H9" s="769"/>
      <c r="I9" s="769"/>
      <c r="J9" s="769"/>
      <c r="K9" s="769"/>
      <c r="L9" s="769"/>
      <c r="M9" s="769"/>
      <c r="N9" s="769"/>
    </row>
    <row r="10" spans="1:14" s="108" customFormat="1">
      <c r="A10" s="516" t="s">
        <v>603</v>
      </c>
      <c r="B10" s="516"/>
      <c r="C10" s="422"/>
      <c r="D10" s="422"/>
      <c r="E10" s="422"/>
      <c r="F10" s="769"/>
      <c r="G10" s="769"/>
      <c r="H10" s="769"/>
      <c r="I10" s="769"/>
      <c r="J10" s="769"/>
      <c r="K10" s="769"/>
      <c r="L10" s="769"/>
      <c r="M10" s="769"/>
      <c r="N10" s="769"/>
    </row>
    <row r="11" spans="1:14" s="108" customFormat="1">
      <c r="A11" s="64" t="s">
        <v>373</v>
      </c>
      <c r="B11" s="422"/>
      <c r="C11" s="422"/>
      <c r="D11" s="422"/>
      <c r="E11" s="422"/>
      <c r="F11" s="769"/>
      <c r="G11" s="769"/>
      <c r="H11" s="769"/>
      <c r="I11" s="769"/>
      <c r="J11" s="769"/>
      <c r="K11" s="769"/>
      <c r="L11" s="769"/>
      <c r="M11" s="769"/>
      <c r="N11" s="769"/>
    </row>
    <row r="12" spans="1:14" s="108" customFormat="1">
      <c r="A12" s="1830" t="s">
        <v>1001</v>
      </c>
      <c r="B12" s="1831" t="s">
        <v>1019</v>
      </c>
      <c r="C12" s="1835"/>
      <c r="D12" s="1831" t="s">
        <v>601</v>
      </c>
      <c r="E12" s="1835"/>
      <c r="F12" s="769"/>
      <c r="G12" s="769"/>
      <c r="H12" s="769"/>
      <c r="I12" s="769"/>
      <c r="J12" s="769"/>
      <c r="K12" s="769"/>
      <c r="L12" s="769"/>
      <c r="M12" s="769"/>
      <c r="N12" s="769"/>
    </row>
    <row r="13" spans="1:14" s="108" customFormat="1" ht="16.5" customHeight="1">
      <c r="A13" s="1836"/>
      <c r="B13" s="670">
        <v>2012</v>
      </c>
      <c r="C13" s="670" t="s">
        <v>1592</v>
      </c>
      <c r="D13" s="670" t="s">
        <v>1011</v>
      </c>
      <c r="E13" s="670" t="s">
        <v>1012</v>
      </c>
      <c r="F13" s="769"/>
      <c r="G13" s="769"/>
      <c r="H13" s="769"/>
      <c r="I13" s="769"/>
      <c r="J13" s="769"/>
      <c r="K13" s="769"/>
      <c r="L13" s="769"/>
      <c r="M13" s="769"/>
      <c r="N13" s="769"/>
    </row>
    <row r="14" spans="1:14" s="108" customFormat="1" ht="19.5" customHeight="1">
      <c r="A14" s="422" t="s">
        <v>1123</v>
      </c>
      <c r="B14" s="771">
        <v>98.192926778798395</v>
      </c>
      <c r="C14" s="771">
        <f>+N30</f>
        <v>102.75490665149572</v>
      </c>
      <c r="D14" s="771">
        <f>+C14-B14</f>
        <v>4.5619798726973215</v>
      </c>
      <c r="E14" s="772">
        <f>+C14/B14-1</f>
        <v>4.6459353258450076E-2</v>
      </c>
      <c r="F14" s="769"/>
      <c r="G14" s="769"/>
      <c r="H14" s="769"/>
      <c r="I14" s="769"/>
      <c r="J14" s="769"/>
      <c r="K14" s="769"/>
      <c r="L14" s="769"/>
      <c r="M14" s="769"/>
      <c r="N14" s="769"/>
    </row>
    <row r="15" spans="1:14" s="108" customFormat="1" ht="19.5" customHeight="1">
      <c r="A15" s="422" t="s">
        <v>1017</v>
      </c>
      <c r="B15" s="771">
        <v>36.522310140268118</v>
      </c>
      <c r="C15" s="771">
        <f>+N31</f>
        <v>36.320798775146933</v>
      </c>
      <c r="D15" s="771">
        <f>+C15-B15</f>
        <v>-0.20151136512118484</v>
      </c>
      <c r="E15" s="772">
        <f>+C15/B15-1</f>
        <v>-5.5174868278391465E-3</v>
      </c>
      <c r="F15" s="769"/>
      <c r="G15" s="769"/>
      <c r="H15" s="769"/>
      <c r="I15" s="769"/>
      <c r="J15" s="769"/>
      <c r="K15" s="769"/>
      <c r="L15" s="769"/>
      <c r="M15" s="769"/>
      <c r="N15" s="769"/>
    </row>
    <row r="16" spans="1:14" s="108" customFormat="1" ht="14.25" customHeight="1" thickBot="1">
      <c r="A16" s="971" t="s">
        <v>1233</v>
      </c>
      <c r="B16" s="967">
        <f>SUM(B14:B15)</f>
        <v>134.71523691906651</v>
      </c>
      <c r="C16" s="967">
        <f>SUM(C14:C15)</f>
        <v>139.07570542664266</v>
      </c>
      <c r="D16" s="967">
        <f>+C16-B16</f>
        <v>4.3604685075761438</v>
      </c>
      <c r="E16" s="968">
        <f>+C16/B16-1</f>
        <v>3.2368042452360468E-2</v>
      </c>
      <c r="F16" s="769"/>
      <c r="G16" s="769"/>
      <c r="H16" s="769"/>
      <c r="I16" s="769"/>
      <c r="J16" s="769"/>
      <c r="K16" s="769"/>
      <c r="L16" s="769"/>
      <c r="M16" s="769"/>
      <c r="N16" s="769"/>
    </row>
    <row r="17" spans="1:17" s="108" customFormat="1" ht="15.75" thickTop="1">
      <c r="A17" s="773" t="s">
        <v>1396</v>
      </c>
      <c r="B17" s="774"/>
      <c r="C17" s="775"/>
      <c r="D17" s="775"/>
      <c r="E17" s="776"/>
      <c r="F17" s="769"/>
      <c r="G17" s="769"/>
      <c r="H17" s="769"/>
      <c r="I17" s="769"/>
      <c r="J17" s="769"/>
      <c r="K17" s="769"/>
      <c r="L17" s="769"/>
      <c r="M17" s="769"/>
      <c r="N17" s="769"/>
    </row>
    <row r="18" spans="1:17" s="108" customFormat="1">
      <c r="A18" s="773" t="s">
        <v>1483</v>
      </c>
      <c r="B18" s="774"/>
      <c r="C18" s="775"/>
      <c r="D18" s="775"/>
      <c r="E18" s="776"/>
      <c r="F18" s="769"/>
      <c r="G18" s="769"/>
      <c r="H18" s="769"/>
      <c r="I18" s="769"/>
      <c r="J18" s="769"/>
      <c r="K18" s="769"/>
      <c r="L18" s="769"/>
      <c r="M18" s="769"/>
      <c r="N18" s="769"/>
    </row>
    <row r="19" spans="1:17" ht="15.75">
      <c r="A19" s="10" t="s">
        <v>1694</v>
      </c>
      <c r="B19" s="422"/>
      <c r="C19" s="422"/>
      <c r="D19" s="422"/>
      <c r="E19" s="422"/>
      <c r="F19" s="422"/>
      <c r="G19" s="422"/>
      <c r="H19" s="422"/>
      <c r="I19" s="422"/>
      <c r="J19" s="422"/>
      <c r="K19" s="422"/>
      <c r="L19" s="422"/>
      <c r="M19" s="422"/>
      <c r="N19" s="422"/>
    </row>
    <row r="20" spans="1:17">
      <c r="A20" s="777" t="s">
        <v>11</v>
      </c>
      <c r="B20" s="422"/>
      <c r="C20" s="422"/>
      <c r="D20" s="422"/>
      <c r="E20" s="422"/>
      <c r="F20" s="422"/>
      <c r="G20" s="1426"/>
      <c r="H20" s="1426"/>
      <c r="I20" s="422"/>
      <c r="J20" s="422"/>
      <c r="K20" s="422"/>
      <c r="L20" s="422"/>
      <c r="M20" s="422"/>
      <c r="N20" s="422"/>
    </row>
    <row r="21" spans="1:17">
      <c r="A21" s="777"/>
      <c r="B21" s="422"/>
      <c r="C21" s="422"/>
      <c r="D21" s="422"/>
      <c r="E21" s="422"/>
      <c r="F21" s="422"/>
      <c r="G21" s="1426"/>
      <c r="H21" s="1426"/>
      <c r="I21" s="422"/>
      <c r="J21" s="422"/>
      <c r="K21" s="422"/>
      <c r="L21" s="422"/>
      <c r="M21" s="422"/>
      <c r="N21" s="422"/>
    </row>
    <row r="22" spans="1:17">
      <c r="A22" s="777"/>
      <c r="B22" s="422"/>
      <c r="C22" s="422"/>
      <c r="D22" s="422"/>
      <c r="E22" s="422"/>
      <c r="F22" s="422"/>
      <c r="G22" s="1426"/>
      <c r="H22" s="1426"/>
      <c r="I22" s="422"/>
      <c r="J22" s="422"/>
      <c r="K22" s="422"/>
      <c r="L22" s="422"/>
      <c r="M22" s="422"/>
      <c r="N22" s="422"/>
    </row>
    <row r="23" spans="1:17">
      <c r="A23" s="777"/>
      <c r="B23" s="422"/>
      <c r="C23" s="422"/>
      <c r="D23" s="422"/>
      <c r="E23" s="422"/>
      <c r="F23" s="422"/>
      <c r="G23" s="1426"/>
      <c r="H23" s="1426"/>
      <c r="I23" s="422"/>
      <c r="J23" s="422"/>
      <c r="K23" s="422"/>
      <c r="L23" s="422"/>
      <c r="M23" s="422"/>
      <c r="N23" s="422"/>
    </row>
    <row r="24" spans="1:17">
      <c r="A24" s="777"/>
      <c r="B24" s="422"/>
      <c r="C24" s="422"/>
      <c r="D24" s="422"/>
      <c r="E24" s="422"/>
      <c r="F24" s="422"/>
      <c r="G24" s="1426"/>
      <c r="H24" s="1426"/>
      <c r="I24" s="422"/>
      <c r="J24" s="422"/>
      <c r="K24" s="422"/>
      <c r="L24" s="422"/>
      <c r="M24" s="422"/>
      <c r="N24" s="422"/>
    </row>
    <row r="25" spans="1:17">
      <c r="A25" s="422"/>
      <c r="B25" s="422"/>
      <c r="C25" s="422"/>
      <c r="D25" s="422"/>
      <c r="E25" s="422"/>
      <c r="F25" s="422"/>
      <c r="G25" s="1426"/>
      <c r="H25" s="1426"/>
      <c r="I25" s="422"/>
      <c r="J25" s="422"/>
      <c r="K25" s="422"/>
      <c r="L25" s="422"/>
      <c r="M25" s="422"/>
      <c r="N25" s="422"/>
    </row>
    <row r="26" spans="1:17">
      <c r="A26" s="516" t="s">
        <v>2042</v>
      </c>
      <c r="B26" s="422"/>
      <c r="C26" s="422"/>
      <c r="D26" s="422"/>
      <c r="E26" s="422"/>
      <c r="F26" s="422"/>
      <c r="G26" s="1426"/>
      <c r="H26" s="1426"/>
      <c r="I26" s="422"/>
      <c r="J26" s="422"/>
      <c r="K26" s="422"/>
      <c r="L26" s="422"/>
      <c r="M26" s="422"/>
      <c r="N26" s="422"/>
    </row>
    <row r="27" spans="1:17">
      <c r="A27" s="516" t="s">
        <v>1641</v>
      </c>
      <c r="B27" s="422"/>
      <c r="C27" s="422"/>
      <c r="D27" s="422"/>
      <c r="E27" s="422"/>
      <c r="F27" s="422"/>
      <c r="G27" s="422"/>
      <c r="H27" s="422"/>
      <c r="I27" s="422"/>
      <c r="J27" s="422"/>
      <c r="K27" s="422"/>
      <c r="L27" s="422"/>
      <c r="M27" s="422"/>
      <c r="N27" s="422"/>
    </row>
    <row r="28" spans="1:17">
      <c r="A28" s="64" t="s">
        <v>373</v>
      </c>
      <c r="B28" s="422"/>
      <c r="C28" s="422"/>
      <c r="D28" s="422"/>
      <c r="E28" s="422"/>
      <c r="F28" s="422"/>
      <c r="G28" s="422"/>
      <c r="H28" s="422"/>
      <c r="I28" s="422"/>
      <c r="J28" s="422"/>
      <c r="K28" s="422"/>
      <c r="L28" s="422"/>
      <c r="M28" s="422"/>
      <c r="N28" s="422"/>
    </row>
    <row r="29" spans="1:17" ht="17.25" customHeight="1">
      <c r="A29" s="431" t="s">
        <v>1001</v>
      </c>
      <c r="B29" s="334" t="s">
        <v>1058</v>
      </c>
      <c r="C29" s="334" t="s">
        <v>1059</v>
      </c>
      <c r="D29" s="334" t="s">
        <v>1060</v>
      </c>
      <c r="E29" s="334" t="s">
        <v>1061</v>
      </c>
      <c r="F29" s="334" t="s">
        <v>1062</v>
      </c>
      <c r="G29" s="334" t="s">
        <v>1063</v>
      </c>
      <c r="H29" s="334" t="s">
        <v>1064</v>
      </c>
      <c r="I29" s="334" t="s">
        <v>1065</v>
      </c>
      <c r="J29" s="334" t="s">
        <v>1066</v>
      </c>
      <c r="K29" s="334" t="s">
        <v>1067</v>
      </c>
      <c r="L29" s="334" t="s">
        <v>1068</v>
      </c>
      <c r="M29" s="334" t="s">
        <v>1069</v>
      </c>
      <c r="N29" s="334" t="s">
        <v>87</v>
      </c>
    </row>
    <row r="30" spans="1:17" s="422" customFormat="1" ht="19.5" customHeight="1">
      <c r="A30" s="422" t="s">
        <v>1123</v>
      </c>
      <c r="B30" s="771">
        <v>9.5856859913962644</v>
      </c>
      <c r="C30" s="771">
        <v>9.6738469801665019</v>
      </c>
      <c r="D30" s="771">
        <v>9.7180934215137498</v>
      </c>
      <c r="E30" s="771">
        <f>10.6390308458921</f>
        <v>10.639030845892099</v>
      </c>
      <c r="F30" s="771">
        <f>8.34784222340942</f>
        <v>8.3478422234094207</v>
      </c>
      <c r="G30" s="771">
        <v>7.5895636116458123</v>
      </c>
      <c r="H30" s="771">
        <v>8.5479334276190482</v>
      </c>
      <c r="I30" s="771">
        <f>9.9640114128181-0.1668137</f>
        <v>9.7971977128181003</v>
      </c>
      <c r="J30" s="771">
        <v>8.3352543501872667</v>
      </c>
      <c r="K30" s="771">
        <v>6.0117414830667917</v>
      </c>
      <c r="L30" s="771">
        <v>6.7748038462261935</v>
      </c>
      <c r="M30" s="771">
        <v>7.7339127575544637</v>
      </c>
      <c r="N30" s="585">
        <f>SUM(B30:M30)</f>
        <v>102.75490665149572</v>
      </c>
      <c r="O30" s="328"/>
      <c r="P30" s="328"/>
      <c r="Q30" s="328">
        <f>+O30-P30</f>
        <v>0</v>
      </c>
    </row>
    <row r="31" spans="1:17" s="422" customFormat="1" ht="19.5" customHeight="1">
      <c r="A31" s="1425" t="s">
        <v>1017</v>
      </c>
      <c r="B31" s="771">
        <v>3.805389911258604</v>
      </c>
      <c r="C31" s="771">
        <v>2.6599072135161608</v>
      </c>
      <c r="D31" s="771">
        <v>3.0974692090532971</v>
      </c>
      <c r="E31" s="771">
        <v>2.8123572987360235</v>
      </c>
      <c r="F31" s="771">
        <v>2.4641328508984941</v>
      </c>
      <c r="G31" s="771">
        <v>2.951075144369586</v>
      </c>
      <c r="H31" s="771">
        <v>3.4029949500000005</v>
      </c>
      <c r="I31" s="771">
        <v>2.571120077756833</v>
      </c>
      <c r="J31" s="771">
        <v>1.8208879103464422</v>
      </c>
      <c r="K31" s="771">
        <v>4.1252120413922864</v>
      </c>
      <c r="L31" s="771">
        <v>3.1400945887608747</v>
      </c>
      <c r="M31" s="771">
        <v>3.4701575790583274</v>
      </c>
      <c r="N31" s="1424">
        <f>SUM(B31:M31)</f>
        <v>36.320798775146933</v>
      </c>
      <c r="O31" s="328"/>
      <c r="Q31" s="328">
        <f>+O31-P31</f>
        <v>0</v>
      </c>
    </row>
    <row r="32" spans="1:17" ht="14.25" customHeight="1" thickBot="1">
      <c r="A32" s="971" t="s">
        <v>1240</v>
      </c>
      <c r="B32" s="969">
        <f t="shared" ref="B32:M32" si="0">SUM(B30:B31)</f>
        <v>13.391075902654869</v>
      </c>
      <c r="C32" s="970">
        <f t="shared" si="0"/>
        <v>12.333754193682662</v>
      </c>
      <c r="D32" s="969">
        <f t="shared" si="0"/>
        <v>12.815562630567047</v>
      </c>
      <c r="E32" s="969">
        <f t="shared" si="0"/>
        <v>13.451388144628122</v>
      </c>
      <c r="F32" s="969">
        <f t="shared" si="0"/>
        <v>10.811975074307915</v>
      </c>
      <c r="G32" s="969">
        <f t="shared" si="0"/>
        <v>10.540638756015397</v>
      </c>
      <c r="H32" s="969">
        <f t="shared" si="0"/>
        <v>11.950928377619048</v>
      </c>
      <c r="I32" s="969">
        <f t="shared" si="0"/>
        <v>12.368317790574933</v>
      </c>
      <c r="J32" s="969">
        <f t="shared" si="0"/>
        <v>10.156142260533709</v>
      </c>
      <c r="K32" s="969">
        <f t="shared" si="0"/>
        <v>10.136953524459077</v>
      </c>
      <c r="L32" s="969">
        <f t="shared" si="0"/>
        <v>9.9148984349870677</v>
      </c>
      <c r="M32" s="969">
        <f t="shared" si="0"/>
        <v>11.204070336612791</v>
      </c>
      <c r="N32" s="1423">
        <f>SUM(B32:M32)</f>
        <v>139.07570542664263</v>
      </c>
    </row>
    <row r="33" spans="1:15" s="105" customFormat="1" ht="15.75" customHeight="1" thickTop="1">
      <c r="A33" s="773" t="s">
        <v>1396</v>
      </c>
      <c r="B33" s="433"/>
      <c r="C33" s="433"/>
      <c r="D33" s="433"/>
      <c r="E33" s="433"/>
      <c r="F33" s="433"/>
      <c r="G33" s="433"/>
      <c r="H33" s="433"/>
      <c r="I33" s="433"/>
      <c r="J33" s="433"/>
      <c r="K33" s="433"/>
      <c r="L33" s="433"/>
      <c r="M33" s="433"/>
      <c r="N33" s="433"/>
      <c r="O33" s="366"/>
    </row>
    <row r="34" spans="1:15" s="105" customFormat="1" ht="15.75" customHeight="1">
      <c r="A34" s="773" t="s">
        <v>1483</v>
      </c>
      <c r="B34" s="433"/>
      <c r="C34" s="433"/>
      <c r="D34" s="433"/>
      <c r="E34" s="433"/>
      <c r="F34" s="433"/>
      <c r="G34" s="433"/>
      <c r="H34" s="433"/>
      <c r="I34" s="433"/>
      <c r="J34" s="433"/>
      <c r="K34" s="433"/>
      <c r="L34" s="433"/>
      <c r="M34" s="433"/>
      <c r="N34" s="433"/>
    </row>
    <row r="35" spans="1:15" ht="15.75">
      <c r="A35" s="10" t="s">
        <v>1819</v>
      </c>
      <c r="B35" s="778"/>
      <c r="C35" s="778"/>
      <c r="D35" s="778"/>
      <c r="E35" s="778"/>
      <c r="F35" s="778"/>
      <c r="G35" s="778"/>
      <c r="H35" s="778"/>
      <c r="I35" s="778"/>
      <c r="J35" s="778"/>
      <c r="K35" s="778"/>
      <c r="L35" s="778"/>
      <c r="M35" s="778"/>
      <c r="N35" s="779"/>
      <c r="O35" s="187"/>
    </row>
    <row r="36" spans="1:15" ht="15" customHeight="1">
      <c r="A36" s="777" t="s">
        <v>11</v>
      </c>
      <c r="B36" s="765"/>
      <c r="C36" s="778"/>
      <c r="D36" s="778"/>
      <c r="E36" s="778"/>
      <c r="F36" s="765"/>
      <c r="G36" s="778"/>
      <c r="H36" s="778"/>
      <c r="I36" s="778"/>
      <c r="J36" s="765"/>
      <c r="K36" s="765"/>
      <c r="L36" s="765"/>
      <c r="M36" s="778"/>
      <c r="N36" s="779"/>
    </row>
    <row r="37" spans="1:15" s="184" customFormat="1" ht="24.75" customHeight="1">
      <c r="A37" s="765"/>
      <c r="B37" s="765"/>
      <c r="C37" s="765"/>
      <c r="D37" s="765"/>
      <c r="E37" s="765"/>
      <c r="F37" s="765"/>
      <c r="G37" s="765"/>
      <c r="H37" s="765"/>
      <c r="I37" s="765"/>
      <c r="J37" s="765"/>
      <c r="K37" s="765"/>
      <c r="L37" s="765"/>
      <c r="M37" s="765"/>
      <c r="N37" s="765"/>
    </row>
    <row r="38" spans="1:15" ht="15.75" customHeight="1">
      <c r="A38" s="362"/>
      <c r="B38" s="362"/>
      <c r="C38" s="362"/>
      <c r="D38" s="362"/>
      <c r="E38" s="362"/>
      <c r="F38" s="362"/>
      <c r="G38" s="362"/>
      <c r="H38" s="362"/>
      <c r="I38" s="362"/>
      <c r="J38" s="362"/>
      <c r="K38" s="362"/>
      <c r="L38" s="362"/>
      <c r="M38" s="185"/>
      <c r="N38" s="414"/>
    </row>
    <row r="39" spans="1:15">
      <c r="A39" s="336"/>
      <c r="B39" s="362"/>
      <c r="C39" s="362"/>
      <c r="D39" s="362"/>
      <c r="E39" s="362"/>
      <c r="F39" s="362"/>
      <c r="G39" s="362"/>
      <c r="H39" s="362"/>
      <c r="I39" s="362"/>
      <c r="J39" s="362"/>
      <c r="K39" s="362"/>
      <c r="L39" s="362"/>
      <c r="M39" s="185"/>
      <c r="N39" s="414"/>
    </row>
    <row r="41" spans="1:15">
      <c r="N41" s="184"/>
    </row>
    <row r="42" spans="1:15">
      <c r="A42" s="185"/>
      <c r="B42" s="185"/>
      <c r="C42" s="185"/>
      <c r="D42" s="185"/>
      <c r="E42" s="185"/>
      <c r="F42" s="185"/>
      <c r="G42" s="185"/>
      <c r="H42" s="185"/>
      <c r="I42" s="185"/>
      <c r="J42" s="185"/>
      <c r="K42" s="185"/>
      <c r="L42" s="185"/>
      <c r="M42" s="185"/>
      <c r="N42" s="184"/>
    </row>
    <row r="43" spans="1:15">
      <c r="A43" s="187"/>
      <c r="B43" s="187"/>
      <c r="C43" s="187"/>
      <c r="D43" s="187"/>
      <c r="E43" s="187"/>
      <c r="F43" s="187"/>
      <c r="G43" s="187"/>
      <c r="H43" s="187"/>
      <c r="I43" s="187"/>
      <c r="J43" s="187"/>
      <c r="K43" s="187"/>
      <c r="L43" s="187"/>
      <c r="M43" s="189"/>
    </row>
  </sheetData>
  <customSheetViews>
    <customSheetView guid="{45E423DD-7FD2-487F-8372-5798D7D06C15}" showPageBreaks="1" showGridLines="0" printArea="1" topLeftCell="A4">
      <selection activeCell="E10" sqref="E10"/>
      <pageMargins left="0.43307086614173229" right="0.23622047244094491" top="0.17" bottom="0.98425196850393704" header="0" footer="0.98425196850393704"/>
      <printOptions horizontalCentered="1" verticalCentered="1"/>
      <pageSetup scale="85" orientation="landscape" r:id="rId1"/>
      <headerFooter alignWithMargins="0"/>
    </customSheetView>
    <customSheetView guid="{B297ACE3-C144-4411-A206-EE5C8D41CE1C}" showGridLines="0">
      <selection activeCell="H16" sqref="H16"/>
      <pageMargins left="0.45" right="0.22" top="0.88" bottom="0.97" header="0" footer="0.97"/>
      <printOptions horizontalCentered="1" verticalCentered="1"/>
      <pageSetup scale="75" orientation="landscape" r:id="rId2"/>
      <headerFooter alignWithMargins="0"/>
    </customSheetView>
    <customSheetView guid="{67BA8672-8137-4028-84CD-AA630649A2B3}" showGridLines="0" hiddenRows="1" showRuler="0">
      <selection activeCell="N23" sqref="N23"/>
      <pageMargins left="0.45" right="0.22" top="0.88" bottom="0.97" header="0" footer="0.97"/>
      <printOptions horizontalCentered="1" verticalCentered="1"/>
      <pageSetup scale="75" orientation="landscape" r:id="rId3"/>
      <headerFooter alignWithMargins="0"/>
    </customSheetView>
    <customSheetView guid="{51F1D52B-5D55-4FCC-809B-9B4CC86C88B9}" showGridLines="0" printArea="1">
      <selection activeCell="H11" sqref="H11"/>
      <pageMargins left="0.43307086614173229" right="0.23622047244094491" top="0.17" bottom="0.98425196850393704" header="0" footer="0.98425196850393704"/>
      <printOptions horizontalCentered="1" verticalCentered="1"/>
      <pageSetup scale="85" orientation="landscape" r:id="rId4"/>
      <headerFooter alignWithMargins="0"/>
    </customSheetView>
  </customSheetViews>
  <mergeCells count="3">
    <mergeCell ref="B12:C12"/>
    <mergeCell ref="D12:E12"/>
    <mergeCell ref="A12:A13"/>
  </mergeCells>
  <phoneticPr fontId="0" type="noConversion"/>
  <printOptions horizontalCentered="1" verticalCentered="1"/>
  <pageMargins left="0.43307086614173229" right="0.53" top="0.68" bottom="0.73" header="0" footer="0.98425196850393704"/>
  <pageSetup scale="80" orientation="landscape" r:id="rId5"/>
  <headerFooter alignWithMargins="0"/>
  <ignoredErrors>
    <ignoredError sqref="B16" formulaRange="1"/>
  </ignoredErrors>
  <drawing r:id="rId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pageSetUpPr fitToPage="1"/>
  </sheetPr>
  <dimension ref="A1:AA347"/>
  <sheetViews>
    <sheetView showGridLines="0" topLeftCell="A61" zoomScaleNormal="100" zoomScaleSheetLayoutView="80" workbookViewId="0">
      <pane xSplit="1" topLeftCell="I1" activePane="topRight" state="frozen"/>
      <selection activeCell="F52" sqref="F52"/>
      <selection pane="topRight" activeCell="F52" sqref="F52"/>
    </sheetView>
  </sheetViews>
  <sheetFormatPr defaultRowHeight="15"/>
  <cols>
    <col min="1" max="1" width="68" style="12" customWidth="1"/>
    <col min="2" max="11" width="12.85546875" style="12" customWidth="1"/>
    <col min="12" max="12" width="11.42578125" style="12" customWidth="1"/>
    <col min="13" max="13" width="15.7109375" style="12" bestFit="1" customWidth="1"/>
    <col min="14" max="16384" width="9.140625" style="12"/>
  </cols>
  <sheetData>
    <row r="1" spans="1:27" ht="15.75">
      <c r="A1" s="88" t="s">
        <v>1116</v>
      </c>
      <c r="B1" s="7"/>
      <c r="C1" s="7"/>
      <c r="D1" s="7"/>
      <c r="E1" s="7"/>
      <c r="F1" s="7"/>
      <c r="G1" s="7"/>
      <c r="H1" s="7"/>
      <c r="I1" s="88"/>
      <c r="J1" s="88"/>
      <c r="K1" s="88">
        <v>22</v>
      </c>
    </row>
    <row r="2" spans="1:27" s="8" customFormat="1"/>
    <row r="3" spans="1:27" s="8" customFormat="1"/>
    <row r="4" spans="1:27" s="8" customFormat="1"/>
    <row r="5" spans="1:27" s="8" customFormat="1"/>
    <row r="6" spans="1:27" s="8" customFormat="1" hidden="1"/>
    <row r="7" spans="1:27" s="8" customFormat="1"/>
    <row r="8" spans="1:27" s="8" customFormat="1">
      <c r="A8" s="63"/>
      <c r="C8" s="8" t="s">
        <v>1000</v>
      </c>
    </row>
    <row r="9" spans="1:27" ht="12.75" customHeight="1">
      <c r="A9" s="516" t="s">
        <v>2043</v>
      </c>
      <c r="B9" s="733"/>
      <c r="C9" s="733"/>
      <c r="D9" s="733"/>
      <c r="E9" s="733"/>
      <c r="F9" s="64"/>
      <c r="G9" s="64"/>
      <c r="H9" s="64"/>
      <c r="I9" s="64"/>
      <c r="J9" s="64"/>
      <c r="T9" s="64"/>
      <c r="U9" s="64"/>
      <c r="V9" s="64"/>
      <c r="W9" s="64"/>
      <c r="X9" s="64"/>
      <c r="Y9" s="64"/>
      <c r="Z9" s="64"/>
      <c r="AA9" s="64"/>
    </row>
    <row r="10" spans="1:27" ht="16.5" customHeight="1">
      <c r="A10" s="516" t="s">
        <v>779</v>
      </c>
      <c r="B10" s="733"/>
      <c r="C10" s="733"/>
      <c r="D10" s="733"/>
      <c r="E10" s="733"/>
      <c r="F10" s="64"/>
      <c r="G10" s="64"/>
      <c r="H10" s="64"/>
      <c r="I10" s="64"/>
      <c r="J10" s="64"/>
      <c r="T10" s="64"/>
      <c r="U10" s="64"/>
      <c r="V10" s="64"/>
      <c r="W10" s="64"/>
      <c r="X10" s="64"/>
      <c r="Y10" s="64"/>
      <c r="Z10" s="64"/>
      <c r="AA10" s="64"/>
    </row>
    <row r="11" spans="1:27" ht="13.5" customHeight="1" thickBot="1">
      <c r="A11" s="64" t="s">
        <v>1090</v>
      </c>
      <c r="B11" s="64"/>
      <c r="C11" s="64"/>
      <c r="D11" s="64"/>
      <c r="E11" s="64"/>
      <c r="F11" s="64"/>
      <c r="G11" s="64"/>
      <c r="H11" s="64"/>
      <c r="I11" s="64"/>
      <c r="J11" s="64"/>
      <c r="T11" s="64"/>
      <c r="U11" s="64"/>
      <c r="V11" s="64"/>
      <c r="W11" s="64"/>
      <c r="X11" s="64"/>
      <c r="Y11" s="64"/>
      <c r="Z11" s="64"/>
      <c r="AA11" s="64"/>
    </row>
    <row r="12" spans="1:27" ht="16.5" customHeight="1" thickBot="1">
      <c r="A12" s="1094" t="s">
        <v>1001</v>
      </c>
      <c r="B12" s="1108">
        <v>2004</v>
      </c>
      <c r="C12" s="1108">
        <v>2005</v>
      </c>
      <c r="D12" s="1108">
        <v>2006</v>
      </c>
      <c r="E12" s="1108">
        <v>2007</v>
      </c>
      <c r="F12" s="1108">
        <v>2008</v>
      </c>
      <c r="G12" s="1108">
        <v>2009</v>
      </c>
      <c r="H12" s="1108">
        <v>2010</v>
      </c>
      <c r="I12" s="1427">
        <v>2011</v>
      </c>
      <c r="J12" s="1108">
        <v>2012</v>
      </c>
      <c r="K12" s="1427" t="s">
        <v>1592</v>
      </c>
      <c r="T12" s="64"/>
      <c r="U12" s="64"/>
      <c r="V12" s="64"/>
      <c r="W12" s="64"/>
      <c r="X12" s="64"/>
      <c r="Y12" s="64"/>
      <c r="Z12" s="64"/>
      <c r="AA12" s="64"/>
    </row>
    <row r="13" spans="1:27" ht="16.5" customHeight="1">
      <c r="A13" s="532" t="s">
        <v>1094</v>
      </c>
      <c r="B13" s="1116">
        <f>SUM(B14+B22+B28)</f>
        <v>24380.408764330001</v>
      </c>
      <c r="C13" s="1116">
        <f>SUM(C14+C22+C28)</f>
        <v>29919.960000000003</v>
      </c>
      <c r="D13" s="1116">
        <v>38954.76626764</v>
      </c>
      <c r="E13" s="735">
        <v>55713.263216400002</v>
      </c>
      <c r="F13" s="735">
        <v>58252.838737409998</v>
      </c>
      <c r="G13" s="1363">
        <f>+G14+G22+G28</f>
        <v>54168482614.929993</v>
      </c>
      <c r="H13" s="784">
        <f>(+H22+H28+H14)/1000000</f>
        <v>53750.450610339998</v>
      </c>
      <c r="I13" s="735">
        <f>+I22+I28+I14</f>
        <v>65218.628327287573</v>
      </c>
      <c r="J13" s="735">
        <f>+J22+J28+J14</f>
        <v>92383.731307050009</v>
      </c>
      <c r="K13" s="735">
        <f>+K22+K28+K14</f>
        <v>108284.16416071</v>
      </c>
      <c r="T13" s="64"/>
      <c r="U13" s="64"/>
      <c r="V13" s="64"/>
      <c r="W13" s="64"/>
      <c r="X13" s="64"/>
      <c r="Y13" s="64"/>
      <c r="Z13" s="64"/>
      <c r="AA13" s="64"/>
    </row>
    <row r="14" spans="1:27" ht="16.5" customHeight="1">
      <c r="A14" s="578" t="s">
        <v>592</v>
      </c>
      <c r="B14" s="1116">
        <f>SUM(B15:B21)</f>
        <v>6711.57876433</v>
      </c>
      <c r="C14" s="1116">
        <f>SUM(C15:C21)</f>
        <v>7412.6200000000008</v>
      </c>
      <c r="D14" s="1116">
        <f>SUM(D15:D21)</f>
        <v>10345.80254882</v>
      </c>
      <c r="E14" s="1116">
        <f t="shared" ref="E14:K14" si="0">SUM(E15:E21)</f>
        <v>11878.8</v>
      </c>
      <c r="F14" s="1116">
        <f t="shared" si="0"/>
        <v>16307.217911420003</v>
      </c>
      <c r="G14" s="703">
        <f t="shared" si="0"/>
        <v>15443453535.460001</v>
      </c>
      <c r="H14" s="703">
        <f t="shared" si="0"/>
        <v>17146679860.389996</v>
      </c>
      <c r="I14" s="1116">
        <f t="shared" si="0"/>
        <v>20423.019385069998</v>
      </c>
      <c r="J14" s="1116">
        <f t="shared" si="0"/>
        <v>21676.671142400002</v>
      </c>
      <c r="K14" s="1116">
        <f t="shared" si="0"/>
        <v>24851.310667110003</v>
      </c>
      <c r="T14" s="64"/>
      <c r="U14" s="64"/>
      <c r="V14" s="64"/>
      <c r="W14" s="64"/>
      <c r="X14" s="64"/>
      <c r="Y14" s="64"/>
      <c r="Z14" s="64"/>
      <c r="AA14" s="64"/>
    </row>
    <row r="15" spans="1:27" ht="16.5" customHeight="1">
      <c r="A15" s="740" t="s">
        <v>1887</v>
      </c>
      <c r="B15" s="1114">
        <v>594.41876433000004</v>
      </c>
      <c r="C15" s="1114">
        <v>618.61999999999989</v>
      </c>
      <c r="D15" s="1117">
        <v>755.50243248000004</v>
      </c>
      <c r="E15" s="734">
        <v>945.66</v>
      </c>
      <c r="F15" s="782">
        <v>3599.0260080300004</v>
      </c>
      <c r="G15" s="952">
        <v>1396139143.5999997</v>
      </c>
      <c r="H15" s="949">
        <v>1448765032.8599999</v>
      </c>
      <c r="I15" s="741">
        <v>1572.09407005</v>
      </c>
      <c r="J15" s="741">
        <v>1501.3934887299999</v>
      </c>
      <c r="K15" s="741">
        <f>+'ELASTICIDAD INGRESO'!C18</f>
        <v>2186.1162107100004</v>
      </c>
      <c r="L15" s="1704"/>
      <c r="T15" s="64"/>
      <c r="U15" s="64"/>
      <c r="V15" s="64"/>
      <c r="W15" s="64"/>
      <c r="X15" s="64"/>
      <c r="Y15" s="64"/>
      <c r="Z15" s="64"/>
      <c r="AA15" s="64"/>
    </row>
    <row r="16" spans="1:27" ht="16.5" customHeight="1">
      <c r="A16" s="579" t="s">
        <v>1520</v>
      </c>
      <c r="B16" s="1114">
        <v>4963.32</v>
      </c>
      <c r="C16" s="1114">
        <v>5550.75</v>
      </c>
      <c r="D16" s="1117">
        <v>7861.5366492499988</v>
      </c>
      <c r="E16" s="734">
        <v>8735.41</v>
      </c>
      <c r="F16" s="782">
        <v>9842.1858406200008</v>
      </c>
      <c r="G16" s="952">
        <v>10948349013.48</v>
      </c>
      <c r="H16" s="949">
        <v>12257520295.119997</v>
      </c>
      <c r="I16" s="743">
        <v>14495.481097130001</v>
      </c>
      <c r="J16" s="743">
        <v>16024.883503779998</v>
      </c>
      <c r="K16" s="741">
        <f>+'ELASTICIDAD INGRESO'!C19</f>
        <v>18095.423522630001</v>
      </c>
      <c r="L16" s="1704"/>
      <c r="T16" s="64"/>
      <c r="U16" s="64"/>
      <c r="V16" s="64"/>
      <c r="W16" s="64"/>
      <c r="X16" s="64"/>
      <c r="Y16" s="64"/>
      <c r="Z16" s="64"/>
      <c r="AA16" s="64"/>
    </row>
    <row r="17" spans="1:27" ht="16.5" customHeight="1">
      <c r="A17" s="579" t="s">
        <v>566</v>
      </c>
      <c r="B17" s="1114">
        <v>578.86</v>
      </c>
      <c r="C17" s="1114">
        <v>676.56000000000006</v>
      </c>
      <c r="D17" s="1117">
        <v>834.88866470000005</v>
      </c>
      <c r="E17" s="780">
        <v>1165.3900000000001</v>
      </c>
      <c r="F17" s="782">
        <v>1508.6033410300001</v>
      </c>
      <c r="G17" s="952">
        <v>1710055991.75</v>
      </c>
      <c r="H17" s="949">
        <v>2021516446.29</v>
      </c>
      <c r="I17" s="741">
        <v>2221.5370565000003</v>
      </c>
      <c r="J17" s="741">
        <v>2475.4498472400001</v>
      </c>
      <c r="K17" s="741">
        <f>+'ELASTICIDAD INGRESO'!C20</f>
        <v>2543.9900268699998</v>
      </c>
      <c r="L17" s="1704"/>
      <c r="T17" s="64"/>
      <c r="U17" s="64"/>
      <c r="V17" s="64"/>
      <c r="W17" s="64"/>
      <c r="X17" s="64"/>
      <c r="Y17" s="64"/>
      <c r="Z17" s="64"/>
      <c r="AA17" s="64"/>
    </row>
    <row r="18" spans="1:27" ht="16.5" customHeight="1">
      <c r="A18" s="579" t="s">
        <v>1888</v>
      </c>
      <c r="B18" s="1114">
        <v>75.02</v>
      </c>
      <c r="C18" s="1114">
        <v>79.509999999999991</v>
      </c>
      <c r="D18" s="1117">
        <v>105.54393253999999</v>
      </c>
      <c r="E18" s="780">
        <v>139.27000000000001</v>
      </c>
      <c r="F18" s="782">
        <v>212.77822660999999</v>
      </c>
      <c r="G18" s="952">
        <v>237667187.10999998</v>
      </c>
      <c r="H18" s="949">
        <v>187475485.74000007</v>
      </c>
      <c r="I18" s="741">
        <v>446.00001799</v>
      </c>
      <c r="J18" s="741">
        <v>291.83296354999999</v>
      </c>
      <c r="K18" s="741">
        <f>+'ELASTICIDAD INGRESO'!C21</f>
        <v>410.91300064000001</v>
      </c>
      <c r="L18" s="1704"/>
      <c r="T18" s="64"/>
      <c r="U18" s="64"/>
      <c r="V18" s="64"/>
      <c r="W18" s="64"/>
      <c r="X18" s="64"/>
      <c r="Y18" s="64"/>
      <c r="Z18" s="64"/>
      <c r="AA18" s="64"/>
    </row>
    <row r="19" spans="1:27" ht="16.5" customHeight="1">
      <c r="A19" s="579" t="s">
        <v>1889</v>
      </c>
      <c r="B19" s="1114">
        <v>0</v>
      </c>
      <c r="C19" s="741">
        <v>0</v>
      </c>
      <c r="D19" s="1114">
        <v>0</v>
      </c>
      <c r="E19" s="741">
        <v>0</v>
      </c>
      <c r="F19" s="1114">
        <v>0</v>
      </c>
      <c r="G19" s="781">
        <v>0</v>
      </c>
      <c r="H19" s="1114">
        <v>0</v>
      </c>
      <c r="I19" s="1114">
        <v>4.1094944800000004</v>
      </c>
      <c r="J19" s="1114">
        <v>8.9493754200000009</v>
      </c>
      <c r="K19" s="741">
        <f>+'ELASTICIDAD INGRESO'!C22</f>
        <v>9.5233606799999997</v>
      </c>
      <c r="L19" s="1704"/>
      <c r="T19" s="64"/>
      <c r="U19" s="64"/>
      <c r="V19" s="64"/>
      <c r="W19" s="64"/>
      <c r="X19" s="64"/>
      <c r="Y19" s="64"/>
      <c r="Z19" s="64"/>
      <c r="AA19" s="64"/>
    </row>
    <row r="20" spans="1:27" ht="16.5" customHeight="1">
      <c r="A20" s="579" t="s">
        <v>567</v>
      </c>
      <c r="B20" s="1114">
        <v>131.38000000000002</v>
      </c>
      <c r="C20" s="1114">
        <v>98.2</v>
      </c>
      <c r="D20" s="1117">
        <v>130.85163320000001</v>
      </c>
      <c r="E20" s="780">
        <v>200.96</v>
      </c>
      <c r="F20" s="782">
        <v>318.34455723000002</v>
      </c>
      <c r="G20" s="952">
        <v>338229095.51999998</v>
      </c>
      <c r="H20" s="949">
        <v>342007589.06999999</v>
      </c>
      <c r="I20" s="741">
        <v>390.56131670999997</v>
      </c>
      <c r="J20" s="741">
        <v>478.77761099999992</v>
      </c>
      <c r="K20" s="741">
        <f>+'ELASTICIDAD INGRESO'!C23</f>
        <v>536.15404954999985</v>
      </c>
      <c r="L20" s="1704"/>
      <c r="T20" s="64"/>
      <c r="U20" s="64"/>
      <c r="V20" s="64"/>
      <c r="W20" s="64"/>
      <c r="X20" s="64"/>
      <c r="Y20" s="64"/>
      <c r="Z20" s="64"/>
      <c r="AA20" s="64"/>
    </row>
    <row r="21" spans="1:27" ht="16.5" customHeight="1">
      <c r="A21" s="579" t="s">
        <v>568</v>
      </c>
      <c r="B21" s="1114">
        <v>368.58</v>
      </c>
      <c r="C21" s="1114">
        <v>388.98</v>
      </c>
      <c r="D21" s="1117">
        <v>657.47923664999996</v>
      </c>
      <c r="E21" s="780">
        <v>692.11</v>
      </c>
      <c r="F21" s="782">
        <v>826.27993790000005</v>
      </c>
      <c r="G21" s="952">
        <v>813013104</v>
      </c>
      <c r="H21" s="949">
        <v>889395011.31000006</v>
      </c>
      <c r="I21" s="741">
        <v>1293.23633221</v>
      </c>
      <c r="J21" s="741">
        <v>895.38435268000012</v>
      </c>
      <c r="K21" s="741">
        <f>+'ELASTICIDAD INGRESO'!C24</f>
        <v>1069.1904960300001</v>
      </c>
      <c r="T21" s="64"/>
      <c r="U21" s="64"/>
      <c r="V21" s="64"/>
      <c r="W21" s="64"/>
      <c r="X21" s="64"/>
      <c r="Y21" s="64"/>
      <c r="Z21" s="64"/>
      <c r="AA21" s="64"/>
    </row>
    <row r="22" spans="1:27" ht="16.5" customHeight="1">
      <c r="A22" s="532" t="s">
        <v>569</v>
      </c>
      <c r="B22" s="1112">
        <f>SUM(B23:B27)</f>
        <v>11724.09</v>
      </c>
      <c r="C22" s="1112">
        <f>SUM(C23:C27)</f>
        <v>16219.83</v>
      </c>
      <c r="D22" s="1112">
        <v>16552.688438209996</v>
      </c>
      <c r="E22" s="783">
        <v>30135.319018890004</v>
      </c>
      <c r="F22" s="783">
        <v>26748.424579940001</v>
      </c>
      <c r="G22" s="950">
        <f>SUM(G23:G27)</f>
        <v>22555937543.879997</v>
      </c>
      <c r="H22" s="950">
        <v>21564988490.060001</v>
      </c>
      <c r="I22" s="783">
        <v>25083.602374310001</v>
      </c>
      <c r="J22" s="783">
        <f>SUM(J23:J27)</f>
        <v>46625.308411289996</v>
      </c>
      <c r="K22" s="783">
        <f>SUM(K23:K27)</f>
        <v>58365.181417390013</v>
      </c>
      <c r="T22" s="64"/>
      <c r="U22" s="64"/>
      <c r="V22" s="64"/>
      <c r="W22" s="64"/>
      <c r="X22" s="64"/>
      <c r="Y22" s="64"/>
      <c r="Z22" s="64"/>
      <c r="AA22" s="64"/>
    </row>
    <row r="23" spans="1:27" ht="16.5" customHeight="1">
      <c r="A23" s="579" t="s">
        <v>1890</v>
      </c>
      <c r="B23" s="1114">
        <v>11631.34</v>
      </c>
      <c r="C23" s="1114">
        <v>16144.740000000002</v>
      </c>
      <c r="D23" s="1117">
        <v>16451.683412579998</v>
      </c>
      <c r="E23" s="734">
        <v>29995.370217100004</v>
      </c>
      <c r="F23" s="782">
        <v>26602.07612061</v>
      </c>
      <c r="G23" s="952">
        <v>22423727248.439999</v>
      </c>
      <c r="H23" s="949">
        <v>21414373216.02</v>
      </c>
      <c r="I23" s="741">
        <v>24899.675006090001</v>
      </c>
      <c r="J23" s="741">
        <v>46413.288325509995</v>
      </c>
      <c r="K23" s="741">
        <f>+' RECAUDACION MENSUAL '!N20</f>
        <v>50694.029100660009</v>
      </c>
      <c r="T23" s="64"/>
      <c r="U23" s="64"/>
      <c r="V23" s="64"/>
      <c r="W23" s="64"/>
      <c r="X23" s="64"/>
      <c r="Y23" s="64"/>
      <c r="Z23" s="64"/>
      <c r="AA23" s="64"/>
    </row>
    <row r="24" spans="1:27" ht="16.5" customHeight="1">
      <c r="A24" s="579" t="s">
        <v>1585</v>
      </c>
      <c r="B24" s="741">
        <v>0</v>
      </c>
      <c r="C24" s="741">
        <v>0</v>
      </c>
      <c r="D24" s="741">
        <v>0</v>
      </c>
      <c r="E24" s="741">
        <v>0</v>
      </c>
      <c r="F24" s="741">
        <v>0</v>
      </c>
      <c r="G24" s="741">
        <v>0</v>
      </c>
      <c r="H24" s="741">
        <v>0</v>
      </c>
      <c r="I24" s="741">
        <v>0</v>
      </c>
      <c r="J24" s="741">
        <v>0</v>
      </c>
      <c r="K24" s="741">
        <f>+' RECAUDACION MENSUAL '!N21</f>
        <v>2639.5206692999996</v>
      </c>
      <c r="T24" s="64"/>
      <c r="U24" s="64"/>
      <c r="V24" s="64"/>
      <c r="W24" s="64"/>
      <c r="X24" s="64"/>
      <c r="Y24" s="64"/>
      <c r="Z24" s="64"/>
      <c r="AA24" s="64"/>
    </row>
    <row r="25" spans="1:27" ht="16.5" customHeight="1">
      <c r="A25" s="579" t="s">
        <v>1586</v>
      </c>
      <c r="B25" s="741">
        <v>0</v>
      </c>
      <c r="C25" s="741">
        <v>0</v>
      </c>
      <c r="D25" s="741">
        <v>0</v>
      </c>
      <c r="E25" s="741">
        <v>0</v>
      </c>
      <c r="F25" s="741">
        <v>0</v>
      </c>
      <c r="G25" s="741">
        <v>0</v>
      </c>
      <c r="H25" s="741">
        <v>0</v>
      </c>
      <c r="I25" s="741">
        <v>0</v>
      </c>
      <c r="J25" s="741">
        <v>0</v>
      </c>
      <c r="K25" s="741">
        <f>+' RECAUDACION MENSUAL '!N22</f>
        <v>4844.9453905599994</v>
      </c>
      <c r="T25" s="64"/>
      <c r="U25" s="64"/>
      <c r="V25" s="64"/>
      <c r="W25" s="64"/>
      <c r="X25" s="64"/>
      <c r="Y25" s="64"/>
      <c r="Z25" s="64"/>
      <c r="AA25" s="64"/>
    </row>
    <row r="26" spans="1:27" ht="16.5" customHeight="1">
      <c r="A26" s="579" t="s">
        <v>570</v>
      </c>
      <c r="B26" s="1114">
        <v>77.149999999999991</v>
      </c>
      <c r="C26" s="1114">
        <v>72.63</v>
      </c>
      <c r="D26" s="1117">
        <v>101.00502562999999</v>
      </c>
      <c r="E26" s="780">
        <v>139.94880179</v>
      </c>
      <c r="F26" s="782">
        <v>146.34845933000003</v>
      </c>
      <c r="G26" s="952">
        <v>132210295.44000001</v>
      </c>
      <c r="H26" s="949">
        <v>150615274.03999999</v>
      </c>
      <c r="I26" s="741">
        <v>183.92736822000001</v>
      </c>
      <c r="J26" s="741">
        <v>212.02008578000002</v>
      </c>
      <c r="K26" s="741">
        <f>+' RECAUDACION MENSUAL '!N23</f>
        <v>186.68625686999999</v>
      </c>
      <c r="T26" s="64"/>
      <c r="U26" s="64"/>
      <c r="V26" s="64"/>
      <c r="W26" s="64"/>
      <c r="X26" s="64"/>
      <c r="Y26" s="64"/>
      <c r="Z26" s="64"/>
      <c r="AA26" s="64"/>
    </row>
    <row r="27" spans="1:27" ht="16.5" customHeight="1">
      <c r="A27" s="579" t="s">
        <v>1891</v>
      </c>
      <c r="B27" s="1110">
        <v>15.6</v>
      </c>
      <c r="C27" s="1110">
        <v>2.46</v>
      </c>
      <c r="D27" s="1117">
        <v>0</v>
      </c>
      <c r="E27" s="581">
        <v>0</v>
      </c>
      <c r="F27" s="581">
        <v>0</v>
      </c>
      <c r="G27" s="1362">
        <v>0</v>
      </c>
      <c r="H27" s="581">
        <v>0</v>
      </c>
      <c r="I27" s="581">
        <v>0</v>
      </c>
      <c r="J27" s="581">
        <v>0</v>
      </c>
      <c r="K27" s="741">
        <v>0</v>
      </c>
      <c r="T27" s="64"/>
      <c r="U27" s="64"/>
      <c r="V27" s="64"/>
      <c r="W27" s="64"/>
      <c r="X27" s="64"/>
      <c r="Y27" s="64"/>
      <c r="Z27" s="64"/>
      <c r="AA27" s="64"/>
    </row>
    <row r="28" spans="1:27" ht="16.5" customHeight="1">
      <c r="A28" s="532" t="s">
        <v>571</v>
      </c>
      <c r="B28" s="1115">
        <f>SUM(B29:B36)</f>
        <v>5944.74</v>
      </c>
      <c r="C28" s="1115">
        <f>SUM(C29:C36)</f>
        <v>6287.5100000000011</v>
      </c>
      <c r="D28" s="1115">
        <v>12056.275280610002</v>
      </c>
      <c r="E28" s="784">
        <v>13699.144197509997</v>
      </c>
      <c r="F28" s="784">
        <v>15197.19624605</v>
      </c>
      <c r="G28" s="950">
        <f>SUM(G29:G36)</f>
        <v>16169091535.589998</v>
      </c>
      <c r="H28" s="950">
        <v>15038782259.890001</v>
      </c>
      <c r="I28" s="784">
        <v>19712.006567907567</v>
      </c>
      <c r="J28" s="784">
        <f>SUM(J29:J36)</f>
        <v>24081.75175336</v>
      </c>
      <c r="K28" s="784">
        <f>SUM(K29:K36)</f>
        <v>25067.672076210001</v>
      </c>
      <c r="T28" s="64"/>
      <c r="U28" s="64"/>
      <c r="V28" s="64"/>
      <c r="W28" s="64"/>
      <c r="X28" s="64"/>
      <c r="Y28" s="64"/>
      <c r="Z28" s="64"/>
      <c r="AA28" s="64"/>
    </row>
    <row r="29" spans="1:27" ht="16.5" customHeight="1">
      <c r="A29" s="579" t="s">
        <v>1892</v>
      </c>
      <c r="B29" s="1114">
        <v>2502.19</v>
      </c>
      <c r="C29" s="1114">
        <v>2496.1400000000003</v>
      </c>
      <c r="D29" s="1117">
        <v>5427.4387714200002</v>
      </c>
      <c r="E29" s="734">
        <v>5515.5123847399991</v>
      </c>
      <c r="F29" s="782">
        <v>4718.6960279300001</v>
      </c>
      <c r="G29" s="952">
        <v>8013688110.9299984</v>
      </c>
      <c r="H29" s="949">
        <v>7596429237.4499998</v>
      </c>
      <c r="I29" s="741">
        <v>10319.24385456</v>
      </c>
      <c r="J29" s="741">
        <v>9523.5058849999987</v>
      </c>
      <c r="K29" s="741">
        <f>+' RECAUDACION MENSUAL '!N25</f>
        <v>6178.6346950300003</v>
      </c>
      <c r="T29" s="64"/>
      <c r="U29" s="64"/>
      <c r="V29" s="64"/>
      <c r="W29" s="64"/>
      <c r="X29" s="64"/>
      <c r="Y29" s="64"/>
      <c r="Z29" s="64"/>
      <c r="AA29" s="64"/>
    </row>
    <row r="30" spans="1:27" ht="16.5" customHeight="1">
      <c r="A30" s="579" t="str">
        <f>+' COMPARATIVO RECAUD DGII'!A28</f>
        <v xml:space="preserve">     Intereses Pagados</v>
      </c>
      <c r="B30" s="1114">
        <v>286.64</v>
      </c>
      <c r="C30" s="1114">
        <v>181.72000000000003</v>
      </c>
      <c r="D30" s="1117">
        <v>261.54443018999996</v>
      </c>
      <c r="E30" s="734">
        <v>555.01688121999996</v>
      </c>
      <c r="F30" s="782">
        <v>798.62549420999994</v>
      </c>
      <c r="G30" s="952">
        <v>711617358.06999993</v>
      </c>
      <c r="H30" s="949">
        <v>795200927.73000002</v>
      </c>
      <c r="I30" s="741">
        <v>954.31639761999986</v>
      </c>
      <c r="J30" s="741">
        <v>978.84038878999991</v>
      </c>
      <c r="K30" s="741">
        <f>+' RECAUDACION MENSUAL '!N26</f>
        <v>1289.4844977800001</v>
      </c>
      <c r="T30" s="64"/>
      <c r="U30" s="64"/>
      <c r="V30" s="64"/>
      <c r="W30" s="64"/>
      <c r="X30" s="64"/>
      <c r="Y30" s="64"/>
      <c r="Z30" s="64"/>
      <c r="AA30" s="64"/>
    </row>
    <row r="31" spans="1:27" ht="16.5" customHeight="1">
      <c r="A31" s="579" t="s">
        <v>2167</v>
      </c>
      <c r="B31" s="1114">
        <v>347.33000000000004</v>
      </c>
      <c r="C31" s="1114">
        <v>631.98</v>
      </c>
      <c r="D31" s="1117">
        <v>2159.7592286000004</v>
      </c>
      <c r="E31" s="734">
        <v>2940.6017641500002</v>
      </c>
      <c r="F31" s="782">
        <v>3230.4245803800004</v>
      </c>
      <c r="G31" s="952">
        <v>2000864558.55</v>
      </c>
      <c r="H31" s="949">
        <v>476683800.92999995</v>
      </c>
      <c r="I31" s="741">
        <v>748.81727076000004</v>
      </c>
      <c r="J31" s="741">
        <v>3245.0944315999996</v>
      </c>
      <c r="K31" s="741">
        <f>+' RECAUDACION MENSUAL '!N27</f>
        <v>4279.6930193199996</v>
      </c>
      <c r="T31" s="64"/>
      <c r="U31" s="64"/>
      <c r="V31" s="64"/>
      <c r="W31" s="64"/>
      <c r="X31" s="64"/>
      <c r="Y31" s="64"/>
      <c r="Z31" s="64"/>
      <c r="AA31" s="64"/>
    </row>
    <row r="32" spans="1:27" ht="16.5" customHeight="1">
      <c r="A32" s="579" t="s">
        <v>2072</v>
      </c>
      <c r="B32" s="741">
        <v>0</v>
      </c>
      <c r="C32" s="741">
        <v>0</v>
      </c>
      <c r="D32" s="741">
        <v>0</v>
      </c>
      <c r="E32" s="741">
        <v>0</v>
      </c>
      <c r="F32" s="741">
        <v>0</v>
      </c>
      <c r="G32" s="741">
        <v>0</v>
      </c>
      <c r="H32" s="741">
        <v>0</v>
      </c>
      <c r="I32" s="741">
        <v>0</v>
      </c>
      <c r="J32" s="741">
        <v>142.69029118999998</v>
      </c>
      <c r="K32" s="741">
        <f>+' RECAUDACION MENSUAL '!N28</f>
        <v>2215.5938807800003</v>
      </c>
      <c r="T32" s="64"/>
      <c r="U32" s="64"/>
      <c r="V32" s="64"/>
      <c r="W32" s="64"/>
      <c r="X32" s="64"/>
      <c r="Y32" s="64"/>
      <c r="Z32" s="64"/>
      <c r="AA32" s="64"/>
    </row>
    <row r="33" spans="1:27" ht="16.5" customHeight="1">
      <c r="A33" s="579" t="str">
        <f>+' COMPARATIVO RECAUD DGII'!A31</f>
        <v xml:space="preserve">     Pagos al Exterior en General</v>
      </c>
      <c r="B33" s="1114">
        <v>2073.39</v>
      </c>
      <c r="C33" s="1114">
        <v>2089.54</v>
      </c>
      <c r="D33" s="1117">
        <v>3375.4576366200004</v>
      </c>
      <c r="E33" s="734">
        <v>3587.9342609399996</v>
      </c>
      <c r="F33" s="782">
        <v>5114.8799528399995</v>
      </c>
      <c r="G33" s="952">
        <v>4054324522.7000008</v>
      </c>
      <c r="H33" s="949">
        <v>4575291944.1700001</v>
      </c>
      <c r="I33" s="741">
        <v>5828.2561353299989</v>
      </c>
      <c r="J33" s="741">
        <v>7633.1595579599989</v>
      </c>
      <c r="K33" s="741">
        <f>+' RECAUDACION MENSUAL '!N29</f>
        <v>8007.6535329599992</v>
      </c>
      <c r="T33" s="64"/>
      <c r="U33" s="64"/>
      <c r="V33" s="64"/>
      <c r="W33" s="64"/>
      <c r="X33" s="64"/>
      <c r="Y33" s="64"/>
      <c r="Z33" s="64"/>
      <c r="AA33" s="64"/>
    </row>
    <row r="34" spans="1:27" ht="16.5" customHeight="1">
      <c r="A34" s="579" t="s">
        <v>1893</v>
      </c>
      <c r="B34" s="1117">
        <v>0</v>
      </c>
      <c r="C34" s="1117">
        <v>0</v>
      </c>
      <c r="D34" s="1117">
        <v>0</v>
      </c>
      <c r="E34" s="781">
        <v>0</v>
      </c>
      <c r="F34" s="781">
        <v>0</v>
      </c>
      <c r="G34" s="781">
        <v>0</v>
      </c>
      <c r="H34" s="781">
        <v>0</v>
      </c>
      <c r="I34" s="741">
        <v>92.220214670000004</v>
      </c>
      <c r="J34" s="741">
        <v>272.26131450999998</v>
      </c>
      <c r="K34" s="741">
        <f>+' RECAUDACION MENSUAL '!N30</f>
        <v>284.79237515</v>
      </c>
      <c r="T34" s="64"/>
      <c r="U34" s="64"/>
      <c r="V34" s="64"/>
      <c r="W34" s="64"/>
      <c r="X34" s="64"/>
      <c r="Y34" s="64"/>
      <c r="Z34" s="64"/>
      <c r="AA34" s="64"/>
    </row>
    <row r="35" spans="1:27" ht="16.5" customHeight="1">
      <c r="A35" s="579" t="s">
        <v>1687</v>
      </c>
      <c r="B35" s="1114">
        <v>255.72</v>
      </c>
      <c r="C35" s="1114">
        <v>288.32</v>
      </c>
      <c r="D35" s="1117">
        <v>331.54679659000004</v>
      </c>
      <c r="E35" s="734">
        <v>502.06675285</v>
      </c>
      <c r="F35" s="782">
        <v>800.42486772999996</v>
      </c>
      <c r="G35" s="952">
        <v>778235893.56999993</v>
      </c>
      <c r="H35" s="949">
        <v>799485412.25</v>
      </c>
      <c r="I35" s="741">
        <v>866.10286427756546</v>
      </c>
      <c r="J35" s="741">
        <f>1444.59980413-J32</f>
        <v>1301.90951294</v>
      </c>
      <c r="K35" s="741">
        <f>+' RECAUDACION MENSUAL '!N31</f>
        <v>1684.63488274</v>
      </c>
      <c r="T35" s="64"/>
      <c r="U35" s="64"/>
      <c r="V35" s="64"/>
      <c r="W35" s="64"/>
      <c r="X35" s="64"/>
      <c r="Y35" s="64"/>
      <c r="Z35" s="64"/>
      <c r="AA35" s="64"/>
    </row>
    <row r="36" spans="1:27" ht="16.5" customHeight="1">
      <c r="A36" s="579" t="str">
        <f>+' COMPARATIVO RECAUD DGII'!A34</f>
        <v xml:space="preserve">     Otros</v>
      </c>
      <c r="B36" s="1114">
        <v>479.47</v>
      </c>
      <c r="C36" s="1114">
        <v>599.81000000000006</v>
      </c>
      <c r="D36" s="1117">
        <v>500.52841718999997</v>
      </c>
      <c r="E36" s="734">
        <v>598.01215361000004</v>
      </c>
      <c r="F36" s="782">
        <v>534.14532296000004</v>
      </c>
      <c r="G36" s="952">
        <v>610361091.76999998</v>
      </c>
      <c r="H36" s="949">
        <v>795690937.3599999</v>
      </c>
      <c r="I36" s="741">
        <v>903.04983069000014</v>
      </c>
      <c r="J36" s="741">
        <v>984.29037137000012</v>
      </c>
      <c r="K36" s="741">
        <f>+' RECAUDACION MENSUAL '!N32</f>
        <v>1127.1851924499999</v>
      </c>
      <c r="T36" s="64"/>
      <c r="U36" s="64"/>
      <c r="V36" s="64"/>
      <c r="W36" s="64"/>
      <c r="X36" s="64"/>
      <c r="Y36" s="64"/>
      <c r="Z36" s="64"/>
      <c r="AA36" s="64"/>
    </row>
    <row r="37" spans="1:27" ht="16.5" customHeight="1">
      <c r="A37" s="532" t="s">
        <v>1101</v>
      </c>
      <c r="B37" s="1115">
        <f>SUM(B38:B47)</f>
        <v>1949.1499999999999</v>
      </c>
      <c r="C37" s="1115">
        <f>SUM(C38:C47)</f>
        <v>3605.79</v>
      </c>
      <c r="D37" s="1115">
        <f>SUM(D38:D47)</f>
        <v>7082.5259209699998</v>
      </c>
      <c r="E37" s="784">
        <v>10462.935596789999</v>
      </c>
      <c r="F37" s="784">
        <v>12151.30166599</v>
      </c>
      <c r="G37" s="950">
        <f>SUM(G38:G47)</f>
        <v>10887202884.619999</v>
      </c>
      <c r="H37" s="950">
        <f>SUM(H38:H47)</f>
        <v>13239859757.149998</v>
      </c>
      <c r="I37" s="784">
        <f>SUM(I38:I47)</f>
        <v>15644.2309489</v>
      </c>
      <c r="J37" s="784">
        <f>SUM(J38:J47)</f>
        <v>19182.44274146</v>
      </c>
      <c r="K37" s="784">
        <f>SUM(K38:K47)</f>
        <v>22550.639794499999</v>
      </c>
      <c r="T37" s="64"/>
      <c r="U37" s="64"/>
      <c r="V37" s="64"/>
      <c r="W37" s="64"/>
      <c r="X37" s="64"/>
      <c r="Y37" s="64"/>
      <c r="Z37" s="64"/>
      <c r="AA37" s="64"/>
    </row>
    <row r="38" spans="1:27" ht="16.5" customHeight="1">
      <c r="A38" s="579" t="s">
        <v>582</v>
      </c>
      <c r="B38" s="1114">
        <v>730.11</v>
      </c>
      <c r="C38" s="1114">
        <v>1436.0300000000002</v>
      </c>
      <c r="D38" s="1117">
        <v>1941.0655055300001</v>
      </c>
      <c r="E38" s="734">
        <v>3274.6580446299999</v>
      </c>
      <c r="F38" s="782">
        <v>3403.1922893899996</v>
      </c>
      <c r="G38" s="952">
        <f>3262.08394934*1000000</f>
        <v>3262083949.3399997</v>
      </c>
      <c r="H38" s="949">
        <v>3863294176.9499998</v>
      </c>
      <c r="I38" s="741">
        <v>3761.8275040800004</v>
      </c>
      <c r="J38" s="741">
        <v>3871.4858456200004</v>
      </c>
      <c r="K38" s="741">
        <f>+' RECAUDACION MENSUAL '!N34</f>
        <v>5236.0108709499991</v>
      </c>
      <c r="T38" s="64"/>
      <c r="U38" s="64"/>
      <c r="V38" s="64"/>
      <c r="W38" s="64"/>
      <c r="X38" s="64"/>
      <c r="Y38" s="64"/>
      <c r="Z38" s="64"/>
      <c r="AA38" s="64"/>
    </row>
    <row r="39" spans="1:27" ht="16.5" customHeight="1">
      <c r="A39" s="579" t="s">
        <v>575</v>
      </c>
      <c r="B39" s="1114">
        <v>340.44</v>
      </c>
      <c r="C39" s="1114">
        <v>1710.46</v>
      </c>
      <c r="D39" s="1117">
        <v>1667.8199014799998</v>
      </c>
      <c r="E39" s="734">
        <v>489.60226625000001</v>
      </c>
      <c r="F39" s="782">
        <v>480.0165394</v>
      </c>
      <c r="G39" s="952">
        <v>473086467.76999998</v>
      </c>
      <c r="H39" s="949">
        <v>553468219.93999994</v>
      </c>
      <c r="I39" s="741">
        <v>627.19436195000003</v>
      </c>
      <c r="J39" s="741">
        <v>683.87067725999998</v>
      </c>
      <c r="K39" s="741">
        <f>+' RECAUDACION MENSUAL '!N35</f>
        <v>1513.9263124100003</v>
      </c>
      <c r="T39" s="64"/>
      <c r="U39" s="64"/>
      <c r="V39" s="64"/>
      <c r="W39" s="64"/>
      <c r="X39" s="64"/>
      <c r="Y39" s="64"/>
      <c r="Z39" s="64"/>
      <c r="AA39" s="64"/>
    </row>
    <row r="40" spans="1:27" ht="16.5" customHeight="1">
      <c r="A40" s="579" t="s">
        <v>576</v>
      </c>
      <c r="B40" s="1114">
        <v>223.01</v>
      </c>
      <c r="C40" s="1114">
        <v>72.89</v>
      </c>
      <c r="D40" s="1117">
        <v>96.155089400000008</v>
      </c>
      <c r="E40" s="734">
        <v>142.58209625000001</v>
      </c>
      <c r="F40" s="782">
        <v>237.14795309999997</v>
      </c>
      <c r="G40" s="952">
        <v>199538410.13</v>
      </c>
      <c r="H40" s="949">
        <v>230349348.11000001</v>
      </c>
      <c r="I40" s="741">
        <v>236.99492633000006</v>
      </c>
      <c r="J40" s="741">
        <v>226.73402075999999</v>
      </c>
      <c r="K40" s="741">
        <f>+' RECAUDACION MENSUAL '!N36</f>
        <v>315.34996659999996</v>
      </c>
      <c r="T40" s="64"/>
      <c r="U40" s="64"/>
      <c r="V40" s="64"/>
      <c r="W40" s="64"/>
      <c r="X40" s="64"/>
      <c r="Y40" s="64"/>
      <c r="Z40" s="64"/>
      <c r="AA40" s="64"/>
    </row>
    <row r="41" spans="1:27" ht="16.5" customHeight="1">
      <c r="A41" s="579" t="s">
        <v>1894</v>
      </c>
      <c r="B41" s="1111">
        <v>0</v>
      </c>
      <c r="C41" s="1111">
        <v>0</v>
      </c>
      <c r="D41" s="1117">
        <v>59.122679779999999</v>
      </c>
      <c r="E41" s="734">
        <v>1311.4920474400001</v>
      </c>
      <c r="F41" s="782">
        <v>1954.13995454</v>
      </c>
      <c r="G41" s="952">
        <v>2228694313.96</v>
      </c>
      <c r="H41" s="949">
        <v>2442987549.48</v>
      </c>
      <c r="I41" s="741">
        <v>2786.14026784</v>
      </c>
      <c r="J41" s="741">
        <v>3037.3822944899998</v>
      </c>
      <c r="K41" s="741">
        <f>+' RECAUDACION MENSUAL '!N37</f>
        <v>3313.991460709999</v>
      </c>
      <c r="T41" s="64"/>
      <c r="U41" s="64"/>
      <c r="V41" s="64"/>
      <c r="W41" s="64"/>
      <c r="X41" s="64"/>
      <c r="Y41" s="64"/>
      <c r="Z41" s="64"/>
      <c r="AA41" s="64"/>
    </row>
    <row r="42" spans="1:27" ht="16.5" customHeight="1">
      <c r="A42" s="579" t="s">
        <v>1895</v>
      </c>
      <c r="B42" s="1117">
        <v>0</v>
      </c>
      <c r="C42" s="1117">
        <v>0</v>
      </c>
      <c r="D42" s="1117">
        <v>0</v>
      </c>
      <c r="E42" s="781">
        <v>0</v>
      </c>
      <c r="F42" s="781">
        <v>0</v>
      </c>
      <c r="G42" s="781">
        <v>0</v>
      </c>
      <c r="H42" s="781">
        <v>0</v>
      </c>
      <c r="I42" s="741">
        <v>1815.48008368</v>
      </c>
      <c r="J42" s="741">
        <v>4620.9186742900001</v>
      </c>
      <c r="K42" s="741">
        <f>+' RECAUDACION MENSUAL '!N38</f>
        <v>5330.8485050000008</v>
      </c>
      <c r="T42" s="64"/>
      <c r="U42" s="64"/>
      <c r="V42" s="64"/>
      <c r="W42" s="64"/>
      <c r="X42" s="64"/>
      <c r="Y42" s="64"/>
      <c r="Z42" s="64"/>
      <c r="AA42" s="64"/>
    </row>
    <row r="43" spans="1:27" ht="16.5" customHeight="1">
      <c r="A43" s="579" t="s">
        <v>1896</v>
      </c>
      <c r="B43" s="1111">
        <v>0</v>
      </c>
      <c r="C43" s="1111">
        <v>0</v>
      </c>
      <c r="D43" s="1117">
        <v>2660.4688085600001</v>
      </c>
      <c r="E43" s="734">
        <v>4419.3060392500001</v>
      </c>
      <c r="F43" s="782">
        <v>4791.9114026300003</v>
      </c>
      <c r="G43" s="952">
        <v>3162668193.5999994</v>
      </c>
      <c r="H43" s="949">
        <v>4237185809.5299997</v>
      </c>
      <c r="I43" s="741">
        <v>4267.7085062300002</v>
      </c>
      <c r="J43" s="741">
        <v>4496.0447003899999</v>
      </c>
      <c r="K43" s="741">
        <f>+' RECAUDACION MENSUAL '!N39</f>
        <v>4576.3057219200009</v>
      </c>
      <c r="T43" s="64"/>
      <c r="U43" s="64"/>
      <c r="V43" s="64"/>
      <c r="W43" s="64"/>
      <c r="X43" s="64"/>
      <c r="Y43" s="64"/>
      <c r="Z43" s="64"/>
      <c r="AA43" s="64"/>
    </row>
    <row r="44" spans="1:27" ht="16.5" customHeight="1">
      <c r="A44" s="579" t="s">
        <v>1281</v>
      </c>
      <c r="B44" s="1117">
        <v>410.84999999999991</v>
      </c>
      <c r="C44" s="1117">
        <v>170.1</v>
      </c>
      <c r="D44" s="131">
        <v>183.58928966000002</v>
      </c>
      <c r="E44" s="131">
        <v>252.48788532999998</v>
      </c>
      <c r="F44" s="131">
        <v>387.04641411</v>
      </c>
      <c r="G44" s="952">
        <v>507688026</v>
      </c>
      <c r="H44" s="949">
        <v>533406678.89999998</v>
      </c>
      <c r="I44" s="741">
        <v>572.22790599999996</v>
      </c>
      <c r="J44" s="741">
        <v>683.06358639000007</v>
      </c>
      <c r="K44" s="741">
        <f>+' RECAUDACION MENSUAL '!N40</f>
        <v>802.46593088999998</v>
      </c>
      <c r="T44" s="64"/>
      <c r="U44" s="64"/>
      <c r="V44" s="64"/>
      <c r="W44" s="64"/>
      <c r="X44" s="64"/>
      <c r="Y44" s="64"/>
      <c r="Z44" s="64"/>
      <c r="AA44" s="64"/>
    </row>
    <row r="45" spans="1:27" ht="16.5" customHeight="1">
      <c r="A45" s="579" t="s">
        <v>2091</v>
      </c>
      <c r="B45" s="781">
        <v>0</v>
      </c>
      <c r="C45" s="781">
        <v>0</v>
      </c>
      <c r="D45" s="781">
        <v>0</v>
      </c>
      <c r="E45" s="781">
        <v>0</v>
      </c>
      <c r="F45" s="781">
        <v>0</v>
      </c>
      <c r="G45" s="781">
        <v>0</v>
      </c>
      <c r="H45" s="781">
        <v>0</v>
      </c>
      <c r="I45" s="781">
        <v>0</v>
      </c>
      <c r="J45" s="781">
        <v>604.07332093000002</v>
      </c>
      <c r="K45" s="741">
        <f>+' RECAUDACION MENSUAL '!N41</f>
        <v>411.59493588999999</v>
      </c>
      <c r="T45" s="64"/>
      <c r="U45" s="64"/>
      <c r="V45" s="64"/>
      <c r="W45" s="64"/>
      <c r="X45" s="64"/>
      <c r="Y45" s="64"/>
      <c r="Z45" s="64"/>
      <c r="AA45" s="64"/>
    </row>
    <row r="46" spans="1:27" ht="16.5" customHeight="1">
      <c r="A46" s="579" t="s">
        <v>1588</v>
      </c>
      <c r="B46" s="781">
        <v>0</v>
      </c>
      <c r="C46" s="781">
        <v>0</v>
      </c>
      <c r="D46" s="781">
        <v>0</v>
      </c>
      <c r="E46" s="781">
        <v>0</v>
      </c>
      <c r="F46" s="781">
        <v>0</v>
      </c>
      <c r="G46" s="781">
        <v>0</v>
      </c>
      <c r="H46" s="781">
        <v>0</v>
      </c>
      <c r="I46" s="781">
        <v>0</v>
      </c>
      <c r="J46" s="781">
        <v>0</v>
      </c>
      <c r="K46" s="741">
        <f>+' RECAUDACION MENSUAL '!N42</f>
        <v>302.98339754</v>
      </c>
      <c r="T46" s="64"/>
      <c r="U46" s="64"/>
      <c r="V46" s="64"/>
      <c r="W46" s="64"/>
      <c r="X46" s="64"/>
      <c r="Y46" s="64"/>
      <c r="Z46" s="64"/>
      <c r="AA46" s="64"/>
    </row>
    <row r="47" spans="1:27" ht="16.5" customHeight="1">
      <c r="A47" s="579" t="s">
        <v>578</v>
      </c>
      <c r="B47" s="1114">
        <v>244.74</v>
      </c>
      <c r="C47" s="1114">
        <f>386.41-C44</f>
        <v>216.31000000000003</v>
      </c>
      <c r="D47" s="1117">
        <f>657.89393622-D44</f>
        <v>474.30464655999998</v>
      </c>
      <c r="E47" s="734">
        <f>825.29510297-E44</f>
        <v>572.80721764000009</v>
      </c>
      <c r="F47" s="782">
        <f>1284.89352693-F44</f>
        <v>897.84711282000001</v>
      </c>
      <c r="G47" s="952">
        <f>1561131549.82-G44</f>
        <v>1053443523.8199999</v>
      </c>
      <c r="H47" s="949">
        <f>1912574653.14-H44</f>
        <v>1379167974.2400002</v>
      </c>
      <c r="I47" s="741">
        <f>2148.88529879-I44</f>
        <v>1576.6573927899999</v>
      </c>
      <c r="J47" s="741">
        <v>958.86962133000009</v>
      </c>
      <c r="K47" s="741">
        <f>+' RECAUDACION MENSUAL '!N43</f>
        <v>747.16269258999989</v>
      </c>
      <c r="T47" s="64"/>
      <c r="U47" s="64"/>
      <c r="V47" s="64"/>
      <c r="W47" s="64"/>
      <c r="X47" s="64"/>
      <c r="Y47" s="64"/>
      <c r="Z47" s="64"/>
      <c r="AA47" s="64"/>
    </row>
    <row r="48" spans="1:27" ht="16.5" customHeight="1">
      <c r="A48" s="532" t="s">
        <v>594</v>
      </c>
      <c r="B48" s="1115">
        <f>SUM(B49+B52+B59+B64)</f>
        <v>29755.739999999998</v>
      </c>
      <c r="C48" s="1115">
        <f>SUM(C49+C52+C59+C64)</f>
        <v>44836.85</v>
      </c>
      <c r="D48" s="1115">
        <v>59925.15958046</v>
      </c>
      <c r="E48" s="784">
        <v>76398.764914340005</v>
      </c>
      <c r="F48" s="784">
        <v>85419.333175430002</v>
      </c>
      <c r="G48" s="950">
        <f>+G49+G52+G59+G64</f>
        <v>101242854571.7</v>
      </c>
      <c r="H48" s="950">
        <v>112093653222.06999</v>
      </c>
      <c r="I48" s="784">
        <v>120083.53530932943</v>
      </c>
      <c r="J48" s="784">
        <f>SUM(J49+J52+J59+J64)</f>
        <v>131548.49045622</v>
      </c>
      <c r="K48" s="784">
        <f>SUM(K49+K52+K59+K64)</f>
        <v>147008.87796267998</v>
      </c>
      <c r="T48" s="64"/>
      <c r="U48" s="64"/>
      <c r="V48" s="64"/>
      <c r="W48" s="64"/>
      <c r="X48" s="64"/>
      <c r="Y48" s="64"/>
      <c r="Z48" s="64"/>
      <c r="AA48" s="64"/>
    </row>
    <row r="49" spans="1:27" ht="16.5" customHeight="1">
      <c r="A49" s="532" t="s">
        <v>780</v>
      </c>
      <c r="B49" s="1115">
        <f>SUM(B50:B51)</f>
        <v>18753.68</v>
      </c>
      <c r="C49" s="1115">
        <f>SUM(C50:C51)</f>
        <v>25591.72</v>
      </c>
      <c r="D49" s="1115">
        <v>29502.842963880001</v>
      </c>
      <c r="E49" s="784">
        <v>35723.830084960005</v>
      </c>
      <c r="F49" s="784">
        <v>40084.470611670004</v>
      </c>
      <c r="G49" s="950">
        <f>SUM(G50:G51)</f>
        <v>42069777840.279991</v>
      </c>
      <c r="H49" s="950">
        <v>45324896006.759995</v>
      </c>
      <c r="I49" s="784">
        <v>46377.930926740009</v>
      </c>
      <c r="J49" s="784">
        <f>SUM(J50:J51)</f>
        <v>53589.383557070003</v>
      </c>
      <c r="K49" s="784">
        <f>SUM(K50:K51)</f>
        <v>67573.196817890013</v>
      </c>
      <c r="T49" s="64"/>
      <c r="U49" s="64"/>
      <c r="V49" s="64"/>
      <c r="W49" s="64"/>
      <c r="X49" s="64"/>
      <c r="Y49" s="64"/>
      <c r="Z49" s="64"/>
      <c r="AA49" s="64"/>
    </row>
    <row r="50" spans="1:27" ht="16.5" customHeight="1">
      <c r="A50" s="579" t="s">
        <v>2092</v>
      </c>
      <c r="B50" s="1114">
        <v>18565.23</v>
      </c>
      <c r="C50" s="1114">
        <v>25206.89</v>
      </c>
      <c r="D50" s="1117">
        <v>29127.030580040002</v>
      </c>
      <c r="E50" s="734">
        <v>35352.837380390003</v>
      </c>
      <c r="F50" s="782">
        <v>39808.940560850002</v>
      </c>
      <c r="G50" s="949">
        <v>41594790158.139992</v>
      </c>
      <c r="H50" s="949">
        <v>44678601604.129997</v>
      </c>
      <c r="I50" s="743">
        <v>45690.269435370006</v>
      </c>
      <c r="J50" s="743">
        <v>52971.845670770002</v>
      </c>
      <c r="K50" s="741">
        <f>+' RECAUDACION MENSUAL '!N46</f>
        <v>66949.216459550007</v>
      </c>
      <c r="T50" s="64"/>
      <c r="U50" s="64"/>
      <c r="V50" s="64"/>
      <c r="W50" s="64"/>
      <c r="X50" s="64"/>
      <c r="Y50" s="64"/>
      <c r="Z50" s="64"/>
      <c r="AA50" s="64"/>
    </row>
    <row r="51" spans="1:27" ht="16.5" customHeight="1">
      <c r="A51" s="579" t="s">
        <v>578</v>
      </c>
      <c r="B51" s="1114">
        <v>188.45000000000002</v>
      </c>
      <c r="C51" s="1114">
        <v>384.83</v>
      </c>
      <c r="D51" s="1111">
        <v>375.81238384000005</v>
      </c>
      <c r="E51" s="734">
        <v>370.99270456999994</v>
      </c>
      <c r="F51" s="782">
        <v>275.53005081999999</v>
      </c>
      <c r="G51" s="949">
        <v>474987682.13999999</v>
      </c>
      <c r="H51" s="949">
        <v>646294402.62999988</v>
      </c>
      <c r="I51" s="743">
        <v>687.66149137000002</v>
      </c>
      <c r="J51" s="743">
        <v>617.53788629999997</v>
      </c>
      <c r="K51" s="741">
        <f>+' RECAUDACION MENSUAL '!N47</f>
        <v>623.98035834000007</v>
      </c>
      <c r="T51" s="64"/>
      <c r="U51" s="64"/>
      <c r="V51" s="64"/>
      <c r="W51" s="64"/>
      <c r="X51" s="64"/>
      <c r="Y51" s="64"/>
      <c r="Z51" s="64"/>
      <c r="AA51" s="64"/>
    </row>
    <row r="52" spans="1:27" ht="16.5" customHeight="1">
      <c r="A52" s="532" t="s">
        <v>583</v>
      </c>
      <c r="B52" s="1115">
        <f>SUM(B53:B58)</f>
        <v>7144.2999999999993</v>
      </c>
      <c r="C52" s="1115">
        <f>SUM(C53:C58)</f>
        <v>10582.759999999998</v>
      </c>
      <c r="D52" s="1115">
        <v>20227.84256927</v>
      </c>
      <c r="E52" s="784">
        <v>28038.615858489997</v>
      </c>
      <c r="F52" s="784">
        <v>31971.194453619999</v>
      </c>
      <c r="G52" s="950">
        <f>SUM(G53:G58)</f>
        <v>45957008661.93</v>
      </c>
      <c r="H52" s="950">
        <v>52718298789.199997</v>
      </c>
      <c r="I52" s="784">
        <v>58648.493665099988</v>
      </c>
      <c r="J52" s="784">
        <f>SUM(J53:J58)</f>
        <v>61494.802177519989</v>
      </c>
      <c r="K52" s="784">
        <f>SUM(K53:K58)</f>
        <v>61680.900299659996</v>
      </c>
      <c r="T52" s="64"/>
      <c r="U52" s="64"/>
      <c r="V52" s="64"/>
      <c r="W52" s="64"/>
      <c r="X52" s="64"/>
      <c r="Y52" s="64"/>
      <c r="Z52" s="64"/>
      <c r="AA52" s="64"/>
    </row>
    <row r="53" spans="1:27" ht="16.5" customHeight="1">
      <c r="A53" s="579" t="s">
        <v>598</v>
      </c>
      <c r="B53" s="1114">
        <v>1590.27</v>
      </c>
      <c r="C53" s="1114">
        <v>2120.71</v>
      </c>
      <c r="D53" s="1111">
        <v>2785.9221987099995</v>
      </c>
      <c r="E53" s="734">
        <v>4688.0530833900002</v>
      </c>
      <c r="F53" s="782">
        <v>4329.1309252300007</v>
      </c>
      <c r="G53" s="949">
        <v>4369209922.7399998</v>
      </c>
      <c r="H53" s="949">
        <v>4535944788.249999</v>
      </c>
      <c r="I53" s="741">
        <v>4628.2992307499999</v>
      </c>
      <c r="J53" s="741">
        <v>5054.7026866300002</v>
      </c>
      <c r="K53" s="741">
        <f>+' RECAUDACION MENSUAL '!N49</f>
        <v>5117.5492928700005</v>
      </c>
      <c r="T53" s="64"/>
      <c r="U53" s="64"/>
      <c r="V53" s="64"/>
      <c r="W53" s="64"/>
      <c r="X53" s="64"/>
      <c r="Y53" s="64"/>
      <c r="Z53" s="64"/>
      <c r="AA53" s="64"/>
    </row>
    <row r="54" spans="1:27" ht="16.5" customHeight="1">
      <c r="A54" s="579" t="s">
        <v>584</v>
      </c>
      <c r="B54" s="1114">
        <v>3815.88</v>
      </c>
      <c r="C54" s="1114">
        <v>6241.46</v>
      </c>
      <c r="D54" s="1111">
        <v>6904.7418369699999</v>
      </c>
      <c r="E54" s="734">
        <v>7679.19462329</v>
      </c>
      <c r="F54" s="782">
        <v>7709.3312547300002</v>
      </c>
      <c r="G54" s="949">
        <v>7730146773.6300001</v>
      </c>
      <c r="H54" s="949">
        <v>9063082845.0200005</v>
      </c>
      <c r="I54" s="741">
        <v>9641.4313795199996</v>
      </c>
      <c r="J54" s="741">
        <v>9790.683206579999</v>
      </c>
      <c r="K54" s="741">
        <f>+' RECAUDACION MENSUAL '!N50</f>
        <v>9330.36192992</v>
      </c>
      <c r="T54" s="64"/>
      <c r="U54" s="64"/>
      <c r="V54" s="64"/>
      <c r="W54" s="64"/>
      <c r="X54" s="64"/>
      <c r="Y54" s="64"/>
      <c r="Z54" s="64"/>
      <c r="AA54" s="64"/>
    </row>
    <row r="55" spans="1:27" ht="16.5" customHeight="1">
      <c r="A55" s="579" t="s">
        <v>585</v>
      </c>
      <c r="B55" s="1114">
        <v>1701.1399999999999</v>
      </c>
      <c r="C55" s="1114">
        <v>2203.6999999999998</v>
      </c>
      <c r="D55" s="1111">
        <v>2510.4810938299997</v>
      </c>
      <c r="E55" s="734">
        <v>3239.99842416</v>
      </c>
      <c r="F55" s="782">
        <v>3912.0717624099998</v>
      </c>
      <c r="G55" s="949">
        <v>3828231875.6799998</v>
      </c>
      <c r="H55" s="949">
        <v>4092732937.6899991</v>
      </c>
      <c r="I55" s="741">
        <v>4045.9345164500005</v>
      </c>
      <c r="J55" s="741">
        <v>4123.9493406399997</v>
      </c>
      <c r="K55" s="741">
        <f>+' RECAUDACION MENSUAL '!N51</f>
        <v>3919.1538488100005</v>
      </c>
      <c r="T55" s="64"/>
      <c r="U55" s="64"/>
      <c r="V55" s="64"/>
      <c r="W55" s="64"/>
      <c r="X55" s="64"/>
      <c r="Y55" s="64"/>
      <c r="Z55" s="64"/>
      <c r="AA55" s="64"/>
    </row>
    <row r="56" spans="1:27" ht="16.5" customHeight="1">
      <c r="A56" s="749" t="s">
        <v>2093</v>
      </c>
      <c r="B56" s="1111">
        <v>0</v>
      </c>
      <c r="C56" s="1111">
        <v>0</v>
      </c>
      <c r="D56" s="1111">
        <v>8008.0687707199995</v>
      </c>
      <c r="E56" s="734">
        <v>12147.12848268</v>
      </c>
      <c r="F56" s="782">
        <v>15990.162788039999</v>
      </c>
      <c r="G56" s="949">
        <v>10784713146.809998</v>
      </c>
      <c r="H56" s="949">
        <v>14939432841.689999</v>
      </c>
      <c r="I56" s="741">
        <v>18250.196673959999</v>
      </c>
      <c r="J56" s="741">
        <v>17961.529961609995</v>
      </c>
      <c r="K56" s="741">
        <f>+' RECAUDACION MENSUAL '!N52</f>
        <v>17900.98779816</v>
      </c>
      <c r="M56" s="30"/>
      <c r="T56" s="64"/>
      <c r="U56" s="64"/>
      <c r="V56" s="64"/>
      <c r="W56" s="64"/>
      <c r="X56" s="64"/>
      <c r="Y56" s="64"/>
      <c r="Z56" s="64"/>
      <c r="AA56" s="64"/>
    </row>
    <row r="57" spans="1:27" ht="16.5" customHeight="1">
      <c r="A57" s="749" t="s">
        <v>2094</v>
      </c>
      <c r="B57" s="1117">
        <v>0</v>
      </c>
      <c r="C57" s="1117">
        <v>0</v>
      </c>
      <c r="D57" s="1117">
        <v>0</v>
      </c>
      <c r="E57" s="781">
        <v>0</v>
      </c>
      <c r="F57" s="781">
        <v>0</v>
      </c>
      <c r="G57" s="949">
        <v>19211100000</v>
      </c>
      <c r="H57" s="949">
        <v>20036837643.66</v>
      </c>
      <c r="I57" s="741">
        <v>22052.871426139995</v>
      </c>
      <c r="J57" s="741">
        <v>24522.52339029</v>
      </c>
      <c r="K57" s="741">
        <f>+' RECAUDACION MENSUAL '!N53</f>
        <v>25377.9724369</v>
      </c>
      <c r="T57" s="64"/>
      <c r="U57" s="64"/>
      <c r="V57" s="64"/>
      <c r="W57" s="64"/>
      <c r="X57" s="64"/>
      <c r="Y57" s="64"/>
      <c r="Z57" s="64"/>
      <c r="AA57" s="64"/>
    </row>
    <row r="58" spans="1:27" ht="16.5" customHeight="1">
      <c r="A58" s="579" t="s">
        <v>578</v>
      </c>
      <c r="B58" s="1114">
        <v>37.010000000000005</v>
      </c>
      <c r="C58" s="1114">
        <v>16.889999999999997</v>
      </c>
      <c r="D58" s="1111">
        <v>18.628669039999998</v>
      </c>
      <c r="E58" s="734">
        <v>284.24124497000008</v>
      </c>
      <c r="F58" s="782">
        <v>30.497723209999997</v>
      </c>
      <c r="G58" s="949">
        <v>33606943.070000008</v>
      </c>
      <c r="H58" s="949">
        <v>50267732.890000008</v>
      </c>
      <c r="I58" s="741">
        <v>29.760438279999999</v>
      </c>
      <c r="J58" s="741">
        <v>41.413591769999996</v>
      </c>
      <c r="K58" s="741">
        <f>+' RECAUDACION MENSUAL '!N54</f>
        <v>34.874992999999996</v>
      </c>
      <c r="T58" s="64"/>
      <c r="U58" s="64"/>
      <c r="V58" s="64"/>
      <c r="W58" s="64"/>
      <c r="X58" s="64"/>
      <c r="Y58" s="64"/>
      <c r="Z58" s="64"/>
      <c r="AA58" s="64"/>
    </row>
    <row r="59" spans="1:27" ht="16.5" customHeight="1">
      <c r="A59" s="532" t="s">
        <v>587</v>
      </c>
      <c r="B59" s="1115">
        <f>SUM(B60:B63)</f>
        <v>1984.8</v>
      </c>
      <c r="C59" s="1115">
        <f>SUM(C60:C63)</f>
        <v>6027.29</v>
      </c>
      <c r="D59" s="1115">
        <v>6860.1600430000008</v>
      </c>
      <c r="E59" s="784">
        <v>9742.32</v>
      </c>
      <c r="F59" s="784">
        <v>11736.294070469999</v>
      </c>
      <c r="G59" s="950">
        <f>SUM(G60:G63)</f>
        <v>11496450112.82</v>
      </c>
      <c r="H59" s="950">
        <v>12241915954.360001</v>
      </c>
      <c r="I59" s="784">
        <v>12696.729171720001</v>
      </c>
      <c r="J59" s="784">
        <f>SUM(J60:J63)</f>
        <v>13459.268941689999</v>
      </c>
      <c r="K59" s="784">
        <f>SUM(K60:K63)</f>
        <v>14756.327524119999</v>
      </c>
      <c r="T59" s="64"/>
      <c r="U59" s="64"/>
      <c r="V59" s="64"/>
      <c r="W59" s="64"/>
      <c r="X59" s="64"/>
      <c r="Y59" s="64"/>
      <c r="Z59" s="64"/>
      <c r="AA59" s="64"/>
    </row>
    <row r="60" spans="1:27" ht="16.5" customHeight="1">
      <c r="A60" s="579" t="s">
        <v>2101</v>
      </c>
      <c r="B60" s="1114">
        <v>893.56999999999994</v>
      </c>
      <c r="C60" s="1114">
        <v>3133.65</v>
      </c>
      <c r="D60" s="1111">
        <v>3480.8875057300002</v>
      </c>
      <c r="E60" s="734">
        <v>3832.5</v>
      </c>
      <c r="F60" s="782">
        <v>4471.7723829699999</v>
      </c>
      <c r="G60" s="949">
        <v>3918726756.3899999</v>
      </c>
      <c r="H60" s="949">
        <v>4261715048.2900004</v>
      </c>
      <c r="I60" s="741">
        <v>4496.1773050299998</v>
      </c>
      <c r="J60" s="741">
        <v>4844.3500296600005</v>
      </c>
      <c r="K60" s="741">
        <f>+' RECAUDACION MENSUAL '!N56</f>
        <v>5176.5479030299994</v>
      </c>
      <c r="T60" s="64"/>
      <c r="U60" s="64"/>
      <c r="V60" s="64"/>
      <c r="W60" s="64"/>
      <c r="X60" s="64"/>
      <c r="Y60" s="64"/>
      <c r="Z60" s="64"/>
      <c r="AA60" s="64"/>
    </row>
    <row r="61" spans="1:27" ht="16.5" customHeight="1">
      <c r="A61" s="579" t="s">
        <v>2102</v>
      </c>
      <c r="B61" s="1114">
        <v>355.40999999999997</v>
      </c>
      <c r="C61" s="1114">
        <v>2875.6</v>
      </c>
      <c r="D61" s="1111">
        <v>3365.0043285800002</v>
      </c>
      <c r="E61" s="734">
        <v>3866.43</v>
      </c>
      <c r="F61" s="782">
        <v>4310.58408409</v>
      </c>
      <c r="G61" s="949">
        <v>4593508103.8200006</v>
      </c>
      <c r="H61" s="949">
        <v>4885715756.6700001</v>
      </c>
      <c r="I61" s="741">
        <v>4946.4290975200001</v>
      </c>
      <c r="J61" s="741">
        <v>5124.0800999700004</v>
      </c>
      <c r="K61" s="741">
        <f>+' RECAUDACION MENSUAL '!N57</f>
        <v>5897.1184869199997</v>
      </c>
      <c r="T61" s="64"/>
      <c r="U61" s="64"/>
      <c r="V61" s="64"/>
      <c r="W61" s="64"/>
      <c r="X61" s="64"/>
      <c r="Y61" s="64"/>
      <c r="Z61" s="64"/>
      <c r="AA61" s="64"/>
    </row>
    <row r="62" spans="1:27" ht="16.5" customHeight="1">
      <c r="A62" s="579" t="s">
        <v>2103</v>
      </c>
      <c r="B62" s="1111">
        <v>0</v>
      </c>
      <c r="C62" s="1111">
        <v>0</v>
      </c>
      <c r="D62" s="1111">
        <v>0</v>
      </c>
      <c r="E62" s="781">
        <v>2018.96</v>
      </c>
      <c r="F62" s="782">
        <v>2905.2277298200006</v>
      </c>
      <c r="G62" s="949">
        <v>2978444618.9499998</v>
      </c>
      <c r="H62" s="949">
        <v>3088150685.6300001</v>
      </c>
      <c r="I62" s="741">
        <v>3237.9197991699998</v>
      </c>
      <c r="J62" s="741">
        <v>3487.1539173400001</v>
      </c>
      <c r="K62" s="741">
        <f>+' RECAUDACION MENSUAL '!N58</f>
        <v>3673.9001843700003</v>
      </c>
      <c r="T62" s="64"/>
      <c r="U62" s="64"/>
      <c r="V62" s="64"/>
      <c r="W62" s="64"/>
      <c r="X62" s="64"/>
      <c r="Y62" s="64"/>
      <c r="Z62" s="64"/>
      <c r="AA62" s="64"/>
    </row>
    <row r="63" spans="1:27" ht="16.5" customHeight="1">
      <c r="A63" s="579" t="s">
        <v>2104</v>
      </c>
      <c r="B63" s="1114">
        <v>735.81999999999994</v>
      </c>
      <c r="C63" s="1114">
        <v>18.04</v>
      </c>
      <c r="D63" s="1111">
        <v>14.268208689999998</v>
      </c>
      <c r="E63" s="781">
        <v>24.43</v>
      </c>
      <c r="F63" s="782">
        <v>48.709873589999994</v>
      </c>
      <c r="G63" s="949">
        <v>5770633.6599999992</v>
      </c>
      <c r="H63" s="949">
        <v>6334463.7699999996</v>
      </c>
      <c r="I63" s="741">
        <v>16.202970000000001</v>
      </c>
      <c r="J63" s="741">
        <v>3.6848947200000004</v>
      </c>
      <c r="K63" s="741">
        <f>+' RECAUDACION MENSUAL '!N59</f>
        <v>8.7609498000000006</v>
      </c>
      <c r="T63" s="64"/>
      <c r="U63" s="64"/>
      <c r="V63" s="64"/>
      <c r="W63" s="64"/>
      <c r="X63" s="64"/>
      <c r="Y63" s="64"/>
      <c r="Z63" s="64"/>
      <c r="AA63" s="64"/>
    </row>
    <row r="64" spans="1:27" ht="16.5" customHeight="1">
      <c r="A64" s="532" t="s">
        <v>589</v>
      </c>
      <c r="B64" s="1115">
        <f>SUM(B65:B70)</f>
        <v>1872.96</v>
      </c>
      <c r="C64" s="1115">
        <f>SUM(C65:C70)</f>
        <v>2635.0800000000004</v>
      </c>
      <c r="D64" s="1115">
        <v>3334.3140043100002</v>
      </c>
      <c r="E64" s="784">
        <v>2893.9989708899998</v>
      </c>
      <c r="F64" s="784">
        <v>1627.37403967</v>
      </c>
      <c r="G64" s="950">
        <f>SUM(G65:G70)</f>
        <v>1719617956.6700001</v>
      </c>
      <c r="H64" s="950">
        <v>1808542471.75</v>
      </c>
      <c r="I64" s="784">
        <v>2360.3815457694245</v>
      </c>
      <c r="J64" s="784">
        <f>SUM(J65:J70)</f>
        <v>3005.0357799400003</v>
      </c>
      <c r="K64" s="784">
        <f>SUM(K65:K70)</f>
        <v>2998.4533210100003</v>
      </c>
      <c r="T64" s="64"/>
      <c r="U64" s="64"/>
      <c r="V64" s="64"/>
      <c r="W64" s="64"/>
      <c r="X64" s="64"/>
      <c r="Y64" s="64"/>
      <c r="Z64" s="64"/>
      <c r="AA64" s="64"/>
    </row>
    <row r="65" spans="1:27" ht="16.5" customHeight="1">
      <c r="A65" s="579" t="s">
        <v>590</v>
      </c>
      <c r="B65" s="1114">
        <v>392.82000000000005</v>
      </c>
      <c r="C65" s="1114">
        <v>975.23000000000013</v>
      </c>
      <c r="D65" s="1471">
        <v>902.42516165000006</v>
      </c>
      <c r="E65" s="781">
        <v>1055.6099999999999</v>
      </c>
      <c r="F65" s="782">
        <v>1217.258331</v>
      </c>
      <c r="G65" s="949">
        <v>1259778702</v>
      </c>
      <c r="H65" s="951">
        <v>1307070191</v>
      </c>
      <c r="I65" s="741">
        <v>1327.866833</v>
      </c>
      <c r="J65" s="741">
        <v>1305.370854</v>
      </c>
      <c r="K65" s="741">
        <f>+' RECAUDACION MENSUAL '!N61</f>
        <v>1116.3754000000001</v>
      </c>
      <c r="T65" s="64"/>
      <c r="U65" s="64"/>
      <c r="V65" s="64"/>
      <c r="W65" s="64"/>
      <c r="X65" s="64"/>
      <c r="Y65" s="64"/>
      <c r="Z65" s="64"/>
      <c r="AA65" s="64"/>
    </row>
    <row r="66" spans="1:27" ht="16.5" customHeight="1">
      <c r="A66" s="579" t="s">
        <v>2105</v>
      </c>
      <c r="B66" s="1114">
        <v>1194.01</v>
      </c>
      <c r="C66" s="1471">
        <v>1545.8</v>
      </c>
      <c r="D66" s="1471">
        <v>2205.3000000000002</v>
      </c>
      <c r="E66" s="781">
        <v>1452.83</v>
      </c>
      <c r="F66" s="782">
        <v>2.2999999999999998</v>
      </c>
      <c r="G66" s="952" t="s">
        <v>1122</v>
      </c>
      <c r="H66" s="741">
        <v>0</v>
      </c>
      <c r="I66" s="741">
        <v>0</v>
      </c>
      <c r="J66" s="741">
        <v>0</v>
      </c>
      <c r="K66" s="741">
        <v>0</v>
      </c>
      <c r="T66" s="64"/>
      <c r="U66" s="64"/>
      <c r="V66" s="64"/>
      <c r="W66" s="64"/>
      <c r="X66" s="64"/>
      <c r="Y66" s="64"/>
      <c r="Z66" s="64"/>
      <c r="AA66" s="64"/>
    </row>
    <row r="67" spans="1:27" ht="16.5" customHeight="1">
      <c r="A67" s="579" t="s">
        <v>2106</v>
      </c>
      <c r="B67" s="1114">
        <v>210.18</v>
      </c>
      <c r="C67" s="1114">
        <v>0.09</v>
      </c>
      <c r="D67" s="1471">
        <v>0.1</v>
      </c>
      <c r="E67" s="781">
        <v>0</v>
      </c>
      <c r="F67" s="785">
        <v>0</v>
      </c>
      <c r="G67" s="741">
        <v>0</v>
      </c>
      <c r="H67" s="741">
        <v>0</v>
      </c>
      <c r="I67" s="741">
        <v>0</v>
      </c>
      <c r="J67" s="741">
        <v>0</v>
      </c>
      <c r="K67" s="741">
        <v>0</v>
      </c>
      <c r="T67" s="64"/>
      <c r="U67" s="64"/>
      <c r="V67" s="64"/>
      <c r="W67" s="64"/>
      <c r="X67" s="64"/>
      <c r="Y67" s="64"/>
      <c r="Z67" s="64"/>
      <c r="AA67" s="64"/>
    </row>
    <row r="68" spans="1:27" ht="16.5" customHeight="1">
      <c r="A68" s="579" t="s">
        <v>630</v>
      </c>
      <c r="B68" s="1111">
        <v>0</v>
      </c>
      <c r="C68" s="1111">
        <v>0</v>
      </c>
      <c r="D68" s="1117">
        <v>0</v>
      </c>
      <c r="E68" s="782">
        <v>371.44519673000002</v>
      </c>
      <c r="F68" s="782">
        <v>389.66176469000004</v>
      </c>
      <c r="G68" s="952">
        <v>389661764.69</v>
      </c>
      <c r="H68" s="952">
        <v>458704537.01000005</v>
      </c>
      <c r="I68" s="741">
        <v>528.02458945000001</v>
      </c>
      <c r="J68" s="741">
        <v>566.12594343000001</v>
      </c>
      <c r="K68" s="741">
        <f>+' RECAUDACION MENSUAL '!N62</f>
        <v>597.61260544999982</v>
      </c>
      <c r="S68" s="64"/>
      <c r="T68" s="64"/>
      <c r="U68" s="64"/>
      <c r="V68" s="64"/>
      <c r="W68" s="64"/>
      <c r="X68" s="64"/>
      <c r="Y68" s="64"/>
      <c r="Z68" s="64"/>
    </row>
    <row r="69" spans="1:27" ht="16.5" customHeight="1">
      <c r="A69" s="579" t="s">
        <v>2107</v>
      </c>
      <c r="B69" s="1117">
        <v>0</v>
      </c>
      <c r="C69" s="1117">
        <v>0</v>
      </c>
      <c r="D69" s="1117">
        <v>0</v>
      </c>
      <c r="E69" s="781">
        <v>0</v>
      </c>
      <c r="F69" s="781">
        <v>0</v>
      </c>
      <c r="G69" s="951">
        <v>0</v>
      </c>
      <c r="H69" s="952">
        <v>0</v>
      </c>
      <c r="I69" s="741">
        <v>376.59011750999991</v>
      </c>
      <c r="J69" s="741">
        <v>1075.7405437700002</v>
      </c>
      <c r="K69" s="741">
        <f>+' RECAUDACION MENSUAL '!N63</f>
        <v>1227.4566360100002</v>
      </c>
      <c r="S69" s="64"/>
      <c r="T69" s="64"/>
      <c r="U69" s="64"/>
      <c r="V69" s="64"/>
      <c r="W69" s="64"/>
      <c r="X69" s="64"/>
      <c r="Y69" s="64"/>
      <c r="Z69" s="64"/>
    </row>
    <row r="70" spans="1:27" ht="16.5" customHeight="1">
      <c r="A70" s="579" t="s">
        <v>578</v>
      </c>
      <c r="B70" s="1114">
        <v>75.95</v>
      </c>
      <c r="C70" s="1471">
        <v>113.96</v>
      </c>
      <c r="D70" s="1471">
        <v>226.48884265999999</v>
      </c>
      <c r="E70" s="782">
        <v>14.113774159999998</v>
      </c>
      <c r="F70" s="782">
        <v>18.153943980000005</v>
      </c>
      <c r="G70" s="952">
        <v>70177489.980000004</v>
      </c>
      <c r="H70" s="952">
        <v>42767743.740000002</v>
      </c>
      <c r="I70" s="741">
        <v>127.90000580942468</v>
      </c>
      <c r="J70" s="741">
        <v>57.798438739999995</v>
      </c>
      <c r="K70" s="741">
        <f>+' RECAUDACION MENSUAL '!N64</f>
        <v>57.008679549999997</v>
      </c>
      <c r="S70" s="64"/>
      <c r="T70" s="64"/>
      <c r="U70" s="64"/>
      <c r="V70" s="64"/>
      <c r="W70" s="64"/>
      <c r="X70" s="64"/>
      <c r="Y70" s="64"/>
      <c r="Z70" s="64"/>
    </row>
    <row r="71" spans="1:27" ht="16.5" customHeight="1">
      <c r="A71" s="532" t="s">
        <v>1107</v>
      </c>
      <c r="B71" s="1115">
        <f>SUM(B72:B74)</f>
        <v>3679.75</v>
      </c>
      <c r="C71" s="1115">
        <f>SUM(C72:C74)</f>
        <v>2637.4500000000003</v>
      </c>
      <c r="D71" s="1115">
        <v>3123.6407506400001</v>
      </c>
      <c r="E71" s="784">
        <v>3203.7038427900006</v>
      </c>
      <c r="F71" s="784">
        <v>3157.6251547400007</v>
      </c>
      <c r="G71" s="950">
        <f>SUM(G72:G74)</f>
        <v>3257884287.8200006</v>
      </c>
      <c r="H71" s="953">
        <v>3469938981.6800008</v>
      </c>
      <c r="I71" s="735">
        <v>3673.3959759700001</v>
      </c>
      <c r="J71" s="735">
        <f>SUM(J72:J74)</f>
        <v>3984.5536641499993</v>
      </c>
      <c r="K71" s="735">
        <f>SUM(K72:K74)</f>
        <v>4326.7350245799998</v>
      </c>
      <c r="S71" s="64"/>
      <c r="T71" s="64"/>
      <c r="U71" s="64"/>
      <c r="V71" s="64"/>
      <c r="W71" s="64"/>
      <c r="X71" s="64"/>
      <c r="Y71" s="64"/>
      <c r="Z71" s="64"/>
    </row>
    <row r="72" spans="1:27" ht="16.5" customHeight="1">
      <c r="A72" s="579" t="s">
        <v>2108</v>
      </c>
      <c r="B72" s="1114">
        <v>3412.9500000000003</v>
      </c>
      <c r="C72" s="1111">
        <v>2435.4300000000003</v>
      </c>
      <c r="D72" s="1471">
        <v>2843.8607506399999</v>
      </c>
      <c r="E72" s="782">
        <v>2929.5638427900008</v>
      </c>
      <c r="F72" s="782">
        <v>3114.4551547400006</v>
      </c>
      <c r="G72" s="949">
        <v>3228755001.8900003</v>
      </c>
      <c r="H72" s="952">
        <v>3433288961.3200006</v>
      </c>
      <c r="I72" s="741">
        <v>3624.2956468000002</v>
      </c>
      <c r="J72" s="741">
        <v>3955.2110906499993</v>
      </c>
      <c r="K72" s="741">
        <f>+' RECAUDACION MENSUAL '!N66</f>
        <v>4293.09851617</v>
      </c>
      <c r="S72" s="64"/>
      <c r="T72" s="64"/>
      <c r="U72" s="64"/>
      <c r="V72" s="64"/>
      <c r="W72" s="64"/>
      <c r="X72" s="64"/>
      <c r="Y72" s="64"/>
      <c r="Z72" s="64"/>
    </row>
    <row r="73" spans="1:27" ht="16.5" customHeight="1">
      <c r="A73" s="579" t="s">
        <v>2109</v>
      </c>
      <c r="B73" s="1114">
        <v>253.87</v>
      </c>
      <c r="C73" s="1111">
        <v>194.04</v>
      </c>
      <c r="D73" s="1119">
        <v>264.23</v>
      </c>
      <c r="E73" s="782">
        <v>241.97</v>
      </c>
      <c r="F73" s="782">
        <v>2.64</v>
      </c>
      <c r="G73" s="949">
        <v>10765.32</v>
      </c>
      <c r="H73" s="741">
        <v>0</v>
      </c>
      <c r="I73" s="741">
        <v>0</v>
      </c>
      <c r="J73" s="741">
        <v>0</v>
      </c>
      <c r="K73" s="741">
        <v>0</v>
      </c>
      <c r="S73" s="64"/>
      <c r="T73" s="64"/>
      <c r="U73" s="64"/>
      <c r="V73" s="64"/>
      <c r="W73" s="64"/>
      <c r="X73" s="64"/>
      <c r="Y73" s="64"/>
      <c r="Z73" s="64"/>
    </row>
    <row r="74" spans="1:27" ht="16.5" customHeight="1">
      <c r="A74" s="579" t="s">
        <v>578</v>
      </c>
      <c r="B74" s="1114">
        <v>12.93</v>
      </c>
      <c r="C74" s="1111">
        <v>7.98</v>
      </c>
      <c r="D74" s="1119">
        <v>15.55</v>
      </c>
      <c r="E74" s="782">
        <v>32.17</v>
      </c>
      <c r="F74" s="782">
        <v>40.53</v>
      </c>
      <c r="G74" s="949">
        <v>29118520.609999999</v>
      </c>
      <c r="H74" s="952">
        <v>36650020.359999999</v>
      </c>
      <c r="I74" s="741">
        <v>49.100329169999995</v>
      </c>
      <c r="J74" s="741">
        <v>29.3425735</v>
      </c>
      <c r="K74" s="741">
        <f>+' RECAUDACION MENSUAL '!N67</f>
        <v>33.636508409999998</v>
      </c>
      <c r="S74" s="64"/>
      <c r="T74" s="64"/>
      <c r="U74" s="64"/>
      <c r="V74" s="64"/>
      <c r="W74" s="64"/>
      <c r="X74" s="64"/>
      <c r="Y74" s="64"/>
      <c r="Z74" s="64"/>
    </row>
    <row r="75" spans="1:27" ht="16.5" customHeight="1">
      <c r="A75" s="532" t="s">
        <v>2110</v>
      </c>
      <c r="B75" s="1113">
        <v>194.23</v>
      </c>
      <c r="C75" s="1113">
        <v>93.78</v>
      </c>
      <c r="D75" s="1116">
        <v>110.68</v>
      </c>
      <c r="E75" s="783">
        <v>90.99</v>
      </c>
      <c r="F75" s="783">
        <v>0.1</v>
      </c>
      <c r="G75" s="950">
        <v>122892.12</v>
      </c>
      <c r="H75" s="953">
        <v>72547.450000000012</v>
      </c>
      <c r="I75" s="741">
        <v>0</v>
      </c>
      <c r="J75" s="741">
        <v>0</v>
      </c>
      <c r="K75" s="735">
        <v>0</v>
      </c>
      <c r="S75" s="64"/>
      <c r="T75" s="64"/>
      <c r="U75" s="64"/>
      <c r="V75" s="64"/>
      <c r="W75" s="64"/>
      <c r="X75" s="64"/>
      <c r="Y75" s="64"/>
      <c r="Z75" s="64"/>
    </row>
    <row r="76" spans="1:27" ht="16.5" customHeight="1">
      <c r="A76" s="532" t="s">
        <v>1109</v>
      </c>
      <c r="B76" s="1115">
        <f>SUM(B77:B79)</f>
        <v>1316.92</v>
      </c>
      <c r="C76" s="1115">
        <f>SUM(C77:C79)</f>
        <v>1080.3600000000001</v>
      </c>
      <c r="D76" s="1115">
        <v>1425.48624769</v>
      </c>
      <c r="E76" s="784">
        <v>1391.1343795500002</v>
      </c>
      <c r="F76" s="784">
        <v>1303.2193616600002</v>
      </c>
      <c r="G76" s="950">
        <f>SUM(G77:G79)</f>
        <v>1179415729.9500003</v>
      </c>
      <c r="H76" s="953">
        <v>1285971845.9099998</v>
      </c>
      <c r="I76" s="735">
        <v>1521.3399396100003</v>
      </c>
      <c r="J76" s="735">
        <f>SUM(J77:J79)</f>
        <v>1651.99531712</v>
      </c>
      <c r="K76" s="735">
        <f>SUM(K77:K79)</f>
        <v>3200.83549915</v>
      </c>
      <c r="S76" s="64"/>
      <c r="T76" s="64"/>
      <c r="U76" s="64"/>
      <c r="V76" s="64"/>
      <c r="W76" s="64"/>
      <c r="X76" s="64"/>
      <c r="Y76" s="64"/>
      <c r="Z76" s="64"/>
    </row>
    <row r="77" spans="1:27" ht="16.5" customHeight="1">
      <c r="A77" s="579" t="s">
        <v>2111</v>
      </c>
      <c r="B77" s="1114">
        <v>1145.6300000000001</v>
      </c>
      <c r="C77" s="1111">
        <v>788.61000000000013</v>
      </c>
      <c r="D77" s="1119">
        <v>1068.10731584</v>
      </c>
      <c r="E77" s="782">
        <v>1113.1937324200001</v>
      </c>
      <c r="F77" s="782">
        <v>1170.3139554000002</v>
      </c>
      <c r="G77" s="949">
        <v>1035762069.3000002</v>
      </c>
      <c r="H77" s="952">
        <v>1153256235.8</v>
      </c>
      <c r="I77" s="741">
        <v>1352.0942670000002</v>
      </c>
      <c r="J77" s="741">
        <v>1471.17060335</v>
      </c>
      <c r="K77" s="741">
        <f>+' RECAUDACION MENSUAL '!N69</f>
        <v>1517.4546565000001</v>
      </c>
      <c r="S77" s="64"/>
      <c r="T77" s="64"/>
      <c r="U77" s="64"/>
      <c r="V77" s="64"/>
      <c r="W77" s="64"/>
      <c r="X77" s="64"/>
      <c r="Y77" s="64"/>
      <c r="Z77" s="64"/>
    </row>
    <row r="78" spans="1:27" ht="16.5" customHeight="1">
      <c r="A78" s="579" t="s">
        <v>2112</v>
      </c>
      <c r="B78" s="1114">
        <v>0</v>
      </c>
      <c r="C78" s="1114">
        <v>0</v>
      </c>
      <c r="D78" s="1114">
        <v>0</v>
      </c>
      <c r="E78" s="1114">
        <v>0</v>
      </c>
      <c r="F78" s="1114">
        <v>0</v>
      </c>
      <c r="G78" s="1114">
        <v>0</v>
      </c>
      <c r="H78" s="1114">
        <v>0</v>
      </c>
      <c r="I78" s="1114">
        <v>0</v>
      </c>
      <c r="J78" s="1114">
        <v>10.695641310000001</v>
      </c>
      <c r="K78" s="741">
        <f>+' RECAUDACION MENSUAL '!N70</f>
        <v>1474.2073451399999</v>
      </c>
      <c r="S78" s="64"/>
      <c r="T78" s="64"/>
      <c r="U78" s="64"/>
      <c r="V78" s="64"/>
      <c r="W78" s="64"/>
      <c r="X78" s="64"/>
      <c r="Y78" s="64"/>
      <c r="Z78" s="64"/>
    </row>
    <row r="79" spans="1:27" ht="16.5" customHeight="1" thickBot="1">
      <c r="A79" s="579" t="s">
        <v>578</v>
      </c>
      <c r="B79" s="1114">
        <v>171.29</v>
      </c>
      <c r="C79" s="1111">
        <v>291.75</v>
      </c>
      <c r="D79" s="1119">
        <v>357.37893185000001</v>
      </c>
      <c r="E79" s="782">
        <v>277.94064713</v>
      </c>
      <c r="F79" s="782">
        <v>132.90540626000001</v>
      </c>
      <c r="G79" s="949">
        <v>143653660.65000001</v>
      </c>
      <c r="H79" s="952">
        <v>132715610.10999998</v>
      </c>
      <c r="I79" s="741">
        <v>169.24567261000004</v>
      </c>
      <c r="J79" s="741">
        <v>170.12907246</v>
      </c>
      <c r="K79" s="741">
        <f>+' RECAUDACION MENSUAL '!N71</f>
        <v>209.17349751000003</v>
      </c>
      <c r="S79" s="64"/>
      <c r="T79" s="64"/>
      <c r="U79" s="64"/>
      <c r="V79" s="64"/>
      <c r="W79" s="64"/>
      <c r="X79" s="64"/>
      <c r="Y79" s="64"/>
      <c r="Z79" s="64"/>
    </row>
    <row r="80" spans="1:27" ht="15.75" customHeight="1" thickTop="1" thickBot="1">
      <c r="A80" s="974" t="s">
        <v>1231</v>
      </c>
      <c r="B80" s="954">
        <f>+B76+B75+B71+B48+B37+B13</f>
        <v>61276.198764330002</v>
      </c>
      <c r="C80" s="954">
        <f>+C76+C75+C71+C48+C37+C13</f>
        <v>82174.19</v>
      </c>
      <c r="D80" s="954">
        <f>+D76+D75+D71+D48+D37+D13</f>
        <v>110622.2587674</v>
      </c>
      <c r="E80" s="954">
        <v>147260.79194987001</v>
      </c>
      <c r="F80" s="954">
        <v>160284.41809523004</v>
      </c>
      <c r="G80" s="955">
        <f>+G76+G75+G71+G48+G37+G13</f>
        <v>170735962981.13998</v>
      </c>
      <c r="H80" s="955">
        <v>183839946964.60001</v>
      </c>
      <c r="I80" s="956">
        <f>+I13+I37+I48+I71+I76+I75</f>
        <v>206141.13050109701</v>
      </c>
      <c r="J80" s="956">
        <f>+J13+J37+J48+J71+J76+J75</f>
        <v>248751.21348599999</v>
      </c>
      <c r="K80" s="956">
        <f>+K13+K37+K48+K71+K76+K75</f>
        <v>285371.25244161993</v>
      </c>
      <c r="S80" s="64"/>
      <c r="T80" s="64"/>
      <c r="U80" s="64"/>
      <c r="V80" s="64"/>
      <c r="W80" s="64"/>
      <c r="X80" s="64"/>
      <c r="Y80" s="64"/>
      <c r="Z80" s="64"/>
    </row>
    <row r="81" spans="1:26" s="10" customFormat="1" ht="15.75" customHeight="1" thickTop="1">
      <c r="A81" s="65" t="s">
        <v>2165</v>
      </c>
      <c r="B81" s="1472"/>
      <c r="C81" s="1472"/>
      <c r="D81" s="1472"/>
      <c r="E81" s="1472"/>
      <c r="F81" s="1472"/>
      <c r="G81" s="1472"/>
      <c r="H81" s="1472"/>
      <c r="I81" s="1472"/>
      <c r="J81" s="1472"/>
      <c r="K81" s="1472"/>
      <c r="S81" s="65"/>
      <c r="T81" s="65"/>
      <c r="U81" s="65"/>
      <c r="V81" s="65"/>
      <c r="W81" s="65"/>
      <c r="X81" s="65"/>
      <c r="Y81" s="65"/>
      <c r="Z81" s="65"/>
    </row>
    <row r="82" spans="1:26" s="10" customFormat="1" ht="15.75" customHeight="1">
      <c r="A82" s="65" t="s">
        <v>2082</v>
      </c>
      <c r="B82" s="786"/>
      <c r="C82" s="787"/>
      <c r="D82" s="786"/>
      <c r="E82" s="786"/>
      <c r="G82" s="65"/>
      <c r="H82" s="65"/>
      <c r="K82" s="1227"/>
      <c r="S82" s="65"/>
      <c r="T82" s="65"/>
      <c r="U82" s="65"/>
      <c r="V82" s="65"/>
      <c r="W82" s="65"/>
      <c r="X82" s="65"/>
      <c r="Y82" s="65"/>
      <c r="Z82" s="65"/>
    </row>
    <row r="83" spans="1:26" s="10" customFormat="1" ht="15.75" customHeight="1">
      <c r="A83" s="788" t="s">
        <v>2095</v>
      </c>
      <c r="B83" s="786"/>
      <c r="C83" s="787"/>
      <c r="D83" s="786"/>
      <c r="E83" s="786"/>
      <c r="G83" s="1360"/>
      <c r="H83" s="65"/>
      <c r="S83" s="65"/>
      <c r="T83" s="65"/>
      <c r="U83" s="65"/>
      <c r="V83" s="65"/>
      <c r="W83" s="65"/>
      <c r="X83" s="65"/>
      <c r="Y83" s="65"/>
      <c r="Z83" s="65"/>
    </row>
    <row r="84" spans="1:26" s="10" customFormat="1" ht="15.75" customHeight="1">
      <c r="A84" s="788" t="s">
        <v>1395</v>
      </c>
      <c r="B84" s="786"/>
      <c r="C84" s="787"/>
      <c r="D84" s="786"/>
      <c r="E84" s="786"/>
      <c r="F84" s="65"/>
      <c r="G84" s="731"/>
      <c r="H84" s="65"/>
      <c r="S84" s="65"/>
      <c r="T84" s="65"/>
      <c r="U84" s="65"/>
      <c r="V84" s="65"/>
      <c r="W84" s="65"/>
      <c r="X84" s="65"/>
      <c r="Y84" s="65"/>
      <c r="Z84" s="65"/>
    </row>
    <row r="85" spans="1:26" s="10" customFormat="1" ht="15.75" customHeight="1">
      <c r="A85" s="790" t="s">
        <v>2166</v>
      </c>
      <c r="B85" s="786"/>
      <c r="C85" s="787"/>
      <c r="D85" s="786"/>
      <c r="E85" s="786"/>
      <c r="F85" s="65"/>
      <c r="G85" s="65"/>
      <c r="H85" s="65"/>
      <c r="S85" s="65"/>
      <c r="T85" s="65"/>
      <c r="U85" s="65"/>
      <c r="V85" s="65"/>
      <c r="W85" s="65"/>
      <c r="X85" s="65"/>
      <c r="Y85" s="65"/>
      <c r="Z85" s="65"/>
    </row>
    <row r="86" spans="1:26" s="10" customFormat="1" ht="15.75" customHeight="1">
      <c r="A86" s="788" t="s">
        <v>1489</v>
      </c>
      <c r="B86" s="786"/>
      <c r="C86" s="787"/>
      <c r="D86" s="786"/>
      <c r="E86" s="786"/>
      <c r="F86" s="65"/>
      <c r="G86" s="65"/>
      <c r="H86" s="65"/>
      <c r="S86" s="65"/>
      <c r="T86" s="65"/>
      <c r="U86" s="65"/>
      <c r="V86" s="65"/>
      <c r="W86" s="65"/>
      <c r="X86" s="65"/>
      <c r="Y86" s="65"/>
      <c r="Z86" s="65"/>
    </row>
    <row r="87" spans="1:26" s="10" customFormat="1" ht="15.75" customHeight="1">
      <c r="A87" s="788" t="s">
        <v>1488</v>
      </c>
      <c r="B87" s="786"/>
      <c r="C87" s="787"/>
      <c r="D87" s="786"/>
      <c r="E87" s="786"/>
      <c r="F87" s="65"/>
      <c r="G87" s="65"/>
      <c r="H87" s="65"/>
      <c r="S87" s="65"/>
      <c r="T87" s="65"/>
      <c r="U87" s="65"/>
      <c r="V87" s="65"/>
      <c r="W87" s="65"/>
      <c r="X87" s="65"/>
      <c r="Y87" s="65"/>
      <c r="Z87" s="65"/>
    </row>
    <row r="88" spans="1:26" s="10" customFormat="1" ht="15.75" customHeight="1">
      <c r="A88" s="788" t="s">
        <v>1423</v>
      </c>
      <c r="B88" s="786"/>
      <c r="C88" s="787"/>
      <c r="D88" s="786"/>
      <c r="E88" s="786"/>
      <c r="F88" s="65"/>
      <c r="G88" s="1361"/>
      <c r="H88" s="65"/>
      <c r="S88" s="65"/>
      <c r="T88" s="65"/>
      <c r="U88" s="65"/>
      <c r="V88" s="65"/>
      <c r="W88" s="65"/>
      <c r="X88" s="65"/>
      <c r="Y88" s="65"/>
      <c r="Z88" s="65"/>
    </row>
    <row r="89" spans="1:26" s="10" customFormat="1" ht="15.75" customHeight="1">
      <c r="A89" s="788" t="s">
        <v>1424</v>
      </c>
      <c r="B89" s="786"/>
      <c r="C89" s="789"/>
      <c r="D89" s="65"/>
      <c r="E89" s="786"/>
      <c r="F89" s="65"/>
      <c r="G89" s="65"/>
      <c r="H89" s="65"/>
      <c r="S89" s="65"/>
      <c r="T89" s="65"/>
      <c r="U89" s="65"/>
      <c r="V89" s="65"/>
      <c r="W89" s="65"/>
      <c r="X89" s="65"/>
      <c r="Y89" s="65"/>
      <c r="Z89" s="65"/>
    </row>
    <row r="90" spans="1:26" s="10" customFormat="1" ht="15.75" customHeight="1">
      <c r="A90" s="788" t="s">
        <v>1425</v>
      </c>
      <c r="B90" s="786"/>
      <c r="C90" s="787"/>
      <c r="D90" s="786"/>
      <c r="E90" s="786"/>
      <c r="F90" s="65"/>
      <c r="G90" s="65"/>
      <c r="H90" s="65"/>
      <c r="S90" s="65"/>
      <c r="T90" s="65"/>
      <c r="U90" s="65"/>
      <c r="V90" s="65"/>
      <c r="W90" s="65"/>
      <c r="X90" s="65"/>
      <c r="Y90" s="65"/>
      <c r="Z90" s="65"/>
    </row>
    <row r="91" spans="1:26" s="10" customFormat="1" ht="15.75" customHeight="1">
      <c r="A91" s="790" t="s">
        <v>2096</v>
      </c>
      <c r="B91" s="786"/>
      <c r="C91" s="787"/>
      <c r="D91" s="786"/>
      <c r="E91" s="786"/>
      <c r="F91" s="65"/>
      <c r="G91" s="65"/>
      <c r="H91" s="65"/>
      <c r="S91" s="65"/>
      <c r="T91" s="65"/>
      <c r="U91" s="65"/>
      <c r="V91" s="65"/>
      <c r="W91" s="65"/>
      <c r="X91" s="65"/>
      <c r="Y91" s="65"/>
      <c r="Z91" s="65"/>
    </row>
    <row r="92" spans="1:26" s="10" customFormat="1" ht="15.75" customHeight="1">
      <c r="A92" s="790" t="s">
        <v>2097</v>
      </c>
      <c r="B92" s="786"/>
      <c r="C92" s="787"/>
      <c r="D92" s="786"/>
      <c r="E92" s="786"/>
      <c r="F92" s="65"/>
      <c r="G92" s="65"/>
      <c r="H92" s="65"/>
      <c r="S92" s="65"/>
      <c r="T92" s="65"/>
      <c r="U92" s="65"/>
      <c r="V92" s="65"/>
      <c r="W92" s="65"/>
      <c r="X92" s="65"/>
      <c r="Y92" s="65"/>
      <c r="Z92" s="65"/>
    </row>
    <row r="93" spans="1:26" s="10" customFormat="1" ht="15.75" customHeight="1">
      <c r="A93" s="790" t="s">
        <v>2099</v>
      </c>
      <c r="B93" s="786"/>
      <c r="C93" s="787"/>
      <c r="D93" s="786"/>
      <c r="E93" s="786"/>
      <c r="F93" s="65"/>
      <c r="G93" s="65"/>
      <c r="H93" s="65"/>
      <c r="S93" s="65"/>
      <c r="T93" s="65"/>
      <c r="U93" s="65"/>
      <c r="V93" s="65"/>
      <c r="W93" s="65"/>
      <c r="X93" s="65"/>
      <c r="Y93" s="65"/>
      <c r="Z93" s="65"/>
    </row>
    <row r="94" spans="1:26" s="10" customFormat="1" ht="15.75" customHeight="1">
      <c r="A94" s="790" t="s">
        <v>2098</v>
      </c>
      <c r="B94" s="786"/>
      <c r="C94" s="787"/>
      <c r="D94" s="786"/>
      <c r="E94" s="786"/>
      <c r="F94" s="65"/>
      <c r="G94" s="65"/>
      <c r="H94" s="65"/>
      <c r="S94" s="65"/>
      <c r="T94" s="65"/>
      <c r="U94" s="65"/>
      <c r="V94" s="65"/>
      <c r="W94" s="65"/>
      <c r="X94" s="65"/>
      <c r="Y94" s="65"/>
      <c r="Z94" s="65"/>
    </row>
    <row r="95" spans="1:26" s="10" customFormat="1" ht="15.75" customHeight="1">
      <c r="A95" s="791" t="s">
        <v>2100</v>
      </c>
      <c r="B95" s="786"/>
      <c r="C95" s="787"/>
      <c r="D95" s="786"/>
      <c r="E95" s="786"/>
      <c r="F95" s="65"/>
      <c r="G95" s="65"/>
      <c r="H95" s="65"/>
      <c r="S95" s="65"/>
      <c r="T95" s="65"/>
      <c r="U95" s="65"/>
      <c r="V95" s="65"/>
      <c r="W95" s="65"/>
      <c r="X95" s="65"/>
      <c r="Y95" s="65"/>
      <c r="Z95" s="65"/>
    </row>
    <row r="96" spans="1:26" s="10" customFormat="1" ht="15.75" customHeight="1">
      <c r="A96" s="790" t="s">
        <v>1528</v>
      </c>
      <c r="B96" s="786"/>
      <c r="C96" s="787"/>
      <c r="D96" s="786"/>
      <c r="E96" s="786"/>
      <c r="F96" s="65"/>
      <c r="G96" s="65"/>
      <c r="H96" s="65"/>
      <c r="S96" s="65"/>
      <c r="T96" s="65"/>
      <c r="U96" s="65"/>
      <c r="V96" s="65"/>
      <c r="W96" s="65"/>
      <c r="X96" s="65"/>
      <c r="Y96" s="65"/>
      <c r="Z96" s="65"/>
    </row>
    <row r="97" spans="1:26" s="10" customFormat="1" ht="15.75" customHeight="1">
      <c r="A97" s="788" t="s">
        <v>2120</v>
      </c>
      <c r="B97" s="786"/>
      <c r="C97" s="787"/>
      <c r="D97" s="786"/>
      <c r="E97" s="786"/>
      <c r="F97" s="65"/>
      <c r="G97" s="65"/>
      <c r="H97" s="65"/>
      <c r="S97" s="65"/>
      <c r="T97" s="65"/>
      <c r="U97" s="65"/>
      <c r="V97" s="65"/>
      <c r="W97" s="65"/>
      <c r="X97" s="65"/>
      <c r="Y97" s="65"/>
      <c r="Z97" s="65"/>
    </row>
    <row r="98" spans="1:26" s="10" customFormat="1" ht="15.75" customHeight="1">
      <c r="A98" s="790" t="s">
        <v>2119</v>
      </c>
      <c r="B98" s="786"/>
      <c r="C98" s="787"/>
      <c r="D98" s="786"/>
      <c r="E98" s="786"/>
      <c r="F98" s="65"/>
      <c r="G98" s="65"/>
      <c r="H98" s="65"/>
      <c r="S98" s="65"/>
      <c r="T98" s="65"/>
      <c r="U98" s="65"/>
      <c r="V98" s="65"/>
      <c r="W98" s="65"/>
      <c r="X98" s="65"/>
      <c r="Y98" s="65"/>
      <c r="Z98" s="65"/>
    </row>
    <row r="99" spans="1:26" s="10" customFormat="1" ht="15.75" customHeight="1">
      <c r="A99" s="790" t="s">
        <v>2118</v>
      </c>
      <c r="B99" s="786"/>
      <c r="C99" s="787"/>
      <c r="D99" s="786"/>
      <c r="E99" s="786"/>
      <c r="F99" s="65"/>
      <c r="G99" s="65"/>
      <c r="H99" s="65"/>
      <c r="S99" s="65"/>
      <c r="T99" s="65"/>
      <c r="U99" s="65"/>
      <c r="V99" s="65"/>
      <c r="W99" s="65"/>
      <c r="X99" s="65"/>
      <c r="Y99" s="65"/>
      <c r="Z99" s="65"/>
    </row>
    <row r="100" spans="1:26" s="10" customFormat="1" ht="15.75" customHeight="1">
      <c r="A100" s="790" t="s">
        <v>2117</v>
      </c>
      <c r="B100" s="786"/>
      <c r="C100" s="787"/>
      <c r="D100" s="786"/>
      <c r="E100" s="786"/>
      <c r="F100" s="65"/>
      <c r="G100" s="65"/>
      <c r="H100" s="65"/>
      <c r="S100" s="65"/>
      <c r="T100" s="65"/>
      <c r="U100" s="65"/>
      <c r="V100" s="65"/>
      <c r="W100" s="65"/>
      <c r="X100" s="65"/>
      <c r="Y100" s="65"/>
      <c r="Z100" s="65"/>
    </row>
    <row r="101" spans="1:26" s="10" customFormat="1" ht="15.75" customHeight="1">
      <c r="A101" s="790" t="s">
        <v>2116</v>
      </c>
      <c r="B101" s="786"/>
      <c r="C101" s="787"/>
      <c r="D101" s="786"/>
      <c r="E101" s="786"/>
      <c r="F101" s="65"/>
      <c r="G101" s="65"/>
      <c r="H101" s="65"/>
      <c r="S101" s="65"/>
      <c r="T101" s="65"/>
      <c r="U101" s="65"/>
      <c r="V101" s="65"/>
      <c r="W101" s="65"/>
      <c r="X101" s="65"/>
      <c r="Y101" s="65"/>
      <c r="Z101" s="65"/>
    </row>
    <row r="102" spans="1:26" s="10" customFormat="1" ht="15.75" customHeight="1">
      <c r="A102" s="788" t="s">
        <v>2115</v>
      </c>
      <c r="B102" s="786"/>
      <c r="C102" s="787"/>
      <c r="D102" s="786"/>
      <c r="E102" s="786"/>
      <c r="F102" s="65"/>
      <c r="G102" s="65"/>
      <c r="H102" s="65"/>
      <c r="S102" s="65"/>
      <c r="T102" s="65"/>
      <c r="U102" s="65"/>
      <c r="V102" s="65"/>
      <c r="W102" s="65"/>
      <c r="X102" s="65"/>
      <c r="Y102" s="65"/>
      <c r="Z102" s="65"/>
    </row>
    <row r="103" spans="1:26" s="10" customFormat="1" ht="15.75" customHeight="1">
      <c r="A103" s="790" t="s">
        <v>2114</v>
      </c>
      <c r="B103" s="786"/>
      <c r="C103" s="787"/>
      <c r="D103" s="786"/>
      <c r="E103" s="786"/>
      <c r="F103" s="65"/>
      <c r="G103" s="65"/>
      <c r="H103" s="65"/>
      <c r="S103" s="65"/>
      <c r="T103" s="65"/>
      <c r="U103" s="65"/>
      <c r="V103" s="65"/>
      <c r="W103" s="65"/>
      <c r="X103" s="65"/>
      <c r="Y103" s="65"/>
      <c r="Z103" s="65"/>
    </row>
    <row r="104" spans="1:26" s="10" customFormat="1" ht="15.75" customHeight="1">
      <c r="A104" s="790" t="s">
        <v>2113</v>
      </c>
      <c r="B104" s="786"/>
      <c r="C104" s="787"/>
      <c r="D104" s="786"/>
      <c r="E104" s="786"/>
      <c r="F104" s="65"/>
      <c r="G104" s="65"/>
      <c r="H104" s="65"/>
      <c r="S104" s="65"/>
      <c r="T104" s="65"/>
      <c r="U104" s="65"/>
      <c r="V104" s="65"/>
      <c r="W104" s="65"/>
      <c r="X104" s="65"/>
      <c r="Y104" s="65"/>
      <c r="Z104" s="65"/>
    </row>
    <row r="105" spans="1:26" s="10" customFormat="1" ht="15.75" customHeight="1">
      <c r="A105" s="777" t="s">
        <v>11</v>
      </c>
      <c r="B105" s="54"/>
      <c r="C105" s="27"/>
      <c r="D105" s="54"/>
      <c r="E105" s="54"/>
      <c r="S105" s="65"/>
      <c r="T105" s="65"/>
      <c r="U105" s="65"/>
      <c r="V105" s="65"/>
      <c r="W105" s="65"/>
      <c r="X105" s="65"/>
      <c r="Y105" s="65"/>
      <c r="Z105" s="65"/>
    </row>
    <row r="106" spans="1:26" ht="15.75" customHeight="1">
      <c r="A106" s="22"/>
      <c r="B106" s="8"/>
      <c r="C106" s="8"/>
      <c r="D106" s="8"/>
      <c r="S106" s="64"/>
      <c r="T106" s="64"/>
      <c r="U106" s="64"/>
      <c r="V106" s="64"/>
      <c r="W106" s="64"/>
      <c r="X106" s="64"/>
      <c r="Y106" s="64"/>
      <c r="Z106" s="64"/>
    </row>
    <row r="107" spans="1:26">
      <c r="A107" s="22"/>
      <c r="B107" s="8"/>
      <c r="C107" s="8"/>
      <c r="D107" s="8"/>
      <c r="S107" s="64"/>
      <c r="T107" s="64"/>
      <c r="U107" s="64"/>
      <c r="V107" s="64"/>
      <c r="W107" s="64"/>
      <c r="X107" s="64"/>
      <c r="Y107" s="64"/>
      <c r="Z107" s="64"/>
    </row>
    <row r="108" spans="1:26">
      <c r="A108" s="22"/>
      <c r="B108" s="8"/>
      <c r="C108" s="8"/>
      <c r="D108" s="8"/>
      <c r="S108" s="64"/>
      <c r="T108" s="64"/>
      <c r="U108" s="64"/>
      <c r="V108" s="64"/>
      <c r="W108" s="64"/>
      <c r="X108" s="64"/>
      <c r="Y108" s="64"/>
      <c r="Z108" s="64"/>
    </row>
    <row r="109" spans="1:26">
      <c r="A109" s="22"/>
      <c r="B109" s="8"/>
      <c r="C109" s="8"/>
      <c r="D109" s="8"/>
      <c r="S109" s="64"/>
      <c r="T109" s="64"/>
      <c r="U109" s="64"/>
      <c r="V109" s="64"/>
      <c r="W109" s="64"/>
      <c r="X109" s="64"/>
      <c r="Y109" s="64"/>
      <c r="Z109" s="64"/>
    </row>
    <row r="110" spans="1:26">
      <c r="A110" s="22"/>
      <c r="C110" s="8"/>
      <c r="D110" s="8"/>
      <c r="S110" s="64"/>
      <c r="T110" s="64"/>
      <c r="U110" s="64"/>
      <c r="V110" s="64"/>
      <c r="W110" s="64"/>
      <c r="X110" s="64"/>
      <c r="Y110" s="64"/>
      <c r="Z110" s="64"/>
    </row>
    <row r="111" spans="1:26">
      <c r="A111" s="22"/>
      <c r="B111" s="30"/>
      <c r="S111" s="64"/>
      <c r="T111" s="64"/>
      <c r="U111" s="64"/>
      <c r="V111" s="64"/>
      <c r="W111" s="64"/>
      <c r="X111" s="64"/>
      <c r="Y111" s="64"/>
      <c r="Z111" s="64"/>
    </row>
    <row r="112" spans="1:26">
      <c r="S112" s="64"/>
      <c r="T112" s="64"/>
      <c r="U112" s="64"/>
      <c r="V112" s="64"/>
      <c r="W112" s="64"/>
      <c r="X112" s="64"/>
      <c r="Y112" s="64"/>
      <c r="Z112" s="64"/>
    </row>
    <row r="113" spans="1:26">
      <c r="A113" s="13"/>
      <c r="S113" s="64"/>
      <c r="T113" s="64"/>
      <c r="U113" s="64"/>
      <c r="V113" s="64"/>
      <c r="W113" s="64"/>
      <c r="X113" s="64"/>
      <c r="Y113" s="64"/>
      <c r="Z113" s="64"/>
    </row>
    <row r="114" spans="1:26">
      <c r="A114" s="13"/>
      <c r="S114" s="64"/>
      <c r="T114" s="64"/>
      <c r="U114" s="64"/>
      <c r="V114" s="64"/>
      <c r="W114" s="64"/>
      <c r="X114" s="64"/>
      <c r="Y114" s="64"/>
      <c r="Z114" s="64"/>
    </row>
    <row r="115" spans="1:26">
      <c r="A115" s="22"/>
      <c r="S115" s="64"/>
      <c r="T115" s="64"/>
      <c r="U115" s="64"/>
      <c r="V115" s="64"/>
      <c r="W115" s="64"/>
      <c r="X115" s="64"/>
      <c r="Y115" s="64"/>
      <c r="Z115" s="64"/>
    </row>
    <row r="116" spans="1:26">
      <c r="A116" s="8"/>
      <c r="S116" s="64"/>
      <c r="T116" s="64"/>
      <c r="U116" s="64"/>
      <c r="V116" s="64"/>
      <c r="W116" s="64"/>
      <c r="X116" s="64"/>
      <c r="Y116" s="64"/>
      <c r="Z116" s="64"/>
    </row>
    <row r="117" spans="1:26">
      <c r="A117" s="8"/>
      <c r="S117" s="64"/>
      <c r="T117" s="64"/>
      <c r="U117" s="64"/>
      <c r="V117" s="64"/>
      <c r="W117" s="64"/>
      <c r="X117" s="64"/>
      <c r="Y117" s="64"/>
      <c r="Z117" s="64"/>
    </row>
    <row r="118" spans="1:26">
      <c r="A118" s="8"/>
      <c r="S118" s="64"/>
      <c r="T118" s="64"/>
      <c r="U118" s="64"/>
      <c r="V118" s="64"/>
      <c r="W118" s="64"/>
      <c r="X118" s="64"/>
      <c r="Y118" s="64"/>
      <c r="Z118" s="64"/>
    </row>
    <row r="119" spans="1:26">
      <c r="S119" s="64"/>
      <c r="T119" s="64"/>
      <c r="U119" s="64"/>
      <c r="V119" s="64"/>
      <c r="W119" s="64"/>
      <c r="X119" s="64"/>
      <c r="Y119" s="64"/>
      <c r="Z119" s="64"/>
    </row>
    <row r="120" spans="1:26">
      <c r="S120" s="64"/>
      <c r="T120" s="64"/>
      <c r="U120" s="64"/>
      <c r="V120" s="64"/>
      <c r="W120" s="64"/>
      <c r="X120" s="64"/>
      <c r="Y120" s="64"/>
      <c r="Z120" s="64"/>
    </row>
    <row r="121" spans="1:26">
      <c r="S121" s="64"/>
      <c r="T121" s="64"/>
      <c r="U121" s="64"/>
      <c r="V121" s="64"/>
      <c r="W121" s="64"/>
      <c r="X121" s="64"/>
      <c r="Y121" s="64"/>
      <c r="Z121" s="64"/>
    </row>
    <row r="122" spans="1:26">
      <c r="S122" s="64"/>
      <c r="T122" s="64"/>
      <c r="U122" s="64"/>
      <c r="V122" s="64"/>
      <c r="W122" s="64"/>
      <c r="X122" s="64"/>
      <c r="Y122" s="64"/>
      <c r="Z122" s="64"/>
    </row>
    <row r="123" spans="1:26">
      <c r="S123" s="64"/>
      <c r="T123" s="64"/>
      <c r="U123" s="64"/>
      <c r="V123" s="64"/>
      <c r="W123" s="64"/>
      <c r="X123" s="64"/>
      <c r="Y123" s="64"/>
      <c r="Z123" s="64"/>
    </row>
    <row r="124" spans="1:26">
      <c r="S124" s="64"/>
      <c r="T124" s="64"/>
      <c r="U124" s="64"/>
      <c r="V124" s="64"/>
      <c r="W124" s="64"/>
      <c r="X124" s="64"/>
      <c r="Y124" s="64"/>
      <c r="Z124" s="64"/>
    </row>
    <row r="125" spans="1:26">
      <c r="S125" s="64"/>
      <c r="T125" s="64"/>
      <c r="U125" s="64"/>
      <c r="V125" s="64"/>
      <c r="W125" s="64"/>
      <c r="X125" s="64"/>
      <c r="Y125" s="64"/>
      <c r="Z125" s="64"/>
    </row>
    <row r="126" spans="1:26">
      <c r="S126" s="64"/>
      <c r="T126" s="64"/>
      <c r="U126" s="64"/>
      <c r="V126" s="64"/>
      <c r="W126" s="64"/>
      <c r="X126" s="64"/>
      <c r="Y126" s="64"/>
      <c r="Z126" s="64"/>
    </row>
    <row r="127" spans="1:26">
      <c r="S127" s="64"/>
      <c r="T127" s="64"/>
      <c r="U127" s="64"/>
      <c r="V127" s="64"/>
      <c r="W127" s="64"/>
      <c r="X127" s="64"/>
      <c r="Y127" s="64"/>
      <c r="Z127" s="64"/>
    </row>
    <row r="128" spans="1:26">
      <c r="S128" s="64"/>
      <c r="T128" s="64"/>
      <c r="U128" s="64"/>
      <c r="V128" s="64"/>
      <c r="W128" s="64"/>
      <c r="X128" s="64"/>
      <c r="Y128" s="64"/>
      <c r="Z128" s="64"/>
    </row>
    <row r="129" spans="19:26">
      <c r="S129" s="64"/>
      <c r="T129" s="64"/>
      <c r="U129" s="64"/>
      <c r="V129" s="64"/>
      <c r="W129" s="64"/>
      <c r="X129" s="64"/>
      <c r="Y129" s="64"/>
      <c r="Z129" s="64"/>
    </row>
    <row r="130" spans="19:26">
      <c r="S130" s="64"/>
      <c r="T130" s="64"/>
      <c r="U130" s="64"/>
      <c r="V130" s="64"/>
      <c r="W130" s="64"/>
      <c r="X130" s="64"/>
      <c r="Y130" s="64"/>
      <c r="Z130" s="64"/>
    </row>
    <row r="131" spans="19:26">
      <c r="S131" s="64"/>
      <c r="T131" s="64"/>
      <c r="U131" s="64"/>
      <c r="V131" s="64"/>
      <c r="W131" s="64"/>
      <c r="X131" s="64"/>
      <c r="Y131" s="64"/>
      <c r="Z131" s="64"/>
    </row>
    <row r="132" spans="19:26">
      <c r="S132" s="64"/>
      <c r="T132" s="64"/>
      <c r="U132" s="64"/>
      <c r="V132" s="64"/>
      <c r="W132" s="64"/>
      <c r="X132" s="64"/>
      <c r="Y132" s="64"/>
      <c r="Z132" s="64"/>
    </row>
    <row r="133" spans="19:26">
      <c r="S133" s="64"/>
      <c r="T133" s="64"/>
      <c r="U133" s="64"/>
      <c r="V133" s="64"/>
      <c r="W133" s="64"/>
      <c r="X133" s="64"/>
      <c r="Y133" s="64"/>
      <c r="Z133" s="64"/>
    </row>
    <row r="134" spans="19:26">
      <c r="S134" s="64"/>
      <c r="T134" s="64"/>
      <c r="U134" s="64"/>
      <c r="V134" s="64"/>
      <c r="W134" s="64"/>
      <c r="X134" s="64"/>
      <c r="Y134" s="64"/>
      <c r="Z134" s="64"/>
    </row>
    <row r="135" spans="19:26">
      <c r="S135" s="64"/>
      <c r="T135" s="64"/>
      <c r="U135" s="64"/>
      <c r="V135" s="64"/>
      <c r="W135" s="64"/>
      <c r="X135" s="64"/>
      <c r="Y135" s="64"/>
      <c r="Z135" s="64"/>
    </row>
    <row r="136" spans="19:26">
      <c r="S136" s="64"/>
      <c r="T136" s="64"/>
      <c r="U136" s="64"/>
      <c r="V136" s="64"/>
      <c r="W136" s="64"/>
      <c r="X136" s="64"/>
      <c r="Y136" s="64"/>
      <c r="Z136" s="64"/>
    </row>
    <row r="137" spans="19:26">
      <c r="S137" s="64"/>
      <c r="T137" s="64"/>
      <c r="U137" s="64"/>
      <c r="V137" s="64"/>
      <c r="W137" s="64"/>
      <c r="X137" s="64"/>
      <c r="Y137" s="64"/>
      <c r="Z137" s="64"/>
    </row>
    <row r="138" spans="19:26">
      <c r="S138" s="64"/>
      <c r="T138" s="64"/>
      <c r="U138" s="64"/>
      <c r="V138" s="64"/>
      <c r="W138" s="64"/>
      <c r="X138" s="64"/>
      <c r="Y138" s="64"/>
      <c r="Z138" s="64"/>
    </row>
    <row r="139" spans="19:26">
      <c r="S139" s="64"/>
      <c r="T139" s="64"/>
      <c r="U139" s="64"/>
      <c r="V139" s="64"/>
      <c r="W139" s="64"/>
      <c r="X139" s="64"/>
      <c r="Y139" s="64"/>
      <c r="Z139" s="64"/>
    </row>
    <row r="140" spans="19:26">
      <c r="S140" s="64"/>
      <c r="T140" s="64"/>
      <c r="U140" s="64"/>
      <c r="V140" s="64"/>
      <c r="W140" s="64"/>
      <c r="X140" s="64"/>
      <c r="Y140" s="64"/>
      <c r="Z140" s="64"/>
    </row>
    <row r="141" spans="19:26">
      <c r="S141" s="64"/>
      <c r="T141" s="64"/>
      <c r="U141" s="64"/>
      <c r="V141" s="64"/>
      <c r="W141" s="64"/>
      <c r="X141" s="64"/>
      <c r="Y141" s="64"/>
      <c r="Z141" s="64"/>
    </row>
    <row r="142" spans="19:26">
      <c r="S142" s="64"/>
      <c r="T142" s="64"/>
      <c r="U142" s="64"/>
      <c r="V142" s="64"/>
      <c r="W142" s="64"/>
      <c r="X142" s="64"/>
      <c r="Y142" s="64"/>
      <c r="Z142" s="64"/>
    </row>
    <row r="143" spans="19:26">
      <c r="S143" s="64"/>
      <c r="T143" s="64"/>
      <c r="U143" s="64"/>
      <c r="V143" s="64"/>
      <c r="W143" s="64"/>
      <c r="X143" s="64"/>
      <c r="Y143" s="64"/>
      <c r="Z143" s="64"/>
    </row>
    <row r="144" spans="19:26">
      <c r="S144" s="64"/>
      <c r="T144" s="64"/>
      <c r="U144" s="64"/>
      <c r="V144" s="64"/>
      <c r="W144" s="64"/>
      <c r="X144" s="64"/>
      <c r="Y144" s="64"/>
      <c r="Z144" s="64"/>
    </row>
    <row r="145" spans="19:26">
      <c r="S145" s="64"/>
      <c r="T145" s="64"/>
      <c r="U145" s="64"/>
      <c r="V145" s="64"/>
      <c r="W145" s="64"/>
      <c r="X145" s="64"/>
      <c r="Y145" s="64"/>
      <c r="Z145" s="64"/>
    </row>
    <row r="146" spans="19:26">
      <c r="S146" s="64"/>
      <c r="T146" s="64"/>
      <c r="U146" s="64"/>
      <c r="V146" s="64"/>
      <c r="W146" s="64"/>
      <c r="X146" s="64"/>
      <c r="Y146" s="64"/>
      <c r="Z146" s="64"/>
    </row>
    <row r="147" spans="19:26">
      <c r="S147" s="64"/>
      <c r="T147" s="64"/>
      <c r="U147" s="64"/>
      <c r="V147" s="64"/>
      <c r="W147" s="64"/>
      <c r="X147" s="64"/>
      <c r="Y147" s="64"/>
      <c r="Z147" s="64"/>
    </row>
    <row r="148" spans="19:26">
      <c r="S148" s="64"/>
      <c r="T148" s="64"/>
      <c r="U148" s="64"/>
      <c r="V148" s="64"/>
      <c r="W148" s="64"/>
      <c r="X148" s="64"/>
      <c r="Y148" s="64"/>
      <c r="Z148" s="64"/>
    </row>
    <row r="149" spans="19:26">
      <c r="S149" s="64"/>
      <c r="T149" s="64"/>
      <c r="U149" s="64"/>
      <c r="V149" s="64"/>
      <c r="W149" s="64"/>
      <c r="X149" s="64"/>
      <c r="Y149" s="64"/>
      <c r="Z149" s="64"/>
    </row>
    <row r="150" spans="19:26">
      <c r="S150" s="64"/>
      <c r="T150" s="64"/>
      <c r="U150" s="64"/>
      <c r="V150" s="64"/>
      <c r="W150" s="64"/>
      <c r="X150" s="64"/>
      <c r="Y150" s="64"/>
      <c r="Z150" s="64"/>
    </row>
    <row r="151" spans="19:26">
      <c r="S151" s="64"/>
      <c r="T151" s="64"/>
      <c r="U151" s="64"/>
      <c r="V151" s="64"/>
      <c r="W151" s="64"/>
      <c r="X151" s="64"/>
      <c r="Y151" s="64"/>
      <c r="Z151" s="64"/>
    </row>
    <row r="152" spans="19:26">
      <c r="S152" s="64"/>
      <c r="T152" s="64"/>
      <c r="U152" s="64"/>
      <c r="V152" s="64"/>
      <c r="W152" s="64"/>
      <c r="X152" s="64"/>
      <c r="Y152" s="64"/>
      <c r="Z152" s="64"/>
    </row>
    <row r="153" spans="19:26">
      <c r="S153" s="64"/>
      <c r="T153" s="64"/>
      <c r="U153" s="64"/>
      <c r="V153" s="64"/>
      <c r="W153" s="64"/>
      <c r="X153" s="64"/>
      <c r="Y153" s="64"/>
      <c r="Z153" s="64"/>
    </row>
    <row r="154" spans="19:26">
      <c r="S154" s="64"/>
      <c r="T154" s="64"/>
      <c r="U154" s="64"/>
      <c r="V154" s="64"/>
      <c r="W154" s="64"/>
      <c r="X154" s="64"/>
      <c r="Y154" s="64"/>
      <c r="Z154" s="64"/>
    </row>
    <row r="155" spans="19:26">
      <c r="S155" s="64"/>
      <c r="T155" s="64"/>
      <c r="U155" s="64"/>
      <c r="V155" s="64"/>
      <c r="W155" s="64"/>
      <c r="X155" s="64"/>
      <c r="Y155" s="64"/>
      <c r="Z155" s="64"/>
    </row>
    <row r="156" spans="19:26">
      <c r="S156" s="64"/>
      <c r="T156" s="64"/>
      <c r="U156" s="64"/>
      <c r="V156" s="64"/>
      <c r="W156" s="64"/>
      <c r="X156" s="64"/>
      <c r="Y156" s="64"/>
      <c r="Z156" s="64"/>
    </row>
    <row r="157" spans="19:26">
      <c r="S157" s="64"/>
      <c r="T157" s="64"/>
      <c r="U157" s="64"/>
      <c r="V157" s="64"/>
      <c r="W157" s="64"/>
      <c r="X157" s="64"/>
      <c r="Y157" s="64"/>
      <c r="Z157" s="64"/>
    </row>
    <row r="158" spans="19:26">
      <c r="S158" s="64"/>
      <c r="T158" s="64"/>
      <c r="U158" s="64"/>
      <c r="V158" s="64"/>
      <c r="W158" s="64"/>
      <c r="X158" s="64"/>
      <c r="Y158" s="64"/>
      <c r="Z158" s="64"/>
    </row>
    <row r="159" spans="19:26">
      <c r="S159" s="64"/>
      <c r="T159" s="64"/>
      <c r="U159" s="64"/>
      <c r="V159" s="64"/>
      <c r="W159" s="64"/>
      <c r="X159" s="64"/>
      <c r="Y159" s="64"/>
      <c r="Z159" s="64"/>
    </row>
    <row r="160" spans="19:26">
      <c r="S160" s="64"/>
      <c r="T160" s="64"/>
      <c r="U160" s="64"/>
      <c r="V160" s="64"/>
      <c r="W160" s="64"/>
      <c r="X160" s="64"/>
      <c r="Y160" s="64"/>
      <c r="Z160" s="64"/>
    </row>
    <row r="161" spans="19:26">
      <c r="S161" s="64"/>
      <c r="T161" s="64"/>
      <c r="U161" s="64"/>
      <c r="V161" s="64"/>
      <c r="W161" s="64"/>
      <c r="X161" s="64"/>
      <c r="Y161" s="64"/>
      <c r="Z161" s="64"/>
    </row>
    <row r="162" spans="19:26">
      <c r="S162" s="64"/>
      <c r="T162" s="64"/>
      <c r="U162" s="64"/>
      <c r="V162" s="64"/>
      <c r="W162" s="64"/>
      <c r="X162" s="64"/>
      <c r="Y162" s="64"/>
      <c r="Z162" s="64"/>
    </row>
    <row r="163" spans="19:26">
      <c r="S163" s="64"/>
      <c r="T163" s="64"/>
      <c r="U163" s="64"/>
      <c r="V163" s="64"/>
      <c r="W163" s="64"/>
      <c r="X163" s="64"/>
      <c r="Y163" s="64"/>
      <c r="Z163" s="64"/>
    </row>
    <row r="164" spans="19:26">
      <c r="S164" s="64"/>
      <c r="T164" s="64"/>
      <c r="U164" s="64"/>
      <c r="V164" s="64"/>
      <c r="W164" s="64"/>
      <c r="X164" s="64"/>
      <c r="Y164" s="64"/>
      <c r="Z164" s="64"/>
    </row>
    <row r="165" spans="19:26">
      <c r="S165" s="64"/>
      <c r="T165" s="64"/>
      <c r="U165" s="64"/>
      <c r="V165" s="64"/>
      <c r="W165" s="64"/>
      <c r="X165" s="64"/>
      <c r="Y165" s="64"/>
      <c r="Z165" s="64"/>
    </row>
    <row r="166" spans="19:26">
      <c r="S166" s="64"/>
      <c r="T166" s="64"/>
      <c r="U166" s="64"/>
      <c r="V166" s="64"/>
      <c r="W166" s="64"/>
      <c r="X166" s="64"/>
      <c r="Y166" s="64"/>
      <c r="Z166" s="64"/>
    </row>
    <row r="167" spans="19:26">
      <c r="S167" s="64"/>
      <c r="T167" s="64"/>
      <c r="U167" s="64"/>
      <c r="V167" s="64"/>
      <c r="W167" s="64"/>
      <c r="X167" s="64"/>
      <c r="Y167" s="64"/>
      <c r="Z167" s="64"/>
    </row>
    <row r="168" spans="19:26">
      <c r="S168" s="64"/>
      <c r="T168" s="64"/>
      <c r="U168" s="64"/>
      <c r="V168" s="64"/>
      <c r="W168" s="64"/>
      <c r="X168" s="64"/>
      <c r="Y168" s="64"/>
      <c r="Z168" s="64"/>
    </row>
    <row r="169" spans="19:26">
      <c r="S169" s="64"/>
      <c r="T169" s="64"/>
      <c r="U169" s="64"/>
      <c r="V169" s="64"/>
      <c r="W169" s="64"/>
      <c r="X169" s="64"/>
      <c r="Y169" s="64"/>
      <c r="Z169" s="64"/>
    </row>
    <row r="170" spans="19:26">
      <c r="S170" s="64"/>
      <c r="T170" s="64"/>
      <c r="U170" s="64"/>
      <c r="V170" s="64"/>
      <c r="W170" s="64"/>
      <c r="X170" s="64"/>
      <c r="Y170" s="64"/>
      <c r="Z170" s="64"/>
    </row>
    <row r="171" spans="19:26">
      <c r="S171" s="64"/>
      <c r="T171" s="64"/>
      <c r="U171" s="64"/>
      <c r="V171" s="64"/>
      <c r="W171" s="64"/>
      <c r="X171" s="64"/>
      <c r="Y171" s="64"/>
      <c r="Z171" s="64"/>
    </row>
    <row r="172" spans="19:26">
      <c r="S172" s="64"/>
      <c r="T172" s="64"/>
      <c r="U172" s="64"/>
      <c r="V172" s="64"/>
      <c r="W172" s="64"/>
      <c r="X172" s="64"/>
      <c r="Y172" s="64"/>
      <c r="Z172" s="64"/>
    </row>
    <row r="173" spans="19:26">
      <c r="S173" s="64"/>
      <c r="T173" s="64"/>
      <c r="U173" s="64"/>
      <c r="V173" s="64"/>
      <c r="W173" s="64"/>
      <c r="X173" s="64"/>
      <c r="Y173" s="64"/>
      <c r="Z173" s="64"/>
    </row>
    <row r="174" spans="19:26">
      <c r="S174" s="64"/>
      <c r="T174" s="64"/>
      <c r="U174" s="64"/>
      <c r="V174" s="64"/>
      <c r="W174" s="64"/>
      <c r="X174" s="64"/>
      <c r="Y174" s="64"/>
      <c r="Z174" s="64"/>
    </row>
    <row r="175" spans="19:26">
      <c r="S175" s="64"/>
      <c r="T175" s="64"/>
      <c r="U175" s="64"/>
      <c r="V175" s="64"/>
      <c r="W175" s="64"/>
      <c r="X175" s="64"/>
      <c r="Y175" s="64"/>
      <c r="Z175" s="64"/>
    </row>
    <row r="176" spans="19:26">
      <c r="S176" s="64"/>
      <c r="T176" s="64"/>
      <c r="U176" s="64"/>
      <c r="V176" s="64"/>
      <c r="W176" s="64"/>
      <c r="X176" s="64"/>
      <c r="Y176" s="64"/>
      <c r="Z176" s="64"/>
    </row>
    <row r="177" spans="19:26">
      <c r="S177" s="64"/>
      <c r="T177" s="64"/>
      <c r="U177" s="64"/>
      <c r="V177" s="64"/>
      <c r="W177" s="64"/>
      <c r="X177" s="64"/>
      <c r="Y177" s="64"/>
      <c r="Z177" s="64"/>
    </row>
    <row r="178" spans="19:26">
      <c r="S178" s="64"/>
      <c r="T178" s="64"/>
      <c r="U178" s="64"/>
      <c r="V178" s="64"/>
      <c r="W178" s="64"/>
      <c r="X178" s="64"/>
      <c r="Y178" s="64"/>
      <c r="Z178" s="64"/>
    </row>
    <row r="179" spans="19:26">
      <c r="S179" s="64"/>
      <c r="T179" s="64"/>
      <c r="U179" s="64"/>
      <c r="V179" s="64"/>
      <c r="W179" s="64"/>
      <c r="X179" s="64"/>
      <c r="Y179" s="64"/>
      <c r="Z179" s="64"/>
    </row>
    <row r="180" spans="19:26">
      <c r="S180" s="64"/>
      <c r="T180" s="64"/>
      <c r="U180" s="64"/>
      <c r="V180" s="64"/>
      <c r="W180" s="64"/>
      <c r="X180" s="64"/>
      <c r="Y180" s="64"/>
      <c r="Z180" s="64"/>
    </row>
    <row r="181" spans="19:26">
      <c r="S181" s="64"/>
      <c r="T181" s="64"/>
      <c r="U181" s="64"/>
      <c r="V181" s="64"/>
      <c r="W181" s="64"/>
      <c r="X181" s="64"/>
      <c r="Y181" s="64"/>
      <c r="Z181" s="64"/>
    </row>
    <row r="182" spans="19:26">
      <c r="S182" s="64"/>
      <c r="T182" s="64"/>
      <c r="U182" s="64"/>
      <c r="V182" s="64"/>
      <c r="W182" s="64"/>
      <c r="X182" s="64"/>
      <c r="Y182" s="64"/>
      <c r="Z182" s="64"/>
    </row>
    <row r="183" spans="19:26">
      <c r="S183" s="64"/>
      <c r="T183" s="64"/>
      <c r="U183" s="64"/>
      <c r="V183" s="64"/>
      <c r="W183" s="64"/>
      <c r="X183" s="64"/>
      <c r="Y183" s="64"/>
      <c r="Z183" s="64"/>
    </row>
    <row r="184" spans="19:26">
      <c r="S184" s="64"/>
      <c r="T184" s="64"/>
      <c r="U184" s="64"/>
      <c r="V184" s="64"/>
      <c r="W184" s="64"/>
      <c r="X184" s="64"/>
      <c r="Y184" s="64"/>
      <c r="Z184" s="64"/>
    </row>
    <row r="185" spans="19:26">
      <c r="S185" s="64"/>
      <c r="T185" s="64"/>
      <c r="U185" s="64"/>
      <c r="V185" s="64"/>
      <c r="W185" s="64"/>
      <c r="X185" s="64"/>
      <c r="Y185" s="64"/>
      <c r="Z185" s="64"/>
    </row>
    <row r="186" spans="19:26">
      <c r="S186" s="64"/>
      <c r="T186" s="64"/>
      <c r="U186" s="64"/>
      <c r="V186" s="64"/>
      <c r="W186" s="64"/>
      <c r="X186" s="64"/>
      <c r="Y186" s="64"/>
      <c r="Z186" s="64"/>
    </row>
    <row r="187" spans="19:26">
      <c r="S187" s="64"/>
      <c r="T187" s="64"/>
      <c r="U187" s="64"/>
      <c r="V187" s="64"/>
      <c r="W187" s="64"/>
      <c r="X187" s="64"/>
      <c r="Y187" s="64"/>
      <c r="Z187" s="64"/>
    </row>
    <row r="188" spans="19:26">
      <c r="S188" s="64"/>
      <c r="T188" s="64"/>
      <c r="U188" s="64"/>
      <c r="V188" s="64"/>
      <c r="W188" s="64"/>
      <c r="X188" s="64"/>
      <c r="Y188" s="64"/>
      <c r="Z188" s="64"/>
    </row>
    <row r="189" spans="19:26">
      <c r="S189" s="64"/>
      <c r="T189" s="64"/>
      <c r="U189" s="64"/>
      <c r="V189" s="64"/>
      <c r="W189" s="64"/>
      <c r="X189" s="64"/>
      <c r="Y189" s="64"/>
      <c r="Z189" s="64"/>
    </row>
    <row r="190" spans="19:26">
      <c r="S190" s="64"/>
      <c r="T190" s="64"/>
      <c r="U190" s="64"/>
      <c r="V190" s="64"/>
      <c r="W190" s="64"/>
      <c r="X190" s="64"/>
      <c r="Y190" s="64"/>
      <c r="Z190" s="64"/>
    </row>
    <row r="191" spans="19:26">
      <c r="S191" s="64"/>
      <c r="T191" s="64"/>
      <c r="U191" s="64"/>
      <c r="V191" s="64"/>
      <c r="W191" s="64"/>
      <c r="X191" s="64"/>
      <c r="Y191" s="64"/>
      <c r="Z191" s="64"/>
    </row>
    <row r="192" spans="19:26">
      <c r="S192" s="64"/>
      <c r="T192" s="64"/>
      <c r="U192" s="64"/>
      <c r="V192" s="64"/>
      <c r="W192" s="64"/>
      <c r="X192" s="64"/>
      <c r="Y192" s="64"/>
      <c r="Z192" s="64"/>
    </row>
    <row r="193" spans="19:26">
      <c r="S193" s="64"/>
      <c r="T193" s="64"/>
      <c r="U193" s="64"/>
      <c r="V193" s="64"/>
      <c r="W193" s="64"/>
      <c r="X193" s="64"/>
      <c r="Y193" s="64"/>
      <c r="Z193" s="64"/>
    </row>
    <row r="194" spans="19:26">
      <c r="S194" s="64"/>
      <c r="T194" s="64"/>
      <c r="U194" s="64"/>
      <c r="V194" s="64"/>
      <c r="W194" s="64"/>
      <c r="X194" s="64"/>
      <c r="Y194" s="64"/>
      <c r="Z194" s="64"/>
    </row>
    <row r="195" spans="19:26">
      <c r="S195" s="64"/>
      <c r="T195" s="64"/>
      <c r="U195" s="64"/>
      <c r="V195" s="64"/>
      <c r="W195" s="64"/>
      <c r="X195" s="64"/>
      <c r="Y195" s="64"/>
      <c r="Z195" s="64"/>
    </row>
    <row r="196" spans="19:26">
      <c r="S196" s="64"/>
      <c r="T196" s="64"/>
      <c r="U196" s="64"/>
      <c r="V196" s="64"/>
      <c r="W196" s="64"/>
      <c r="X196" s="64"/>
      <c r="Y196" s="64"/>
      <c r="Z196" s="64"/>
    </row>
    <row r="197" spans="19:26">
      <c r="S197" s="64"/>
      <c r="T197" s="64"/>
      <c r="U197" s="64"/>
      <c r="V197" s="64"/>
      <c r="W197" s="64"/>
      <c r="X197" s="64"/>
      <c r="Y197" s="64"/>
      <c r="Z197" s="64"/>
    </row>
    <row r="198" spans="19:26">
      <c r="S198" s="64"/>
      <c r="T198" s="64"/>
      <c r="U198" s="64"/>
      <c r="V198" s="64"/>
      <c r="W198" s="64"/>
      <c r="X198" s="64"/>
      <c r="Y198" s="64"/>
      <c r="Z198" s="64"/>
    </row>
    <row r="199" spans="19:26">
      <c r="S199" s="64"/>
      <c r="T199" s="64"/>
      <c r="U199" s="64"/>
      <c r="V199" s="64"/>
      <c r="W199" s="64"/>
      <c r="X199" s="64"/>
      <c r="Y199" s="64"/>
      <c r="Z199" s="64"/>
    </row>
    <row r="200" spans="19:26">
      <c r="S200" s="64"/>
      <c r="T200" s="64"/>
      <c r="U200" s="64"/>
      <c r="V200" s="64"/>
      <c r="W200" s="64"/>
      <c r="X200" s="64"/>
      <c r="Y200" s="64"/>
      <c r="Z200" s="64"/>
    </row>
    <row r="201" spans="19:26">
      <c r="S201" s="64"/>
      <c r="T201" s="64"/>
      <c r="U201" s="64"/>
      <c r="V201" s="64"/>
      <c r="W201" s="64"/>
      <c r="X201" s="64"/>
      <c r="Y201" s="64"/>
      <c r="Z201" s="64"/>
    </row>
    <row r="202" spans="19:26">
      <c r="S202" s="64"/>
      <c r="T202" s="64"/>
      <c r="U202" s="64"/>
      <c r="V202" s="64"/>
      <c r="W202" s="64"/>
      <c r="X202" s="64"/>
      <c r="Y202" s="64"/>
      <c r="Z202" s="64"/>
    </row>
    <row r="203" spans="19:26">
      <c r="S203" s="64"/>
      <c r="T203" s="64"/>
      <c r="U203" s="64"/>
      <c r="V203" s="64"/>
      <c r="W203" s="64"/>
      <c r="X203" s="64"/>
      <c r="Y203" s="64"/>
      <c r="Z203" s="64"/>
    </row>
    <row r="204" spans="19:26">
      <c r="S204" s="64"/>
      <c r="T204" s="64"/>
      <c r="U204" s="64"/>
      <c r="V204" s="64"/>
      <c r="W204" s="64"/>
      <c r="X204" s="64"/>
      <c r="Y204" s="64"/>
      <c r="Z204" s="64"/>
    </row>
    <row r="205" spans="19:26">
      <c r="S205" s="64"/>
      <c r="T205" s="64"/>
      <c r="U205" s="64"/>
      <c r="V205" s="64"/>
      <c r="W205" s="64"/>
      <c r="X205" s="64"/>
      <c r="Y205" s="64"/>
      <c r="Z205" s="64"/>
    </row>
    <row r="206" spans="19:26">
      <c r="S206" s="64"/>
      <c r="T206" s="64"/>
      <c r="U206" s="64"/>
      <c r="V206" s="64"/>
      <c r="W206" s="64"/>
      <c r="X206" s="64"/>
      <c r="Y206" s="64"/>
      <c r="Z206" s="64"/>
    </row>
    <row r="207" spans="19:26">
      <c r="S207" s="64"/>
      <c r="T207" s="64"/>
      <c r="U207" s="64"/>
      <c r="V207" s="64"/>
      <c r="W207" s="64"/>
      <c r="X207" s="64"/>
      <c r="Y207" s="64"/>
      <c r="Z207" s="64"/>
    </row>
    <row r="208" spans="19:26">
      <c r="S208" s="64"/>
      <c r="T208" s="64"/>
      <c r="U208" s="64"/>
      <c r="V208" s="64"/>
      <c r="W208" s="64"/>
      <c r="X208" s="64"/>
      <c r="Y208" s="64"/>
      <c r="Z208" s="64"/>
    </row>
    <row r="209" spans="19:26">
      <c r="S209" s="64"/>
      <c r="T209" s="64"/>
      <c r="U209" s="64"/>
      <c r="V209" s="64"/>
      <c r="W209" s="64"/>
      <c r="X209" s="64"/>
      <c r="Y209" s="64"/>
      <c r="Z209" s="64"/>
    </row>
    <row r="210" spans="19:26">
      <c r="S210" s="64"/>
      <c r="T210" s="64"/>
      <c r="U210" s="64"/>
      <c r="V210" s="64"/>
      <c r="W210" s="64"/>
      <c r="X210" s="64"/>
      <c r="Y210" s="64"/>
      <c r="Z210" s="64"/>
    </row>
    <row r="211" spans="19:26">
      <c r="S211" s="64"/>
      <c r="T211" s="64"/>
      <c r="U211" s="64"/>
      <c r="V211" s="64"/>
      <c r="W211" s="64"/>
      <c r="X211" s="64"/>
      <c r="Y211" s="64"/>
      <c r="Z211" s="64"/>
    </row>
    <row r="212" spans="19:26">
      <c r="S212" s="64"/>
      <c r="T212" s="64"/>
      <c r="U212" s="64"/>
      <c r="V212" s="64"/>
      <c r="W212" s="64"/>
      <c r="X212" s="64"/>
      <c r="Y212" s="64"/>
      <c r="Z212" s="64"/>
    </row>
    <row r="213" spans="19:26">
      <c r="S213" s="64"/>
      <c r="T213" s="64"/>
      <c r="U213" s="64"/>
      <c r="V213" s="64"/>
      <c r="W213" s="64"/>
      <c r="X213" s="64"/>
      <c r="Y213" s="64"/>
      <c r="Z213" s="64"/>
    </row>
    <row r="214" spans="19:26">
      <c r="S214" s="64"/>
      <c r="T214" s="64"/>
      <c r="U214" s="64"/>
      <c r="V214" s="64"/>
      <c r="W214" s="64"/>
      <c r="X214" s="64"/>
      <c r="Y214" s="64"/>
      <c r="Z214" s="64"/>
    </row>
    <row r="215" spans="19:26">
      <c r="S215" s="64"/>
      <c r="T215" s="64"/>
      <c r="U215" s="64"/>
      <c r="V215" s="64"/>
      <c r="W215" s="64"/>
      <c r="X215" s="64"/>
      <c r="Y215" s="64"/>
      <c r="Z215" s="64"/>
    </row>
    <row r="216" spans="19:26">
      <c r="S216" s="64"/>
      <c r="T216" s="64"/>
      <c r="U216" s="64"/>
      <c r="V216" s="64"/>
      <c r="W216" s="64"/>
      <c r="X216" s="64"/>
      <c r="Y216" s="64"/>
      <c r="Z216" s="64"/>
    </row>
    <row r="217" spans="19:26">
      <c r="S217" s="64"/>
      <c r="T217" s="64"/>
      <c r="U217" s="64"/>
      <c r="V217" s="64"/>
      <c r="W217" s="64"/>
      <c r="X217" s="64"/>
      <c r="Y217" s="64"/>
      <c r="Z217" s="64"/>
    </row>
    <row r="218" spans="19:26">
      <c r="S218" s="64"/>
      <c r="T218" s="64"/>
      <c r="U218" s="64"/>
      <c r="V218" s="64"/>
      <c r="W218" s="64"/>
      <c r="X218" s="64"/>
      <c r="Y218" s="64"/>
      <c r="Z218" s="64"/>
    </row>
    <row r="219" spans="19:26">
      <c r="S219" s="64"/>
      <c r="T219" s="64"/>
      <c r="U219" s="64"/>
      <c r="V219" s="64"/>
      <c r="W219" s="64"/>
      <c r="X219" s="64"/>
      <c r="Y219" s="64"/>
      <c r="Z219" s="64"/>
    </row>
    <row r="220" spans="19:26">
      <c r="S220" s="64"/>
      <c r="T220" s="64"/>
      <c r="U220" s="64"/>
      <c r="V220" s="64"/>
      <c r="W220" s="64"/>
      <c r="X220" s="64"/>
      <c r="Y220" s="64"/>
      <c r="Z220" s="64"/>
    </row>
    <row r="221" spans="19:26">
      <c r="S221" s="64"/>
      <c r="T221" s="64"/>
      <c r="U221" s="64"/>
      <c r="V221" s="64"/>
      <c r="W221" s="64"/>
      <c r="X221" s="64"/>
      <c r="Y221" s="64"/>
      <c r="Z221" s="64"/>
    </row>
    <row r="222" spans="19:26">
      <c r="S222" s="64"/>
      <c r="T222" s="64"/>
      <c r="U222" s="64"/>
      <c r="V222" s="64"/>
      <c r="W222" s="64"/>
      <c r="X222" s="64"/>
      <c r="Y222" s="64"/>
      <c r="Z222" s="64"/>
    </row>
    <row r="223" spans="19:26">
      <c r="S223" s="64"/>
      <c r="T223" s="64"/>
      <c r="U223" s="64"/>
      <c r="V223" s="64"/>
      <c r="W223" s="64"/>
      <c r="X223" s="64"/>
      <c r="Y223" s="64"/>
      <c r="Z223" s="64"/>
    </row>
    <row r="224" spans="19:26">
      <c r="S224" s="64"/>
      <c r="T224" s="64"/>
      <c r="U224" s="64"/>
      <c r="V224" s="64"/>
      <c r="W224" s="64"/>
      <c r="X224" s="64"/>
      <c r="Y224" s="64"/>
      <c r="Z224" s="64"/>
    </row>
    <row r="225" spans="19:26">
      <c r="S225" s="64"/>
      <c r="T225" s="64"/>
      <c r="U225" s="64"/>
      <c r="V225" s="64"/>
      <c r="W225" s="64"/>
      <c r="X225" s="64"/>
      <c r="Y225" s="64"/>
      <c r="Z225" s="64"/>
    </row>
    <row r="226" spans="19:26">
      <c r="S226" s="64"/>
      <c r="T226" s="64"/>
      <c r="U226" s="64"/>
      <c r="V226" s="64"/>
      <c r="W226" s="64"/>
      <c r="X226" s="64"/>
      <c r="Y226" s="64"/>
      <c r="Z226" s="64"/>
    </row>
    <row r="227" spans="19:26">
      <c r="S227" s="64"/>
      <c r="T227" s="64"/>
      <c r="U227" s="64"/>
      <c r="V227" s="64"/>
      <c r="W227" s="64"/>
      <c r="X227" s="64"/>
      <c r="Y227" s="64"/>
      <c r="Z227" s="64"/>
    </row>
    <row r="228" spans="19:26">
      <c r="S228" s="64"/>
      <c r="T228" s="64"/>
      <c r="U228" s="64"/>
      <c r="V228" s="64"/>
      <c r="W228" s="64"/>
      <c r="X228" s="64"/>
      <c r="Y228" s="64"/>
      <c r="Z228" s="64"/>
    </row>
    <row r="229" spans="19:26">
      <c r="S229" s="64"/>
      <c r="T229" s="64"/>
      <c r="U229" s="64"/>
      <c r="V229" s="64"/>
      <c r="W229" s="64"/>
      <c r="X229" s="64"/>
      <c r="Y229" s="64"/>
      <c r="Z229" s="64"/>
    </row>
    <row r="230" spans="19:26">
      <c r="S230" s="64"/>
      <c r="T230" s="64"/>
      <c r="U230" s="64"/>
      <c r="V230" s="64"/>
      <c r="W230" s="64"/>
      <c r="X230" s="64"/>
      <c r="Y230" s="64"/>
      <c r="Z230" s="64"/>
    </row>
    <row r="231" spans="19:26">
      <c r="S231" s="64"/>
      <c r="T231" s="64"/>
      <c r="U231" s="64"/>
      <c r="V231" s="64"/>
      <c r="W231" s="64"/>
      <c r="X231" s="64"/>
      <c r="Y231" s="64"/>
      <c r="Z231" s="64"/>
    </row>
    <row r="232" spans="19:26">
      <c r="S232" s="64"/>
      <c r="T232" s="64"/>
      <c r="U232" s="64"/>
      <c r="V232" s="64"/>
      <c r="W232" s="64"/>
      <c r="X232" s="64"/>
      <c r="Y232" s="64"/>
      <c r="Z232" s="64"/>
    </row>
    <row r="233" spans="19:26">
      <c r="S233" s="64"/>
      <c r="T233" s="64"/>
      <c r="U233" s="64"/>
      <c r="V233" s="64"/>
      <c r="W233" s="64"/>
      <c r="X233" s="64"/>
      <c r="Y233" s="64"/>
      <c r="Z233" s="64"/>
    </row>
    <row r="234" spans="19:26">
      <c r="S234" s="64"/>
      <c r="T234" s="64"/>
      <c r="U234" s="64"/>
      <c r="V234" s="64"/>
      <c r="W234" s="64"/>
      <c r="X234" s="64"/>
      <c r="Y234" s="64"/>
      <c r="Z234" s="64"/>
    </row>
    <row r="235" spans="19:26">
      <c r="S235" s="64"/>
      <c r="T235" s="64"/>
      <c r="U235" s="64"/>
      <c r="V235" s="64"/>
      <c r="W235" s="64"/>
      <c r="X235" s="64"/>
      <c r="Y235" s="64"/>
      <c r="Z235" s="64"/>
    </row>
    <row r="236" spans="19:26">
      <c r="S236" s="64"/>
      <c r="T236" s="64"/>
      <c r="U236" s="64"/>
      <c r="V236" s="64"/>
      <c r="W236" s="64"/>
      <c r="X236" s="64"/>
      <c r="Y236" s="64"/>
      <c r="Z236" s="64"/>
    </row>
    <row r="237" spans="19:26">
      <c r="S237" s="64"/>
      <c r="T237" s="64"/>
      <c r="U237" s="64"/>
      <c r="V237" s="64"/>
      <c r="W237" s="64"/>
      <c r="X237" s="64"/>
      <c r="Y237" s="64"/>
      <c r="Z237" s="64"/>
    </row>
    <row r="238" spans="19:26">
      <c r="S238" s="64"/>
      <c r="T238" s="64"/>
      <c r="U238" s="64"/>
      <c r="V238" s="64"/>
      <c r="W238" s="64"/>
      <c r="X238" s="64"/>
      <c r="Y238" s="64"/>
      <c r="Z238" s="64"/>
    </row>
    <row r="239" spans="19:26">
      <c r="S239" s="64"/>
      <c r="T239" s="64"/>
      <c r="U239" s="64"/>
      <c r="V239" s="64"/>
      <c r="W239" s="64"/>
      <c r="X239" s="64"/>
      <c r="Y239" s="64"/>
      <c r="Z239" s="64"/>
    </row>
    <row r="240" spans="19:26">
      <c r="S240" s="64"/>
      <c r="T240" s="64"/>
      <c r="U240" s="64"/>
      <c r="V240" s="64"/>
      <c r="W240" s="64"/>
      <c r="X240" s="64"/>
      <c r="Y240" s="64"/>
      <c r="Z240" s="64"/>
    </row>
    <row r="241" spans="19:26">
      <c r="S241" s="64"/>
      <c r="T241" s="64"/>
      <c r="U241" s="64"/>
      <c r="V241" s="64"/>
      <c r="W241" s="64"/>
      <c r="X241" s="64"/>
      <c r="Y241" s="64"/>
      <c r="Z241" s="64"/>
    </row>
    <row r="242" spans="19:26">
      <c r="S242" s="64"/>
      <c r="T242" s="64"/>
      <c r="U242" s="64"/>
      <c r="V242" s="64"/>
      <c r="W242" s="64"/>
      <c r="X242" s="64"/>
      <c r="Y242" s="64"/>
      <c r="Z242" s="64"/>
    </row>
    <row r="243" spans="19:26">
      <c r="S243" s="64"/>
      <c r="T243" s="64"/>
      <c r="U243" s="64"/>
      <c r="V243" s="64"/>
      <c r="W243" s="64"/>
      <c r="X243" s="64"/>
      <c r="Y243" s="64"/>
      <c r="Z243" s="64"/>
    </row>
    <row r="244" spans="19:26">
      <c r="S244" s="64"/>
      <c r="T244" s="64"/>
      <c r="U244" s="64"/>
      <c r="V244" s="64"/>
      <c r="W244" s="64"/>
      <c r="X244" s="64"/>
      <c r="Y244" s="64"/>
      <c r="Z244" s="64"/>
    </row>
    <row r="245" spans="19:26">
      <c r="S245" s="64"/>
      <c r="T245" s="64"/>
      <c r="U245" s="64"/>
      <c r="V245" s="64"/>
      <c r="W245" s="64"/>
      <c r="X245" s="64"/>
      <c r="Y245" s="64"/>
      <c r="Z245" s="64"/>
    </row>
    <row r="246" spans="19:26">
      <c r="S246" s="64"/>
      <c r="T246" s="64"/>
      <c r="U246" s="64"/>
      <c r="V246" s="64"/>
      <c r="W246" s="64"/>
      <c r="X246" s="64"/>
      <c r="Y246" s="64"/>
      <c r="Z246" s="64"/>
    </row>
    <row r="247" spans="19:26">
      <c r="S247" s="64"/>
      <c r="T247" s="64"/>
      <c r="U247" s="64"/>
      <c r="V247" s="64"/>
      <c r="W247" s="64"/>
      <c r="X247" s="64"/>
      <c r="Y247" s="64"/>
      <c r="Z247" s="64"/>
    </row>
    <row r="248" spans="19:26">
      <c r="S248" s="64"/>
      <c r="T248" s="64"/>
      <c r="U248" s="64"/>
      <c r="V248" s="64"/>
      <c r="W248" s="64"/>
      <c r="X248" s="64"/>
      <c r="Y248" s="64"/>
      <c r="Z248" s="64"/>
    </row>
    <row r="249" spans="19:26">
      <c r="S249" s="64"/>
      <c r="T249" s="64"/>
      <c r="U249" s="64"/>
      <c r="V249" s="64"/>
      <c r="W249" s="64"/>
      <c r="X249" s="64"/>
      <c r="Y249" s="64"/>
      <c r="Z249" s="64"/>
    </row>
    <row r="250" spans="19:26">
      <c r="S250" s="64"/>
      <c r="T250" s="64"/>
      <c r="U250" s="64"/>
      <c r="V250" s="64"/>
      <c r="W250" s="64"/>
      <c r="X250" s="64"/>
      <c r="Y250" s="64"/>
      <c r="Z250" s="64"/>
    </row>
    <row r="251" spans="19:26">
      <c r="S251" s="64"/>
      <c r="T251" s="64"/>
      <c r="U251" s="64"/>
      <c r="V251" s="64"/>
      <c r="W251" s="64"/>
      <c r="X251" s="64"/>
      <c r="Y251" s="64"/>
      <c r="Z251" s="64"/>
    </row>
    <row r="252" spans="19:26">
      <c r="S252" s="64"/>
      <c r="T252" s="64"/>
      <c r="U252" s="64"/>
      <c r="V252" s="64"/>
      <c r="W252" s="64"/>
      <c r="X252" s="64"/>
      <c r="Y252" s="64"/>
      <c r="Z252" s="64"/>
    </row>
    <row r="253" spans="19:26">
      <c r="S253" s="64"/>
      <c r="T253" s="64"/>
      <c r="U253" s="64"/>
      <c r="V253" s="64"/>
      <c r="W253" s="64"/>
      <c r="X253" s="64"/>
      <c r="Y253" s="64"/>
      <c r="Z253" s="64"/>
    </row>
    <row r="254" spans="19:26">
      <c r="S254" s="64"/>
      <c r="T254" s="64"/>
      <c r="U254" s="64"/>
      <c r="V254" s="64"/>
      <c r="W254" s="64"/>
      <c r="X254" s="64"/>
      <c r="Y254" s="64"/>
      <c r="Z254" s="64"/>
    </row>
    <row r="255" spans="19:26">
      <c r="S255" s="64"/>
      <c r="T255" s="64"/>
      <c r="U255" s="64"/>
      <c r="V255" s="64"/>
      <c r="W255" s="64"/>
      <c r="X255" s="64"/>
      <c r="Y255" s="64"/>
      <c r="Z255" s="64"/>
    </row>
    <row r="256" spans="19:26">
      <c r="S256" s="64"/>
      <c r="T256" s="64"/>
      <c r="U256" s="64"/>
      <c r="V256" s="64"/>
      <c r="W256" s="64"/>
      <c r="X256" s="64"/>
      <c r="Y256" s="64"/>
      <c r="Z256" s="64"/>
    </row>
    <row r="257" spans="19:26">
      <c r="S257" s="64"/>
      <c r="T257" s="64"/>
      <c r="U257" s="64"/>
      <c r="V257" s="64"/>
      <c r="W257" s="64"/>
      <c r="X257" s="64"/>
      <c r="Y257" s="64"/>
      <c r="Z257" s="64"/>
    </row>
    <row r="258" spans="19:26">
      <c r="S258" s="64"/>
      <c r="T258" s="64"/>
      <c r="U258" s="64"/>
      <c r="V258" s="64"/>
      <c r="W258" s="64"/>
      <c r="X258" s="64"/>
      <c r="Y258" s="64"/>
      <c r="Z258" s="64"/>
    </row>
    <row r="259" spans="19:26">
      <c r="S259" s="64"/>
      <c r="T259" s="64"/>
      <c r="U259" s="64"/>
      <c r="V259" s="64"/>
      <c r="W259" s="64"/>
      <c r="X259" s="64"/>
      <c r="Y259" s="64"/>
      <c r="Z259" s="64"/>
    </row>
    <row r="260" spans="19:26">
      <c r="S260" s="64"/>
      <c r="T260" s="64"/>
      <c r="U260" s="64"/>
      <c r="V260" s="64"/>
      <c r="W260" s="64"/>
      <c r="X260" s="64"/>
      <c r="Y260" s="64"/>
      <c r="Z260" s="64"/>
    </row>
    <row r="261" spans="19:26">
      <c r="S261" s="64"/>
      <c r="T261" s="64"/>
      <c r="U261" s="64"/>
      <c r="V261" s="64"/>
      <c r="W261" s="64"/>
      <c r="X261" s="64"/>
      <c r="Y261" s="64"/>
      <c r="Z261" s="64"/>
    </row>
    <row r="262" spans="19:26">
      <c r="S262" s="64"/>
      <c r="T262" s="64"/>
      <c r="U262" s="64"/>
      <c r="V262" s="64"/>
      <c r="W262" s="64"/>
      <c r="X262" s="64"/>
      <c r="Y262" s="64"/>
      <c r="Z262" s="64"/>
    </row>
    <row r="263" spans="19:26">
      <c r="S263" s="64"/>
      <c r="T263" s="64"/>
      <c r="U263" s="64"/>
      <c r="V263" s="64"/>
      <c r="W263" s="64"/>
      <c r="X263" s="64"/>
      <c r="Y263" s="64"/>
      <c r="Z263" s="64"/>
    </row>
    <row r="264" spans="19:26">
      <c r="S264" s="64"/>
      <c r="T264" s="64"/>
      <c r="U264" s="64"/>
      <c r="V264" s="64"/>
      <c r="W264" s="64"/>
      <c r="X264" s="64"/>
      <c r="Y264" s="64"/>
      <c r="Z264" s="64"/>
    </row>
    <row r="265" spans="19:26">
      <c r="S265" s="64"/>
      <c r="T265" s="64"/>
      <c r="U265" s="64"/>
      <c r="V265" s="64"/>
      <c r="W265" s="64"/>
      <c r="X265" s="64"/>
      <c r="Y265" s="64"/>
      <c r="Z265" s="64"/>
    </row>
    <row r="266" spans="19:26">
      <c r="S266" s="64"/>
      <c r="T266" s="64"/>
      <c r="U266" s="64"/>
      <c r="V266" s="64"/>
      <c r="W266" s="64"/>
      <c r="X266" s="64"/>
      <c r="Y266" s="64"/>
      <c r="Z266" s="64"/>
    </row>
    <row r="267" spans="19:26">
      <c r="S267" s="64"/>
      <c r="T267" s="64"/>
      <c r="U267" s="64"/>
      <c r="V267" s="64"/>
      <c r="W267" s="64"/>
      <c r="X267" s="64"/>
      <c r="Y267" s="64"/>
      <c r="Z267" s="64"/>
    </row>
    <row r="268" spans="19:26">
      <c r="S268" s="64"/>
      <c r="T268" s="64"/>
      <c r="U268" s="64"/>
      <c r="V268" s="64"/>
      <c r="W268" s="64"/>
      <c r="X268" s="64"/>
      <c r="Y268" s="64"/>
      <c r="Z268" s="64"/>
    </row>
    <row r="269" spans="19:26">
      <c r="S269" s="64"/>
      <c r="T269" s="64"/>
      <c r="U269" s="64"/>
      <c r="V269" s="64"/>
      <c r="W269" s="64"/>
      <c r="X269" s="64"/>
      <c r="Y269" s="64"/>
      <c r="Z269" s="64"/>
    </row>
    <row r="270" spans="19:26">
      <c r="S270" s="64"/>
      <c r="T270" s="64"/>
      <c r="U270" s="64"/>
      <c r="V270" s="64"/>
      <c r="W270" s="64"/>
      <c r="X270" s="64"/>
      <c r="Y270" s="64"/>
      <c r="Z270" s="64"/>
    </row>
    <row r="271" spans="19:26">
      <c r="S271" s="64"/>
      <c r="T271" s="64"/>
      <c r="U271" s="64"/>
      <c r="V271" s="64"/>
      <c r="W271" s="64"/>
      <c r="X271" s="64"/>
      <c r="Y271" s="64"/>
      <c r="Z271" s="64"/>
    </row>
    <row r="272" spans="19:26">
      <c r="S272" s="64"/>
      <c r="T272" s="64"/>
      <c r="U272" s="64"/>
      <c r="V272" s="64"/>
      <c r="W272" s="64"/>
      <c r="X272" s="64"/>
      <c r="Y272" s="64"/>
      <c r="Z272" s="64"/>
    </row>
    <row r="273" spans="19:26">
      <c r="S273" s="64"/>
      <c r="T273" s="64"/>
      <c r="U273" s="64"/>
      <c r="V273" s="64"/>
      <c r="W273" s="64"/>
      <c r="X273" s="64"/>
      <c r="Y273" s="64"/>
      <c r="Z273" s="64"/>
    </row>
    <row r="274" spans="19:26">
      <c r="S274" s="64"/>
      <c r="T274" s="64"/>
      <c r="U274" s="64"/>
      <c r="V274" s="64"/>
      <c r="W274" s="64"/>
      <c r="X274" s="64"/>
      <c r="Y274" s="64"/>
      <c r="Z274" s="64"/>
    </row>
    <row r="275" spans="19:26">
      <c r="S275" s="64"/>
      <c r="T275" s="64"/>
      <c r="U275" s="64"/>
      <c r="V275" s="64"/>
      <c r="W275" s="64"/>
      <c r="X275" s="64"/>
      <c r="Y275" s="64"/>
      <c r="Z275" s="64"/>
    </row>
    <row r="276" spans="19:26">
      <c r="S276" s="64"/>
      <c r="T276" s="64"/>
      <c r="U276" s="64"/>
      <c r="V276" s="64"/>
      <c r="W276" s="64"/>
      <c r="X276" s="64"/>
      <c r="Y276" s="64"/>
      <c r="Z276" s="64"/>
    </row>
    <row r="277" spans="19:26">
      <c r="S277" s="64"/>
      <c r="T277" s="64"/>
      <c r="U277" s="64"/>
      <c r="V277" s="64"/>
      <c r="W277" s="64"/>
      <c r="X277" s="64"/>
      <c r="Y277" s="64"/>
      <c r="Z277" s="64"/>
    </row>
    <row r="278" spans="19:26">
      <c r="S278" s="64"/>
      <c r="T278" s="64"/>
      <c r="U278" s="64"/>
      <c r="V278" s="64"/>
      <c r="W278" s="64"/>
      <c r="X278" s="64"/>
      <c r="Y278" s="64"/>
      <c r="Z278" s="64"/>
    </row>
    <row r="279" spans="19:26">
      <c r="S279" s="64"/>
      <c r="T279" s="64"/>
      <c r="U279" s="64"/>
      <c r="V279" s="64"/>
      <c r="W279" s="64"/>
      <c r="X279" s="64"/>
      <c r="Y279" s="64"/>
      <c r="Z279" s="64"/>
    </row>
    <row r="280" spans="19:26">
      <c r="S280" s="64"/>
      <c r="T280" s="64"/>
      <c r="U280" s="64"/>
      <c r="V280" s="64"/>
      <c r="W280" s="64"/>
      <c r="X280" s="64"/>
      <c r="Y280" s="64"/>
      <c r="Z280" s="64"/>
    </row>
    <row r="281" spans="19:26">
      <c r="S281" s="64"/>
      <c r="T281" s="64"/>
      <c r="U281" s="64"/>
      <c r="V281" s="64"/>
      <c r="W281" s="64"/>
      <c r="X281" s="64"/>
      <c r="Y281" s="64"/>
      <c r="Z281" s="64"/>
    </row>
    <row r="282" spans="19:26">
      <c r="S282" s="64"/>
      <c r="T282" s="64"/>
      <c r="U282" s="64"/>
      <c r="V282" s="64"/>
      <c r="W282" s="64"/>
      <c r="X282" s="64"/>
      <c r="Y282" s="64"/>
      <c r="Z282" s="64"/>
    </row>
    <row r="283" spans="19:26">
      <c r="S283" s="64"/>
      <c r="T283" s="64"/>
      <c r="U283" s="64"/>
      <c r="V283" s="64"/>
      <c r="W283" s="64"/>
      <c r="X283" s="64"/>
      <c r="Y283" s="64"/>
      <c r="Z283" s="64"/>
    </row>
    <row r="284" spans="19:26">
      <c r="S284" s="64"/>
      <c r="T284" s="64"/>
      <c r="U284" s="64"/>
      <c r="V284" s="64"/>
      <c r="W284" s="64"/>
      <c r="X284" s="64"/>
      <c r="Y284" s="64"/>
      <c r="Z284" s="64"/>
    </row>
    <row r="285" spans="19:26">
      <c r="S285" s="64"/>
      <c r="T285" s="64"/>
      <c r="U285" s="64"/>
      <c r="V285" s="64"/>
      <c r="W285" s="64"/>
      <c r="X285" s="64"/>
      <c r="Y285" s="64"/>
      <c r="Z285" s="64"/>
    </row>
    <row r="286" spans="19:26">
      <c r="S286" s="64"/>
      <c r="T286" s="64"/>
      <c r="U286" s="64"/>
      <c r="V286" s="64"/>
      <c r="W286" s="64"/>
      <c r="X286" s="64"/>
      <c r="Y286" s="64"/>
      <c r="Z286" s="64"/>
    </row>
    <row r="287" spans="19:26">
      <c r="S287" s="64"/>
      <c r="T287" s="64"/>
      <c r="U287" s="64"/>
      <c r="V287" s="64"/>
      <c r="W287" s="64"/>
      <c r="X287" s="64"/>
      <c r="Y287" s="64"/>
      <c r="Z287" s="64"/>
    </row>
    <row r="288" spans="19:26">
      <c r="S288" s="64"/>
      <c r="T288" s="64"/>
      <c r="U288" s="64"/>
      <c r="V288" s="64"/>
      <c r="W288" s="64"/>
      <c r="X288" s="64"/>
      <c r="Y288" s="64"/>
      <c r="Z288" s="64"/>
    </row>
    <row r="289" spans="19:26">
      <c r="S289" s="64"/>
      <c r="T289" s="64"/>
      <c r="U289" s="64"/>
      <c r="V289" s="64"/>
      <c r="W289" s="64"/>
      <c r="X289" s="64"/>
      <c r="Y289" s="64"/>
      <c r="Z289" s="64"/>
    </row>
    <row r="290" spans="19:26">
      <c r="S290" s="64"/>
      <c r="T290" s="64"/>
      <c r="U290" s="64"/>
      <c r="V290" s="64"/>
      <c r="W290" s="64"/>
      <c r="X290" s="64"/>
      <c r="Y290" s="64"/>
      <c r="Z290" s="64"/>
    </row>
    <row r="291" spans="19:26">
      <c r="S291" s="64"/>
      <c r="T291" s="64"/>
      <c r="U291" s="64"/>
      <c r="V291" s="64"/>
      <c r="W291" s="64"/>
      <c r="X291" s="64"/>
      <c r="Y291" s="64"/>
      <c r="Z291" s="64"/>
    </row>
    <row r="292" spans="19:26">
      <c r="S292" s="64"/>
      <c r="T292" s="64"/>
      <c r="U292" s="64"/>
      <c r="V292" s="64"/>
      <c r="W292" s="64"/>
      <c r="X292" s="64"/>
      <c r="Y292" s="64"/>
      <c r="Z292" s="64"/>
    </row>
    <row r="293" spans="19:26">
      <c r="S293" s="64"/>
      <c r="T293" s="64"/>
      <c r="U293" s="64"/>
      <c r="V293" s="64"/>
      <c r="W293" s="64"/>
      <c r="X293" s="64"/>
      <c r="Y293" s="64"/>
      <c r="Z293" s="64"/>
    </row>
    <row r="294" spans="19:26">
      <c r="S294" s="64"/>
      <c r="T294" s="64"/>
      <c r="U294" s="64"/>
      <c r="V294" s="64"/>
      <c r="W294" s="64"/>
      <c r="X294" s="64"/>
      <c r="Y294" s="64"/>
      <c r="Z294" s="64"/>
    </row>
    <row r="295" spans="19:26">
      <c r="S295" s="64"/>
      <c r="T295" s="64"/>
      <c r="U295" s="64"/>
      <c r="V295" s="64"/>
      <c r="W295" s="64"/>
      <c r="X295" s="64"/>
      <c r="Y295" s="64"/>
      <c r="Z295" s="64"/>
    </row>
    <row r="296" spans="19:26">
      <c r="S296" s="64"/>
      <c r="T296" s="64"/>
      <c r="U296" s="64"/>
      <c r="V296" s="64"/>
      <c r="W296" s="64"/>
      <c r="X296" s="64"/>
      <c r="Y296" s="64"/>
      <c r="Z296" s="64"/>
    </row>
    <row r="297" spans="19:26">
      <c r="S297" s="64"/>
      <c r="T297" s="64"/>
      <c r="U297" s="64"/>
      <c r="V297" s="64"/>
      <c r="W297" s="64"/>
      <c r="X297" s="64"/>
      <c r="Y297" s="64"/>
      <c r="Z297" s="64"/>
    </row>
    <row r="298" spans="19:26">
      <c r="S298" s="64"/>
      <c r="T298" s="64"/>
      <c r="U298" s="64"/>
      <c r="V298" s="64"/>
      <c r="W298" s="64"/>
      <c r="X298" s="64"/>
      <c r="Y298" s="64"/>
      <c r="Z298" s="64"/>
    </row>
    <row r="299" spans="19:26">
      <c r="S299" s="64"/>
      <c r="T299" s="64"/>
      <c r="U299" s="64"/>
      <c r="V299" s="64"/>
      <c r="W299" s="64"/>
      <c r="X299" s="64"/>
      <c r="Y299" s="64"/>
      <c r="Z299" s="64"/>
    </row>
    <row r="300" spans="19:26">
      <c r="S300" s="64"/>
      <c r="T300" s="64"/>
      <c r="U300" s="64"/>
      <c r="V300" s="64"/>
      <c r="W300" s="64"/>
      <c r="X300" s="64"/>
      <c r="Y300" s="64"/>
      <c r="Z300" s="64"/>
    </row>
    <row r="301" spans="19:26">
      <c r="S301" s="64"/>
      <c r="T301" s="64"/>
      <c r="U301" s="64"/>
      <c r="V301" s="64"/>
      <c r="W301" s="64"/>
      <c r="X301" s="64"/>
      <c r="Y301" s="64"/>
      <c r="Z301" s="64"/>
    </row>
    <row r="302" spans="19:26">
      <c r="S302" s="64"/>
      <c r="T302" s="64"/>
      <c r="U302" s="64"/>
      <c r="V302" s="64"/>
      <c r="W302" s="64"/>
      <c r="X302" s="64"/>
      <c r="Y302" s="64"/>
      <c r="Z302" s="64"/>
    </row>
    <row r="303" spans="19:26">
      <c r="S303" s="64"/>
      <c r="T303" s="64"/>
      <c r="U303" s="64"/>
      <c r="V303" s="64"/>
      <c r="W303" s="64"/>
      <c r="X303" s="64"/>
      <c r="Y303" s="64"/>
      <c r="Z303" s="64"/>
    </row>
    <row r="304" spans="19:26">
      <c r="S304" s="64"/>
      <c r="T304" s="64"/>
      <c r="U304" s="64"/>
      <c r="V304" s="64"/>
      <c r="W304" s="64"/>
      <c r="X304" s="64"/>
      <c r="Y304" s="64"/>
      <c r="Z304" s="64"/>
    </row>
    <row r="305" spans="19:26">
      <c r="S305" s="64"/>
      <c r="T305" s="64"/>
      <c r="U305" s="64"/>
      <c r="V305" s="64"/>
      <c r="W305" s="64"/>
      <c r="X305" s="64"/>
      <c r="Y305" s="64"/>
      <c r="Z305" s="64"/>
    </row>
    <row r="306" spans="19:26">
      <c r="S306" s="64"/>
      <c r="T306" s="64"/>
      <c r="U306" s="64"/>
      <c r="V306" s="64"/>
      <c r="W306" s="64"/>
      <c r="X306" s="64"/>
      <c r="Y306" s="64"/>
      <c r="Z306" s="64"/>
    </row>
    <row r="307" spans="19:26">
      <c r="S307" s="64"/>
      <c r="T307" s="64"/>
      <c r="U307" s="64"/>
      <c r="V307" s="64"/>
      <c r="W307" s="64"/>
      <c r="X307" s="64"/>
      <c r="Y307" s="64"/>
      <c r="Z307" s="64"/>
    </row>
    <row r="308" spans="19:26">
      <c r="S308" s="64"/>
      <c r="T308" s="64"/>
      <c r="U308" s="64"/>
      <c r="V308" s="64"/>
      <c r="W308" s="64"/>
      <c r="X308" s="64"/>
      <c r="Y308" s="64"/>
      <c r="Z308" s="64"/>
    </row>
    <row r="309" spans="19:26">
      <c r="S309" s="64"/>
      <c r="T309" s="64"/>
      <c r="U309" s="64"/>
      <c r="V309" s="64"/>
      <c r="W309" s="64"/>
      <c r="X309" s="64"/>
      <c r="Y309" s="64"/>
      <c r="Z309" s="64"/>
    </row>
    <row r="310" spans="19:26">
      <c r="S310" s="64"/>
      <c r="T310" s="64"/>
      <c r="U310" s="64"/>
      <c r="V310" s="64"/>
      <c r="W310" s="64"/>
      <c r="X310" s="64"/>
      <c r="Y310" s="64"/>
      <c r="Z310" s="64"/>
    </row>
    <row r="311" spans="19:26">
      <c r="S311" s="64"/>
      <c r="T311" s="64"/>
      <c r="U311" s="64"/>
      <c r="V311" s="64"/>
      <c r="W311" s="64"/>
      <c r="X311" s="64"/>
      <c r="Y311" s="64"/>
      <c r="Z311" s="64"/>
    </row>
    <row r="312" spans="19:26">
      <c r="S312" s="64"/>
      <c r="T312" s="64"/>
      <c r="U312" s="64"/>
      <c r="V312" s="64"/>
      <c r="W312" s="64"/>
      <c r="X312" s="64"/>
      <c r="Y312" s="64"/>
      <c r="Z312" s="64"/>
    </row>
    <row r="313" spans="19:26">
      <c r="S313" s="64"/>
      <c r="T313" s="64"/>
      <c r="U313" s="64"/>
      <c r="V313" s="64"/>
      <c r="W313" s="64"/>
      <c r="X313" s="64"/>
      <c r="Y313" s="64"/>
      <c r="Z313" s="64"/>
    </row>
    <row r="314" spans="19:26">
      <c r="S314" s="64"/>
      <c r="T314" s="64"/>
      <c r="U314" s="64"/>
      <c r="V314" s="64"/>
      <c r="W314" s="64"/>
      <c r="X314" s="64"/>
      <c r="Y314" s="64"/>
      <c r="Z314" s="64"/>
    </row>
    <row r="315" spans="19:26">
      <c r="S315" s="64"/>
      <c r="T315" s="64"/>
      <c r="U315" s="64"/>
      <c r="V315" s="64"/>
      <c r="W315" s="64"/>
      <c r="X315" s="64"/>
      <c r="Y315" s="64"/>
      <c r="Z315" s="64"/>
    </row>
    <row r="316" spans="19:26">
      <c r="S316" s="64"/>
      <c r="T316" s="64"/>
      <c r="U316" s="64"/>
      <c r="V316" s="64"/>
      <c r="W316" s="64"/>
      <c r="X316" s="64"/>
      <c r="Y316" s="64"/>
      <c r="Z316" s="64"/>
    </row>
    <row r="317" spans="19:26">
      <c r="S317" s="64"/>
      <c r="T317" s="64"/>
      <c r="U317" s="64"/>
      <c r="V317" s="64"/>
      <c r="W317" s="64"/>
      <c r="X317" s="64"/>
      <c r="Y317" s="64"/>
      <c r="Z317" s="64"/>
    </row>
    <row r="318" spans="19:26">
      <c r="S318" s="64"/>
      <c r="T318" s="64"/>
      <c r="U318" s="64"/>
      <c r="V318" s="64"/>
      <c r="W318" s="64"/>
      <c r="X318" s="64"/>
      <c r="Y318" s="64"/>
      <c r="Z318" s="64"/>
    </row>
    <row r="319" spans="19:26">
      <c r="S319" s="64"/>
      <c r="T319" s="64"/>
      <c r="U319" s="64"/>
      <c r="V319" s="64"/>
      <c r="W319" s="64"/>
      <c r="X319" s="64"/>
      <c r="Y319" s="64"/>
      <c r="Z319" s="64"/>
    </row>
    <row r="320" spans="19:26">
      <c r="S320" s="64"/>
      <c r="T320" s="64"/>
      <c r="U320" s="64"/>
      <c r="V320" s="64"/>
      <c r="W320" s="64"/>
      <c r="X320" s="64"/>
      <c r="Y320" s="64"/>
      <c r="Z320" s="64"/>
    </row>
    <row r="321" spans="19:26">
      <c r="S321" s="64"/>
      <c r="T321" s="64"/>
      <c r="U321" s="64"/>
      <c r="V321" s="64"/>
      <c r="W321" s="64"/>
      <c r="X321" s="64"/>
      <c r="Y321" s="64"/>
      <c r="Z321" s="64"/>
    </row>
    <row r="322" spans="19:26">
      <c r="S322" s="64"/>
      <c r="T322" s="64"/>
      <c r="U322" s="64"/>
      <c r="V322" s="64"/>
      <c r="W322" s="64"/>
      <c r="X322" s="64"/>
      <c r="Y322" s="64"/>
      <c r="Z322" s="64"/>
    </row>
    <row r="323" spans="19:26">
      <c r="S323" s="64"/>
      <c r="T323" s="64"/>
      <c r="U323" s="64"/>
      <c r="V323" s="64"/>
      <c r="W323" s="64"/>
      <c r="X323" s="64"/>
      <c r="Y323" s="64"/>
      <c r="Z323" s="64"/>
    </row>
    <row r="324" spans="19:26">
      <c r="S324" s="64"/>
      <c r="T324" s="64"/>
      <c r="U324" s="64"/>
      <c r="V324" s="64"/>
      <c r="W324" s="64"/>
      <c r="X324" s="64"/>
      <c r="Y324" s="64"/>
      <c r="Z324" s="64"/>
    </row>
    <row r="325" spans="19:26">
      <c r="S325" s="64"/>
      <c r="T325" s="64"/>
      <c r="U325" s="64"/>
      <c r="V325" s="64"/>
      <c r="W325" s="64"/>
      <c r="X325" s="64"/>
      <c r="Y325" s="64"/>
      <c r="Z325" s="64"/>
    </row>
    <row r="326" spans="19:26">
      <c r="S326" s="64"/>
      <c r="T326" s="64"/>
      <c r="U326" s="64"/>
      <c r="V326" s="64"/>
      <c r="W326" s="64"/>
      <c r="X326" s="64"/>
      <c r="Y326" s="64"/>
      <c r="Z326" s="64"/>
    </row>
    <row r="327" spans="19:26">
      <c r="S327" s="64"/>
      <c r="T327" s="64"/>
      <c r="U327" s="64"/>
      <c r="V327" s="64"/>
      <c r="W327" s="64"/>
      <c r="X327" s="64"/>
      <c r="Y327" s="64"/>
      <c r="Z327" s="64"/>
    </row>
    <row r="328" spans="19:26">
      <c r="S328" s="64"/>
      <c r="T328" s="64"/>
      <c r="U328" s="64"/>
      <c r="V328" s="64"/>
      <c r="W328" s="64"/>
      <c r="X328" s="64"/>
      <c r="Y328" s="64"/>
      <c r="Z328" s="64"/>
    </row>
    <row r="329" spans="19:26">
      <c r="S329" s="64"/>
      <c r="T329" s="64"/>
      <c r="U329" s="64"/>
      <c r="V329" s="64"/>
      <c r="W329" s="64"/>
      <c r="X329" s="64"/>
      <c r="Y329" s="64"/>
      <c r="Z329" s="64"/>
    </row>
    <row r="330" spans="19:26">
      <c r="S330" s="64"/>
      <c r="T330" s="64"/>
      <c r="U330" s="64"/>
      <c r="V330" s="64"/>
      <c r="W330" s="64"/>
      <c r="X330" s="64"/>
      <c r="Y330" s="64"/>
      <c r="Z330" s="64"/>
    </row>
    <row r="331" spans="19:26">
      <c r="S331" s="64"/>
      <c r="T331" s="64"/>
      <c r="U331" s="64"/>
      <c r="V331" s="64"/>
      <c r="W331" s="64"/>
      <c r="X331" s="64"/>
      <c r="Y331" s="64"/>
      <c r="Z331" s="64"/>
    </row>
    <row r="332" spans="19:26">
      <c r="S332" s="64"/>
      <c r="T332" s="64"/>
      <c r="U332" s="64"/>
      <c r="V332" s="64"/>
      <c r="W332" s="64"/>
      <c r="X332" s="64"/>
      <c r="Y332" s="64"/>
      <c r="Z332" s="64"/>
    </row>
    <row r="333" spans="19:26">
      <c r="S333" s="64"/>
      <c r="T333" s="64"/>
      <c r="U333" s="64"/>
      <c r="V333" s="64"/>
      <c r="W333" s="64"/>
      <c r="X333" s="64"/>
      <c r="Y333" s="64"/>
      <c r="Z333" s="64"/>
    </row>
    <row r="334" spans="19:26">
      <c r="S334" s="64"/>
      <c r="T334" s="64"/>
      <c r="U334" s="64"/>
      <c r="V334" s="64"/>
      <c r="W334" s="64"/>
      <c r="X334" s="64"/>
      <c r="Y334" s="64"/>
      <c r="Z334" s="64"/>
    </row>
    <row r="335" spans="19:26">
      <c r="S335" s="64"/>
      <c r="T335" s="64"/>
      <c r="U335" s="64"/>
      <c r="V335" s="64"/>
      <c r="W335" s="64"/>
      <c r="X335" s="64"/>
      <c r="Y335" s="64"/>
      <c r="Z335" s="64"/>
    </row>
    <row r="336" spans="19:26">
      <c r="S336" s="64"/>
      <c r="T336" s="64"/>
      <c r="U336" s="64"/>
      <c r="V336" s="64"/>
      <c r="W336" s="64"/>
      <c r="X336" s="64"/>
      <c r="Y336" s="64"/>
      <c r="Z336" s="64"/>
    </row>
    <row r="337" spans="19:26">
      <c r="S337" s="64"/>
      <c r="T337" s="64"/>
      <c r="U337" s="64"/>
      <c r="V337" s="64"/>
      <c r="W337" s="64"/>
      <c r="X337" s="64"/>
      <c r="Y337" s="64"/>
      <c r="Z337" s="64"/>
    </row>
    <row r="338" spans="19:26">
      <c r="S338" s="64"/>
      <c r="T338" s="64"/>
      <c r="U338" s="64"/>
      <c r="V338" s="64"/>
      <c r="W338" s="64"/>
      <c r="X338" s="64"/>
      <c r="Y338" s="64"/>
      <c r="Z338" s="64"/>
    </row>
    <row r="339" spans="19:26">
      <c r="S339" s="64"/>
      <c r="T339" s="64"/>
      <c r="U339" s="64"/>
      <c r="V339" s="64"/>
      <c r="W339" s="64"/>
      <c r="X339" s="64"/>
      <c r="Y339" s="64"/>
      <c r="Z339" s="64"/>
    </row>
    <row r="340" spans="19:26">
      <c r="S340" s="64"/>
      <c r="T340" s="64"/>
      <c r="U340" s="64"/>
      <c r="V340" s="64"/>
      <c r="W340" s="64"/>
      <c r="X340" s="64"/>
      <c r="Y340" s="64"/>
      <c r="Z340" s="64"/>
    </row>
    <row r="341" spans="19:26">
      <c r="S341" s="64"/>
      <c r="T341" s="64"/>
      <c r="U341" s="64"/>
      <c r="V341" s="64"/>
      <c r="W341" s="64"/>
      <c r="X341" s="64"/>
      <c r="Y341" s="64"/>
      <c r="Z341" s="64"/>
    </row>
    <row r="342" spans="19:26">
      <c r="S342" s="64"/>
      <c r="T342" s="64"/>
      <c r="U342" s="64"/>
      <c r="V342" s="64"/>
      <c r="W342" s="64"/>
      <c r="X342" s="64"/>
      <c r="Y342" s="64"/>
      <c r="Z342" s="64"/>
    </row>
    <row r="343" spans="19:26">
      <c r="S343" s="64"/>
      <c r="T343" s="64"/>
      <c r="U343" s="64"/>
      <c r="V343" s="64"/>
      <c r="W343" s="64"/>
      <c r="X343" s="64"/>
      <c r="Y343" s="64"/>
      <c r="Z343" s="64"/>
    </row>
    <row r="344" spans="19:26">
      <c r="S344" s="64"/>
      <c r="T344" s="64"/>
      <c r="U344" s="64"/>
      <c r="V344" s="64"/>
      <c r="W344" s="64"/>
      <c r="X344" s="64"/>
      <c r="Y344" s="64"/>
      <c r="Z344" s="64"/>
    </row>
    <row r="345" spans="19:26">
      <c r="S345" s="64"/>
      <c r="T345" s="64"/>
      <c r="U345" s="64"/>
      <c r="V345" s="64"/>
      <c r="W345" s="64"/>
      <c r="X345" s="64"/>
      <c r="Y345" s="64"/>
      <c r="Z345" s="64"/>
    </row>
    <row r="346" spans="19:26">
      <c r="S346" s="64"/>
      <c r="T346" s="64"/>
      <c r="U346" s="64"/>
      <c r="V346" s="64"/>
      <c r="W346" s="64"/>
      <c r="X346" s="64"/>
      <c r="Y346" s="64"/>
      <c r="Z346" s="64"/>
    </row>
    <row r="347" spans="19:26">
      <c r="S347" s="64"/>
      <c r="T347" s="64"/>
      <c r="U347" s="64"/>
      <c r="V347" s="64"/>
      <c r="W347" s="64"/>
      <c r="X347" s="64"/>
      <c r="Y347" s="64"/>
      <c r="Z347" s="64"/>
    </row>
  </sheetData>
  <customSheetViews>
    <customSheetView guid="{45E423DD-7FD2-487F-8372-5798D7D06C15}" showPageBreaks="1" showGridLines="0" printArea="1" hiddenRows="1" topLeftCell="B1">
      <selection activeCell="I2" sqref="I2"/>
      <pageMargins left="0.98" right="0.43" top="0.71" bottom="0.64" header="0.71" footer="0.6"/>
      <printOptions horizontalCentered="1" verticalCentered="1"/>
      <pageSetup scale="56" orientation="portrait" r:id="rId1"/>
      <headerFooter alignWithMargins="0"/>
    </customSheetView>
    <customSheetView guid="{B297ACE3-C144-4411-A206-EE5C8D41CE1C}" showGridLines="0" hiddenRows="1" topLeftCell="A58">
      <selection activeCell="A79" sqref="A79"/>
      <pageMargins left="0.98" right="0.43" top="0.71" bottom="0.64" header="0.71" footer="0.6"/>
      <printOptions horizontalCentered="1" verticalCentered="1"/>
      <pageSetup scale="69" orientation="portrait" r:id="rId2"/>
      <headerFooter alignWithMargins="0"/>
    </customSheetView>
    <customSheetView guid="{67BA8672-8137-4028-84CD-AA630649A2B3}" showGridLines="0" hiddenRows="1" showRuler="0" topLeftCell="A58">
      <selection activeCell="A39" sqref="A39"/>
      <pageMargins left="0.98" right="0.43" top="0.71" bottom="0.64" header="0.71" footer="0.6"/>
      <printOptions horizontalCentered="1" verticalCentered="1"/>
      <pageSetup scale="69" orientation="portrait" r:id="rId3"/>
      <headerFooter alignWithMargins="0"/>
    </customSheetView>
    <customSheetView guid="{51F1D52B-5D55-4FCC-809B-9B4CC86C88B9}" showGridLines="0" hiddenRows="1" topLeftCell="B1">
      <selection activeCell="I2" sqref="I2"/>
      <pageMargins left="0.98" right="0.43" top="0.71" bottom="0.64" header="0.71" footer="0.6"/>
      <printOptions horizontalCentered="1" verticalCentered="1"/>
      <pageSetup scale="56" orientation="portrait" r:id="rId4"/>
      <headerFooter alignWithMargins="0"/>
    </customSheetView>
  </customSheetViews>
  <phoneticPr fontId="0" type="noConversion"/>
  <printOptions horizontalCentered="1" verticalCentered="1"/>
  <pageMargins left="0.36" right="0.51" top="0.65" bottom="0.47" header="0.70866141732283472" footer="0.47"/>
  <pageSetup scale="43" orientation="portrait" r:id="rId5"/>
  <headerFooter alignWithMargins="0"/>
  <ignoredErrors>
    <ignoredError sqref="B71:G71 D14:I14 J71" formulaRange="1"/>
  </ignoredErrors>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92D050"/>
    <pageSetUpPr fitToPage="1"/>
  </sheetPr>
  <dimension ref="A1"/>
  <sheetViews>
    <sheetView showGridLines="0" topLeftCell="A16" zoomScaleNormal="100" zoomScaleSheetLayoutView="90" workbookViewId="0">
      <selection activeCell="F52" sqref="F52"/>
    </sheetView>
  </sheetViews>
  <sheetFormatPr defaultRowHeight="12.75"/>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0" orientation="portrait" r:id="rId5"/>
  <headerFooter alignWithMargins="0"/>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D135"/>
  <sheetViews>
    <sheetView showGridLines="0" zoomScale="80" zoomScaleNormal="80" zoomScaleSheetLayoutView="70" workbookViewId="0">
      <selection activeCell="F52" sqref="F52"/>
    </sheetView>
  </sheetViews>
  <sheetFormatPr defaultRowHeight="36.75" customHeight="1"/>
  <cols>
    <col min="1" max="1" width="22.85546875" style="645" customWidth="1"/>
    <col min="2" max="2" width="131.140625" style="646" customWidth="1"/>
    <col min="3" max="3" width="21.42578125" style="645" customWidth="1"/>
    <col min="4" max="4" width="9.140625" style="646" hidden="1" customWidth="1"/>
    <col min="5" max="6" width="9.140625" style="646"/>
    <col min="7" max="7" width="9" style="646" customWidth="1"/>
    <col min="8" max="8" width="12.85546875" style="646" customWidth="1"/>
    <col min="9" max="9" width="10.7109375" style="646" customWidth="1"/>
    <col min="10" max="16384" width="9.140625" style="646"/>
  </cols>
  <sheetData>
    <row r="1" spans="1:3" ht="36.75" customHeight="1">
      <c r="B1" s="1837"/>
      <c r="C1" s="1837"/>
    </row>
    <row r="5" spans="1:3" ht="24" customHeight="1">
      <c r="B5" s="648" t="s">
        <v>962</v>
      </c>
      <c r="C5" s="1838" t="s">
        <v>1</v>
      </c>
    </row>
    <row r="6" spans="1:3" s="651" customFormat="1" ht="21.75" customHeight="1">
      <c r="A6" s="649"/>
      <c r="B6" s="650"/>
      <c r="C6" s="1839"/>
    </row>
    <row r="7" spans="1:3" ht="36.75" customHeight="1">
      <c r="A7" s="652"/>
      <c r="B7" s="653"/>
    </row>
    <row r="8" spans="1:3" s="655" customFormat="1" ht="29.25" customHeight="1">
      <c r="A8" s="652">
        <v>2.0099999999999998</v>
      </c>
      <c r="B8" s="654" t="s">
        <v>1744</v>
      </c>
      <c r="C8" s="652">
        <v>25</v>
      </c>
    </row>
    <row r="9" spans="1:3" s="655" customFormat="1" ht="29.25" customHeight="1">
      <c r="A9" s="652">
        <v>2.02</v>
      </c>
      <c r="B9" s="665" t="s">
        <v>1745</v>
      </c>
      <c r="C9" s="652">
        <v>26</v>
      </c>
    </row>
    <row r="10" spans="1:3" s="655" customFormat="1" ht="29.25" customHeight="1">
      <c r="A10" s="652">
        <v>2.0299999999999998</v>
      </c>
      <c r="B10" s="665" t="s">
        <v>1746</v>
      </c>
      <c r="C10" s="652">
        <v>27</v>
      </c>
    </row>
    <row r="11" spans="1:3" s="655" customFormat="1" ht="29.25" customHeight="1">
      <c r="A11" s="652">
        <v>2.04</v>
      </c>
      <c r="B11" s="654" t="s">
        <v>1798</v>
      </c>
      <c r="C11" s="652">
        <v>28</v>
      </c>
    </row>
    <row r="12" spans="1:3" s="655" customFormat="1" ht="29.25" customHeight="1">
      <c r="A12" s="652">
        <v>2.0499999999999998</v>
      </c>
      <c r="B12" s="657" t="s">
        <v>1799</v>
      </c>
      <c r="C12" s="652">
        <v>29</v>
      </c>
    </row>
    <row r="13" spans="1:3" s="655" customFormat="1" ht="29.25" customHeight="1">
      <c r="A13" s="652">
        <v>2.06</v>
      </c>
      <c r="B13" s="657" t="s">
        <v>1796</v>
      </c>
      <c r="C13" s="652">
        <v>30</v>
      </c>
    </row>
    <row r="14" spans="1:3" s="655" customFormat="1" ht="29.25" customHeight="1">
      <c r="A14" s="652">
        <v>2.0699999999999998</v>
      </c>
      <c r="B14" s="657" t="s">
        <v>1797</v>
      </c>
      <c r="C14" s="652">
        <v>31</v>
      </c>
    </row>
    <row r="15" spans="1:3" s="655" customFormat="1" ht="29.25" customHeight="1">
      <c r="A15" s="652">
        <v>2.08</v>
      </c>
      <c r="B15" s="657" t="s">
        <v>1800</v>
      </c>
      <c r="C15" s="652">
        <v>32</v>
      </c>
    </row>
    <row r="16" spans="1:3" s="655" customFormat="1" ht="29.25" customHeight="1">
      <c r="A16" s="652">
        <v>2.09</v>
      </c>
      <c r="B16" s="654" t="s">
        <v>1801</v>
      </c>
      <c r="C16" s="652">
        <v>33</v>
      </c>
    </row>
    <row r="17" spans="1:3" s="655" customFormat="1" ht="29.25" customHeight="1">
      <c r="A17" s="661">
        <v>2.1</v>
      </c>
      <c r="B17" s="657" t="s">
        <v>1760</v>
      </c>
      <c r="C17" s="652">
        <v>34</v>
      </c>
    </row>
    <row r="18" spans="1:3" s="655" customFormat="1" ht="29.25" customHeight="1">
      <c r="A18" s="661">
        <v>2.11</v>
      </c>
      <c r="B18" s="657" t="s">
        <v>1761</v>
      </c>
      <c r="C18" s="652">
        <v>35</v>
      </c>
    </row>
    <row r="19" spans="1:3" s="655" customFormat="1" ht="29.25" customHeight="1">
      <c r="A19" s="661">
        <v>2.12</v>
      </c>
      <c r="B19" s="657" t="s">
        <v>1774</v>
      </c>
      <c r="C19" s="652">
        <v>36</v>
      </c>
    </row>
    <row r="20" spans="1:3" s="655" customFormat="1" ht="29.25" customHeight="1">
      <c r="A20" s="661">
        <v>2.13</v>
      </c>
      <c r="B20" s="657" t="s">
        <v>1775</v>
      </c>
      <c r="C20" s="652">
        <v>37</v>
      </c>
    </row>
    <row r="21" spans="1:3" s="655" customFormat="1" ht="29.25" customHeight="1">
      <c r="A21" s="661">
        <v>2.14</v>
      </c>
      <c r="B21" s="657" t="s">
        <v>1751</v>
      </c>
      <c r="C21" s="652">
        <v>38</v>
      </c>
    </row>
    <row r="22" spans="1:3" s="655" customFormat="1" ht="29.25" customHeight="1">
      <c r="A22" s="661">
        <v>2.15</v>
      </c>
      <c r="B22" s="657" t="s">
        <v>1792</v>
      </c>
      <c r="C22" s="652">
        <v>39</v>
      </c>
    </row>
    <row r="23" spans="1:3" s="655" customFormat="1" ht="29.25" customHeight="1">
      <c r="A23" s="661">
        <v>2.16</v>
      </c>
      <c r="B23" s="657" t="s">
        <v>1793</v>
      </c>
      <c r="C23" s="652">
        <v>40</v>
      </c>
    </row>
    <row r="24" spans="1:3" s="655" customFormat="1" ht="29.25" customHeight="1">
      <c r="A24" s="661">
        <v>2.17</v>
      </c>
      <c r="B24" s="657" t="s">
        <v>1747</v>
      </c>
      <c r="C24" s="652">
        <v>41</v>
      </c>
    </row>
    <row r="25" spans="1:3" s="655" customFormat="1" ht="29.25" customHeight="1">
      <c r="A25" s="661">
        <v>2.1800000000000002</v>
      </c>
      <c r="B25" s="657" t="s">
        <v>1748</v>
      </c>
      <c r="C25" s="652">
        <v>42</v>
      </c>
    </row>
    <row r="26" spans="1:3" s="655" customFormat="1" ht="29.25" customHeight="1">
      <c r="A26" s="661">
        <v>2.19</v>
      </c>
      <c r="B26" s="657" t="s">
        <v>1749</v>
      </c>
      <c r="C26" s="652">
        <v>43</v>
      </c>
    </row>
    <row r="27" spans="1:3" s="655" customFormat="1" ht="29.25" customHeight="1">
      <c r="A27" s="661">
        <v>2.2000000000000002</v>
      </c>
      <c r="B27" s="657" t="s">
        <v>1754</v>
      </c>
      <c r="C27" s="652">
        <v>44</v>
      </c>
    </row>
    <row r="28" spans="1:3" s="655" customFormat="1" ht="29.25" customHeight="1">
      <c r="A28" s="661">
        <v>2.21</v>
      </c>
      <c r="B28" s="657" t="s">
        <v>1755</v>
      </c>
      <c r="C28" s="652">
        <v>45</v>
      </c>
    </row>
    <row r="29" spans="1:3" s="655" customFormat="1" ht="29.25" customHeight="1">
      <c r="A29" s="661">
        <v>2.2200000000000002</v>
      </c>
      <c r="B29" s="657" t="s">
        <v>1790</v>
      </c>
      <c r="C29" s="652">
        <v>46</v>
      </c>
    </row>
    <row r="30" spans="1:3" s="655" customFormat="1" ht="29.25" customHeight="1">
      <c r="A30" s="661">
        <v>2.23</v>
      </c>
      <c r="B30" s="657" t="s">
        <v>1791</v>
      </c>
      <c r="C30" s="652">
        <v>47</v>
      </c>
    </row>
    <row r="31" spans="1:3" s="655" customFormat="1" ht="29.25" customHeight="1">
      <c r="A31" s="661">
        <v>2.2400000000000002</v>
      </c>
      <c r="B31" s="657" t="s">
        <v>1764</v>
      </c>
      <c r="C31" s="652">
        <v>48</v>
      </c>
    </row>
    <row r="32" spans="1:3" s="655" customFormat="1" ht="29.25" customHeight="1">
      <c r="A32" s="661">
        <v>2.25</v>
      </c>
      <c r="B32" s="657" t="s">
        <v>1752</v>
      </c>
      <c r="C32" s="652">
        <v>49</v>
      </c>
    </row>
    <row r="33" spans="1:3" s="655" customFormat="1" ht="29.25" customHeight="1">
      <c r="A33" s="661">
        <v>2.2599999999999998</v>
      </c>
      <c r="B33" s="657" t="s">
        <v>1753</v>
      </c>
      <c r="C33" s="652">
        <v>50</v>
      </c>
    </row>
    <row r="34" spans="1:3" s="655" customFormat="1" ht="29.25" customHeight="1">
      <c r="A34" s="661">
        <v>2.27</v>
      </c>
      <c r="B34" s="657" t="s">
        <v>1788</v>
      </c>
      <c r="C34" s="652">
        <v>51</v>
      </c>
    </row>
    <row r="35" spans="1:3" s="655" customFormat="1" ht="29.25" customHeight="1">
      <c r="A35" s="661">
        <v>2.2799999999999998</v>
      </c>
      <c r="B35" s="657" t="s">
        <v>1789</v>
      </c>
      <c r="C35" s="652">
        <v>52</v>
      </c>
    </row>
    <row r="36" spans="1:3" s="655" customFormat="1" ht="29.25" customHeight="1">
      <c r="A36" s="661">
        <v>2.29</v>
      </c>
      <c r="B36" s="657" t="s">
        <v>1772</v>
      </c>
      <c r="C36" s="652">
        <v>53</v>
      </c>
    </row>
    <row r="37" spans="1:3" s="655" customFormat="1" ht="29.25" customHeight="1">
      <c r="A37" s="661">
        <v>2.2999999999999998</v>
      </c>
      <c r="B37" s="657" t="s">
        <v>1773</v>
      </c>
      <c r="C37" s="652">
        <v>54</v>
      </c>
    </row>
    <row r="38" spans="1:3" s="655" customFormat="1" ht="29.25" customHeight="1">
      <c r="A38" s="661">
        <v>2.31</v>
      </c>
      <c r="B38" s="657" t="s">
        <v>1762</v>
      </c>
      <c r="C38" s="652">
        <v>55</v>
      </c>
    </row>
    <row r="39" spans="1:3" s="655" customFormat="1" ht="29.25" customHeight="1">
      <c r="A39" s="661">
        <v>2.3199999999999998</v>
      </c>
      <c r="B39" s="657" t="s">
        <v>1763</v>
      </c>
      <c r="C39" s="652">
        <v>56</v>
      </c>
    </row>
    <row r="40" spans="1:3" s="655" customFormat="1" ht="29.25" customHeight="1">
      <c r="A40" s="661">
        <v>2.33</v>
      </c>
      <c r="B40" s="657" t="s">
        <v>1765</v>
      </c>
      <c r="C40" s="652">
        <v>57</v>
      </c>
    </row>
    <row r="41" spans="1:3" s="655" customFormat="1" ht="29.25" customHeight="1">
      <c r="A41" s="661">
        <v>2.34</v>
      </c>
      <c r="B41" s="657" t="s">
        <v>1927</v>
      </c>
      <c r="C41" s="652">
        <v>58</v>
      </c>
    </row>
    <row r="42" spans="1:3" s="655" customFormat="1" ht="29.25" customHeight="1">
      <c r="A42" s="661">
        <v>2.35</v>
      </c>
      <c r="B42" s="657" t="s">
        <v>2164</v>
      </c>
      <c r="C42" s="652">
        <v>59</v>
      </c>
    </row>
    <row r="43" spans="1:3" s="655" customFormat="1" ht="29.25" customHeight="1">
      <c r="A43" s="661">
        <v>2.36</v>
      </c>
      <c r="B43" s="657" t="s">
        <v>1807</v>
      </c>
      <c r="C43" s="652">
        <v>60</v>
      </c>
    </row>
    <row r="44" spans="1:3" s="655" customFormat="1" ht="29.25" customHeight="1">
      <c r="A44" s="661">
        <v>2.37</v>
      </c>
      <c r="B44" s="657" t="s">
        <v>1776</v>
      </c>
      <c r="C44" s="652">
        <v>61</v>
      </c>
    </row>
    <row r="45" spans="1:3" s="655" customFormat="1" ht="29.25" customHeight="1">
      <c r="A45" s="661">
        <v>2.38</v>
      </c>
      <c r="B45" s="657" t="s">
        <v>1777</v>
      </c>
      <c r="C45" s="652">
        <v>62</v>
      </c>
    </row>
    <row r="46" spans="1:3" s="655" customFormat="1" ht="29.25" customHeight="1">
      <c r="A46" s="661">
        <v>2.39</v>
      </c>
      <c r="B46" s="657" t="s">
        <v>1784</v>
      </c>
      <c r="C46" s="652">
        <v>63</v>
      </c>
    </row>
    <row r="47" spans="1:3" s="655" customFormat="1" ht="29.25" customHeight="1">
      <c r="A47" s="661">
        <v>2.4</v>
      </c>
      <c r="B47" s="657" t="s">
        <v>1785</v>
      </c>
      <c r="C47" s="652">
        <v>64</v>
      </c>
    </row>
    <row r="48" spans="1:3" s="655" customFormat="1" ht="29.25" customHeight="1">
      <c r="A48" s="661">
        <v>2.41</v>
      </c>
      <c r="B48" s="657" t="s">
        <v>1782</v>
      </c>
      <c r="C48" s="652">
        <v>65</v>
      </c>
    </row>
    <row r="49" spans="1:3" s="655" customFormat="1" ht="29.25" customHeight="1">
      <c r="A49" s="661">
        <v>2.42</v>
      </c>
      <c r="B49" s="657" t="s">
        <v>1783</v>
      </c>
      <c r="C49" s="652">
        <v>66</v>
      </c>
    </row>
    <row r="50" spans="1:3" s="655" customFormat="1" ht="29.25" customHeight="1">
      <c r="A50" s="661">
        <v>2.4300000000000002</v>
      </c>
      <c r="B50" s="657" t="s">
        <v>1805</v>
      </c>
      <c r="C50" s="652">
        <v>67</v>
      </c>
    </row>
    <row r="51" spans="1:3" s="655" customFormat="1" ht="29.25" customHeight="1">
      <c r="A51" s="661">
        <v>2.44</v>
      </c>
      <c r="B51" s="657" t="s">
        <v>1806</v>
      </c>
      <c r="C51" s="652">
        <v>68</v>
      </c>
    </row>
    <row r="52" spans="1:3" s="655" customFormat="1" ht="29.25" customHeight="1">
      <c r="A52" s="661">
        <v>2.4500000000000002</v>
      </c>
      <c r="B52" s="657" t="s">
        <v>1768</v>
      </c>
      <c r="C52" s="652">
        <v>69</v>
      </c>
    </row>
    <row r="53" spans="1:3" s="655" customFormat="1" ht="29.25" customHeight="1">
      <c r="A53" s="661">
        <v>2.46</v>
      </c>
      <c r="B53" s="657" t="s">
        <v>1769</v>
      </c>
      <c r="C53" s="652">
        <v>70</v>
      </c>
    </row>
    <row r="54" spans="1:3" s="655" customFormat="1" ht="29.25" customHeight="1">
      <c r="A54" s="661">
        <v>2.4700000000000002</v>
      </c>
      <c r="B54" s="657" t="s">
        <v>1778</v>
      </c>
      <c r="C54" s="652">
        <v>71</v>
      </c>
    </row>
    <row r="55" spans="1:3" s="655" customFormat="1" ht="29.25" customHeight="1">
      <c r="A55" s="661">
        <v>2.48</v>
      </c>
      <c r="B55" s="657" t="s">
        <v>1779</v>
      </c>
      <c r="C55" s="652">
        <v>72</v>
      </c>
    </row>
    <row r="56" spans="1:3" s="655" customFormat="1" ht="29.25" customHeight="1">
      <c r="A56" s="661">
        <v>2.4900000000000002</v>
      </c>
      <c r="B56" s="657" t="s">
        <v>1804</v>
      </c>
      <c r="C56" s="652">
        <v>73</v>
      </c>
    </row>
    <row r="57" spans="1:3" s="655" customFormat="1" ht="29.25" customHeight="1">
      <c r="A57" s="661">
        <v>2.5</v>
      </c>
      <c r="B57" s="657" t="s">
        <v>1928</v>
      </c>
      <c r="C57" s="652">
        <v>74</v>
      </c>
    </row>
    <row r="58" spans="1:3" s="655" customFormat="1" ht="29.25" customHeight="1">
      <c r="A58" s="661">
        <v>2.5099999999999998</v>
      </c>
      <c r="B58" s="657" t="s">
        <v>1750</v>
      </c>
      <c r="C58" s="652">
        <v>75</v>
      </c>
    </row>
    <row r="59" spans="1:3" s="655" customFormat="1" ht="29.25" customHeight="1">
      <c r="A59" s="661">
        <v>2.52</v>
      </c>
      <c r="B59" s="657" t="s">
        <v>1926</v>
      </c>
      <c r="C59" s="652">
        <v>76</v>
      </c>
    </row>
    <row r="60" spans="1:3" s="655" customFormat="1" ht="29.25" customHeight="1">
      <c r="A60" s="661">
        <v>2.5299999999999998</v>
      </c>
      <c r="B60" s="657" t="s">
        <v>1794</v>
      </c>
      <c r="C60" s="652">
        <v>77</v>
      </c>
    </row>
    <row r="61" spans="1:3" s="655" customFormat="1" ht="29.25" customHeight="1">
      <c r="A61" s="661">
        <v>2.54</v>
      </c>
      <c r="B61" s="657" t="s">
        <v>1795</v>
      </c>
      <c r="C61" s="652">
        <v>78</v>
      </c>
    </row>
    <row r="62" spans="1:3" s="655" customFormat="1" ht="29.25" customHeight="1">
      <c r="A62" s="661">
        <v>2.5499999999999998</v>
      </c>
      <c r="B62" s="657" t="s">
        <v>1770</v>
      </c>
      <c r="C62" s="652">
        <v>79</v>
      </c>
    </row>
    <row r="63" spans="1:3" s="655" customFormat="1" ht="29.25" customHeight="1">
      <c r="A63" s="661">
        <v>2.56</v>
      </c>
      <c r="B63" s="657" t="s">
        <v>1771</v>
      </c>
      <c r="C63" s="652">
        <v>80</v>
      </c>
    </row>
    <row r="64" spans="1:3" s="655" customFormat="1" ht="29.25" customHeight="1">
      <c r="A64" s="661">
        <v>2.57</v>
      </c>
      <c r="B64" s="657" t="s">
        <v>1802</v>
      </c>
      <c r="C64" s="652">
        <v>81</v>
      </c>
    </row>
    <row r="65" spans="1:3" s="655" customFormat="1" ht="29.25" customHeight="1">
      <c r="A65" s="661">
        <v>2.58</v>
      </c>
      <c r="B65" s="657" t="s">
        <v>1803</v>
      </c>
      <c r="C65" s="652">
        <v>82</v>
      </c>
    </row>
    <row r="66" spans="1:3" s="655" customFormat="1" ht="29.25" customHeight="1">
      <c r="A66" s="661">
        <v>2.59</v>
      </c>
      <c r="B66" s="657" t="s">
        <v>1786</v>
      </c>
      <c r="C66" s="652">
        <v>83</v>
      </c>
    </row>
    <row r="67" spans="1:3" s="655" customFormat="1" ht="29.25" customHeight="1">
      <c r="A67" s="661">
        <v>2.6</v>
      </c>
      <c r="B67" s="657" t="s">
        <v>1787</v>
      </c>
      <c r="C67" s="652">
        <v>84</v>
      </c>
    </row>
    <row r="68" spans="1:3" s="655" customFormat="1" ht="29.25" customHeight="1">
      <c r="A68" s="661">
        <v>2.61</v>
      </c>
      <c r="B68" s="657" t="s">
        <v>1766</v>
      </c>
      <c r="C68" s="652">
        <v>85</v>
      </c>
    </row>
    <row r="69" spans="1:3" s="655" customFormat="1" ht="29.25" customHeight="1">
      <c r="A69" s="661">
        <v>2.62</v>
      </c>
      <c r="B69" s="657" t="s">
        <v>1767</v>
      </c>
      <c r="C69" s="652">
        <v>86</v>
      </c>
    </row>
    <row r="70" spans="1:3" s="655" customFormat="1" ht="29.25" customHeight="1">
      <c r="A70" s="661">
        <v>2.63</v>
      </c>
      <c r="B70" s="657" t="s">
        <v>1780</v>
      </c>
      <c r="C70" s="652">
        <v>87</v>
      </c>
    </row>
    <row r="71" spans="1:3" s="655" customFormat="1" ht="29.25" customHeight="1">
      <c r="A71" s="661">
        <v>2.64</v>
      </c>
      <c r="B71" s="657" t="s">
        <v>1781</v>
      </c>
      <c r="C71" s="652">
        <v>88</v>
      </c>
    </row>
    <row r="72" spans="1:3" s="655" customFormat="1" ht="29.25" customHeight="1">
      <c r="A72" s="661">
        <v>2.65</v>
      </c>
      <c r="B72" s="657" t="s">
        <v>1758</v>
      </c>
      <c r="C72" s="652">
        <v>89</v>
      </c>
    </row>
    <row r="73" spans="1:3" s="655" customFormat="1" ht="29.25" customHeight="1">
      <c r="A73" s="661">
        <v>2.66</v>
      </c>
      <c r="B73" s="657" t="s">
        <v>1759</v>
      </c>
      <c r="C73" s="652">
        <v>90</v>
      </c>
    </row>
    <row r="74" spans="1:3" s="655" customFormat="1" ht="29.25" customHeight="1">
      <c r="A74" s="661">
        <v>2.67</v>
      </c>
      <c r="B74" s="657" t="s">
        <v>1756</v>
      </c>
      <c r="C74" s="652">
        <v>91</v>
      </c>
    </row>
    <row r="75" spans="1:3" s="655" customFormat="1" ht="29.25" customHeight="1">
      <c r="A75" s="661">
        <v>2.68</v>
      </c>
      <c r="B75" s="657" t="s">
        <v>1757</v>
      </c>
      <c r="C75" s="652">
        <v>92</v>
      </c>
    </row>
    <row r="76" spans="1:3" s="655" customFormat="1" ht="29.25" customHeight="1">
      <c r="A76" s="661">
        <v>2.69</v>
      </c>
      <c r="B76" s="657" t="s">
        <v>1808</v>
      </c>
      <c r="C76" s="652">
        <v>93</v>
      </c>
    </row>
    <row r="77" spans="1:3" s="655" customFormat="1" ht="29.25" customHeight="1">
      <c r="A77" s="652" t="s">
        <v>1484</v>
      </c>
      <c r="B77" s="655" t="s">
        <v>1809</v>
      </c>
      <c r="C77" s="652">
        <v>94</v>
      </c>
    </row>
    <row r="78" spans="1:3" s="655" customFormat="1" ht="29.25" customHeight="1">
      <c r="A78" s="661">
        <v>2.7</v>
      </c>
      <c r="B78" s="657" t="s">
        <v>1810</v>
      </c>
      <c r="C78" s="652">
        <v>95</v>
      </c>
    </row>
    <row r="79" spans="1:3" ht="27.75" customHeight="1">
      <c r="A79" s="652"/>
      <c r="B79" s="792"/>
      <c r="C79" s="652"/>
    </row>
    <row r="80" spans="1:3" ht="36.75" customHeight="1">
      <c r="A80" s="652"/>
      <c r="B80" s="659"/>
    </row>
    <row r="81" spans="1:2" ht="36.75" customHeight="1">
      <c r="B81" s="656"/>
    </row>
    <row r="82" spans="1:2" ht="36.75" customHeight="1">
      <c r="B82" s="656"/>
    </row>
    <row r="83" spans="1:2" ht="36.75" customHeight="1">
      <c r="B83" s="656"/>
    </row>
    <row r="84" spans="1:2" ht="36.75" customHeight="1">
      <c r="B84" s="656"/>
    </row>
    <row r="85" spans="1:2" ht="36.75" customHeight="1">
      <c r="B85" s="656"/>
    </row>
    <row r="86" spans="1:2" ht="36.75" customHeight="1">
      <c r="B86" s="656"/>
    </row>
    <row r="87" spans="1:2" ht="36.75" customHeight="1">
      <c r="A87" s="652"/>
      <c r="B87" s="657"/>
    </row>
    <row r="88" spans="1:2" ht="36.75" customHeight="1">
      <c r="B88" s="656"/>
    </row>
    <row r="89" spans="1:2" ht="36.75" customHeight="1">
      <c r="B89" s="656"/>
    </row>
    <row r="90" spans="1:2" ht="36.75" customHeight="1">
      <c r="B90" s="656"/>
    </row>
    <row r="91" spans="1:2" ht="36.75" customHeight="1">
      <c r="B91" s="656"/>
    </row>
    <row r="92" spans="1:2" ht="36.75" customHeight="1">
      <c r="B92" s="656"/>
    </row>
    <row r="93" spans="1:2" ht="36.75" customHeight="1">
      <c r="B93" s="656"/>
    </row>
    <row r="94" spans="1:2" ht="36.75" customHeight="1">
      <c r="B94" s="656"/>
    </row>
    <row r="95" spans="1:2" ht="36.75" customHeight="1">
      <c r="B95" s="656"/>
    </row>
    <row r="96" spans="1:2" ht="36.75" customHeight="1">
      <c r="B96" s="656"/>
    </row>
    <row r="97" spans="1:2" ht="36.75" customHeight="1">
      <c r="B97" s="656"/>
    </row>
    <row r="98" spans="1:2" ht="36.75" customHeight="1">
      <c r="B98" s="656"/>
    </row>
    <row r="99" spans="1:2" ht="36.75" customHeight="1">
      <c r="A99" s="660"/>
      <c r="B99" s="656"/>
    </row>
    <row r="100" spans="1:2" ht="36.75" customHeight="1">
      <c r="A100" s="658"/>
      <c r="B100" s="656"/>
    </row>
    <row r="101" spans="1:2" ht="36.75" customHeight="1">
      <c r="B101" s="656"/>
    </row>
    <row r="102" spans="1:2" ht="36.75" customHeight="1">
      <c r="B102" s="656"/>
    </row>
    <row r="103" spans="1:2" ht="36.75" customHeight="1">
      <c r="B103" s="656"/>
    </row>
    <row r="104" spans="1:2" ht="36.75" customHeight="1">
      <c r="B104" s="656"/>
    </row>
    <row r="105" spans="1:2" ht="36.75" customHeight="1">
      <c r="B105" s="656"/>
    </row>
    <row r="106" spans="1:2" ht="36.75" customHeight="1">
      <c r="B106" s="656"/>
    </row>
    <row r="107" spans="1:2" ht="36.75" customHeight="1">
      <c r="B107" s="656"/>
    </row>
    <row r="108" spans="1:2" ht="36.75" customHeight="1">
      <c r="B108" s="656"/>
    </row>
    <row r="109" spans="1:2" ht="36.75" customHeight="1">
      <c r="A109" s="658"/>
      <c r="B109" s="656"/>
    </row>
    <row r="110" spans="1:2" ht="36.75" customHeight="1">
      <c r="A110" s="661"/>
      <c r="B110" s="659"/>
    </row>
    <row r="111" spans="1:2" ht="36.75" customHeight="1">
      <c r="A111" s="661"/>
      <c r="B111" s="659"/>
    </row>
    <row r="112" spans="1:2" ht="36.75" customHeight="1">
      <c r="A112" s="660"/>
      <c r="B112" s="656"/>
    </row>
    <row r="113" spans="1:3" ht="36.75" customHeight="1">
      <c r="A113" s="660"/>
      <c r="B113" s="656"/>
    </row>
    <row r="114" spans="1:3" ht="36.75" customHeight="1">
      <c r="A114" s="660"/>
    </row>
    <row r="115" spans="1:3" ht="36.75" customHeight="1">
      <c r="B115" s="656"/>
    </row>
    <row r="116" spans="1:3" ht="36.75" customHeight="1">
      <c r="B116" s="656"/>
    </row>
    <row r="117" spans="1:3" ht="36.75" customHeight="1">
      <c r="B117" s="656"/>
    </row>
    <row r="118" spans="1:3" ht="36.75" customHeight="1">
      <c r="B118" s="656"/>
    </row>
    <row r="119" spans="1:3" ht="36.75" customHeight="1">
      <c r="B119" s="656"/>
    </row>
    <row r="120" spans="1:3" ht="36.75" customHeight="1">
      <c r="B120" s="656"/>
    </row>
    <row r="121" spans="1:3" s="662" customFormat="1" ht="36.75" customHeight="1">
      <c r="A121" s="658"/>
      <c r="B121" s="656"/>
      <c r="C121" s="645"/>
    </row>
    <row r="122" spans="1:3" ht="36.75" customHeight="1">
      <c r="B122" s="656"/>
    </row>
    <row r="123" spans="1:3" ht="36.75" customHeight="1">
      <c r="B123" s="656"/>
    </row>
    <row r="124" spans="1:3" ht="36.75" customHeight="1">
      <c r="B124" s="656"/>
    </row>
    <row r="125" spans="1:3" ht="36.75" customHeight="1">
      <c r="B125" s="656"/>
    </row>
    <row r="126" spans="1:3" ht="36.75" customHeight="1">
      <c r="B126" s="656"/>
    </row>
    <row r="128" spans="1:3" ht="36.75" customHeight="1">
      <c r="B128" s="656"/>
    </row>
    <row r="129" spans="1:2" ht="36.75" customHeight="1">
      <c r="B129" s="659"/>
    </row>
    <row r="130" spans="1:2" ht="36.75" customHeight="1">
      <c r="B130" s="241"/>
    </row>
    <row r="131" spans="1:2" ht="36.75" customHeight="1">
      <c r="B131" s="241"/>
    </row>
    <row r="132" spans="1:2" ht="36.75" customHeight="1">
      <c r="B132" s="656"/>
    </row>
    <row r="133" spans="1:2" ht="36.75" customHeight="1">
      <c r="A133" s="660"/>
      <c r="B133" s="656"/>
    </row>
    <row r="134" spans="1:2" ht="36.75" customHeight="1">
      <c r="A134" s="658"/>
      <c r="B134" s="656"/>
    </row>
    <row r="135" spans="1:2" ht="36.75" customHeight="1">
      <c r="B135" s="659"/>
    </row>
  </sheetData>
  <mergeCells count="2">
    <mergeCell ref="B1:C1"/>
    <mergeCell ref="C5:C6"/>
  </mergeCells>
  <phoneticPr fontId="0" type="noConversion"/>
  <pageMargins left="0.7" right="0.7" top="0.75" bottom="0.75" header="0.3" footer="0.3"/>
  <pageSetup scale="52" fitToHeight="0"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dimension ref="A1:G60"/>
  <sheetViews>
    <sheetView showGridLines="0" topLeftCell="A33" zoomScaleNormal="100" workbookViewId="0">
      <selection activeCell="F52" sqref="F52"/>
    </sheetView>
  </sheetViews>
  <sheetFormatPr defaultRowHeight="15"/>
  <cols>
    <col min="1" max="1" width="30.85546875" style="74" customWidth="1"/>
    <col min="2" max="5" width="18.42578125" style="74" customWidth="1"/>
    <col min="6" max="6" width="23.140625" style="74" customWidth="1"/>
    <col min="7" max="7" width="12.7109375" style="74" bestFit="1" customWidth="1"/>
    <col min="8" max="16384" width="9.140625" style="74"/>
  </cols>
  <sheetData>
    <row r="1" spans="1:6">
      <c r="A1" s="88" t="s">
        <v>963</v>
      </c>
      <c r="B1" s="88"/>
      <c r="C1" s="164"/>
      <c r="D1" s="88"/>
      <c r="E1" s="88">
        <v>25</v>
      </c>
    </row>
    <row r="12" spans="1:6">
      <c r="A12" s="516" t="s">
        <v>2124</v>
      </c>
      <c r="B12" s="770"/>
      <c r="C12" s="422"/>
      <c r="D12" s="422"/>
      <c r="E12" s="422"/>
    </row>
    <row r="13" spans="1:6">
      <c r="A13" s="516" t="s">
        <v>788</v>
      </c>
      <c r="B13" s="516"/>
      <c r="C13" s="422"/>
      <c r="D13" s="422"/>
      <c r="E13" s="422"/>
    </row>
    <row r="14" spans="1:6">
      <c r="A14" s="422" t="s">
        <v>1090</v>
      </c>
      <c r="B14" s="422"/>
      <c r="C14" s="422"/>
      <c r="D14" s="422"/>
      <c r="E14" s="422"/>
    </row>
    <row r="15" spans="1:6" ht="15" customHeight="1">
      <c r="A15" s="1840" t="s">
        <v>846</v>
      </c>
      <c r="B15" s="1832" t="s">
        <v>1377</v>
      </c>
      <c r="C15" s="1832"/>
      <c r="D15" s="1832" t="s">
        <v>602</v>
      </c>
      <c r="E15" s="1832"/>
      <c r="F15" s="184"/>
    </row>
    <row r="16" spans="1:6" ht="15" customHeight="1" thickBot="1">
      <c r="A16" s="1841"/>
      <c r="B16" s="975">
        <v>2012</v>
      </c>
      <c r="C16" s="975" t="s">
        <v>1590</v>
      </c>
      <c r="D16" s="966" t="s">
        <v>1234</v>
      </c>
      <c r="E16" s="966" t="s">
        <v>1093</v>
      </c>
    </row>
    <row r="17" spans="1:7" ht="15.75" customHeight="1" thickTop="1">
      <c r="A17" s="798" t="s">
        <v>1024</v>
      </c>
      <c r="B17" s="423">
        <v>82.753379050000007</v>
      </c>
      <c r="C17" s="423">
        <f>+' AZUA'!N51</f>
        <v>120.79160904</v>
      </c>
      <c r="D17" s="423">
        <f t="shared" ref="D17:D45" si="0">+C17-B17</f>
        <v>38.038229989999991</v>
      </c>
      <c r="E17" s="793">
        <f t="shared" ref="E17:E47" si="1">+C17/B17-1</f>
        <v>0.45965772548112027</v>
      </c>
      <c r="G17" s="187"/>
    </row>
    <row r="18" spans="1:7" ht="15.75" customHeight="1">
      <c r="A18" s="798" t="s">
        <v>456</v>
      </c>
      <c r="B18" s="423">
        <v>255.79001646</v>
      </c>
      <c r="C18" s="423">
        <f>+' BANI'!N53</f>
        <v>345.65498819999999</v>
      </c>
      <c r="D18" s="328">
        <f t="shared" si="0"/>
        <v>89.864971739999987</v>
      </c>
      <c r="E18" s="793">
        <f t="shared" si="1"/>
        <v>0.3513232180977357</v>
      </c>
      <c r="G18" s="187"/>
    </row>
    <row r="19" spans="1:7" ht="15.75" customHeight="1">
      <c r="A19" s="798" t="s">
        <v>1025</v>
      </c>
      <c r="B19" s="423">
        <v>145.56279573</v>
      </c>
      <c r="C19" s="423">
        <f>+' BARAHONA'!N50</f>
        <v>221.22745498999998</v>
      </c>
      <c r="D19" s="328">
        <f t="shared" si="0"/>
        <v>75.664659259999979</v>
      </c>
      <c r="E19" s="793">
        <f t="shared" si="1"/>
        <v>0.51980768080566442</v>
      </c>
      <c r="G19" s="187"/>
    </row>
    <row r="20" spans="1:7" ht="15.75" customHeight="1">
      <c r="A20" s="798" t="s">
        <v>1082</v>
      </c>
      <c r="B20" s="423">
        <v>501.21637602999999</v>
      </c>
      <c r="C20" s="423">
        <f>+' BOCA CHICA-'!N53</f>
        <v>969.78203044999998</v>
      </c>
      <c r="D20" s="328">
        <f t="shared" si="0"/>
        <v>468.56565441999999</v>
      </c>
      <c r="E20" s="793">
        <f t="shared" si="1"/>
        <v>0.93485703346603</v>
      </c>
      <c r="G20" s="187"/>
    </row>
    <row r="21" spans="1:7" ht="15.75" customHeight="1">
      <c r="A21" s="798" t="s">
        <v>1079</v>
      </c>
      <c r="B21" s="423">
        <v>360.65561640000004</v>
      </c>
      <c r="C21" s="423">
        <f>+' BONAO'!N56</f>
        <v>429.46172760999997</v>
      </c>
      <c r="D21" s="328">
        <f t="shared" si="0"/>
        <v>68.806111209999926</v>
      </c>
      <c r="E21" s="793">
        <f t="shared" si="1"/>
        <v>0.19078064525047544</v>
      </c>
      <c r="G21" s="187"/>
    </row>
    <row r="22" spans="1:7" ht="15.75" customHeight="1">
      <c r="A22" s="798" t="s">
        <v>1023</v>
      </c>
      <c r="B22" s="423">
        <v>123.46641796</v>
      </c>
      <c r="C22" s="423">
        <f>+' EL SEYBO'!N51</f>
        <v>188.14887559000002</v>
      </c>
      <c r="D22" s="328">
        <f t="shared" si="0"/>
        <v>64.682457630000016</v>
      </c>
      <c r="E22" s="793">
        <f t="shared" si="1"/>
        <v>0.52388705122194024</v>
      </c>
      <c r="G22" s="187"/>
    </row>
    <row r="23" spans="1:7" ht="15.75" customHeight="1">
      <c r="A23" s="976" t="s">
        <v>847</v>
      </c>
      <c r="B23" s="423">
        <v>192033.80646709996</v>
      </c>
      <c r="C23" s="423">
        <f>+' GGC MENSUAL'!N66</f>
        <v>213926.08905258999</v>
      </c>
      <c r="D23" s="328">
        <f>+C23-B23</f>
        <v>21892.282585490029</v>
      </c>
      <c r="E23" s="793">
        <f>+C23/B23-1</f>
        <v>0.11400223214989347</v>
      </c>
      <c r="G23" s="187"/>
    </row>
    <row r="24" spans="1:7" ht="15.75" customHeight="1">
      <c r="A24" s="798" t="s">
        <v>1077</v>
      </c>
      <c r="B24" s="423">
        <v>4459.2840048300004</v>
      </c>
      <c r="C24" s="423">
        <f>+' HERRERA'!N56</f>
        <v>5736.4789526699997</v>
      </c>
      <c r="D24" s="328">
        <f t="shared" si="0"/>
        <v>1277.1949478399993</v>
      </c>
      <c r="E24" s="793">
        <f t="shared" si="1"/>
        <v>0.28641256005597016</v>
      </c>
      <c r="G24" s="187"/>
    </row>
    <row r="25" spans="1:7" ht="15.75" customHeight="1">
      <c r="A25" s="798" t="s">
        <v>1085</v>
      </c>
      <c r="B25" s="423">
        <v>1951.8018918299999</v>
      </c>
      <c r="C25" s="423">
        <f>+' HIGUEY'!N52</f>
        <v>2659.9148242299998</v>
      </c>
      <c r="D25" s="1340">
        <f>+C25-B25</f>
        <v>708.11293239999986</v>
      </c>
      <c r="E25" s="793">
        <f>+C25/B25-1</f>
        <v>0.36279959321900068</v>
      </c>
      <c r="G25" s="187"/>
    </row>
    <row r="26" spans="1:7" ht="15.75" customHeight="1">
      <c r="A26" s="798" t="s">
        <v>1075</v>
      </c>
      <c r="B26" s="423">
        <v>5905.4664116499989</v>
      </c>
      <c r="C26" s="423">
        <f>+' FERIA'!N55</f>
        <v>7150.2673072500002</v>
      </c>
      <c r="D26" s="328">
        <f>+C26-B26</f>
        <v>1244.8008956000012</v>
      </c>
      <c r="E26" s="793">
        <f t="shared" si="1"/>
        <v>0.21078790544711623</v>
      </c>
      <c r="G26" s="187"/>
    </row>
    <row r="27" spans="1:7" ht="15.75" customHeight="1">
      <c r="A27" s="798" t="s">
        <v>1054</v>
      </c>
      <c r="B27" s="423">
        <v>775.89186622000011</v>
      </c>
      <c r="C27" s="423">
        <f>+' ROMANA'!N52</f>
        <v>1016.16159513</v>
      </c>
      <c r="D27" s="1340">
        <f>+C27-B27</f>
        <v>240.26972890999991</v>
      </c>
      <c r="E27" s="793">
        <f t="shared" si="1"/>
        <v>0.30966909097855222</v>
      </c>
      <c r="G27" s="187"/>
    </row>
    <row r="28" spans="1:7" ht="15.75" customHeight="1">
      <c r="A28" s="798" t="s">
        <v>1021</v>
      </c>
      <c r="B28" s="423">
        <v>657.40453314000013</v>
      </c>
      <c r="C28" s="423">
        <f>+' LA VEGA'!N54</f>
        <v>856.65715553999996</v>
      </c>
      <c r="D28" s="328">
        <f t="shared" si="0"/>
        <v>199.25262239999984</v>
      </c>
      <c r="E28" s="793">
        <f t="shared" si="1"/>
        <v>0.30308982119167593</v>
      </c>
      <c r="G28" s="187"/>
    </row>
    <row r="29" spans="1:7" ht="15.75" customHeight="1">
      <c r="A29" s="798" t="s">
        <v>1110</v>
      </c>
      <c r="B29" s="423">
        <v>1031.1037630400001</v>
      </c>
      <c r="C29" s="423">
        <f>+' LOS MINAS'!N55</f>
        <v>1426.5130917399997</v>
      </c>
      <c r="D29" s="328">
        <f t="shared" si="0"/>
        <v>395.40932869999961</v>
      </c>
      <c r="E29" s="793">
        <f t="shared" si="1"/>
        <v>0.38348160764559269</v>
      </c>
      <c r="G29" s="187"/>
    </row>
    <row r="30" spans="1:7" ht="15.75" customHeight="1">
      <c r="A30" s="798" t="s">
        <v>1897</v>
      </c>
      <c r="B30" s="423">
        <v>4555.2314787199994</v>
      </c>
      <c r="C30" s="423">
        <f>+' LOS PROCERES'!N55</f>
        <v>5356.1123920199998</v>
      </c>
      <c r="D30" s="328">
        <f t="shared" si="0"/>
        <v>800.88091330000043</v>
      </c>
      <c r="E30" s="793">
        <f t="shared" si="1"/>
        <v>0.17581563462611216</v>
      </c>
      <c r="G30" s="187"/>
    </row>
    <row r="31" spans="1:7" ht="15.75" customHeight="1">
      <c r="A31" s="798" t="s">
        <v>1898</v>
      </c>
      <c r="B31" s="423">
        <v>15576.699171560002</v>
      </c>
      <c r="C31" s="423">
        <f>+' MAXIMO GOMEZ'!N55</f>
        <v>16763.70326762</v>
      </c>
      <c r="D31" s="328">
        <f t="shared" si="0"/>
        <v>1187.0040960599981</v>
      </c>
      <c r="E31" s="793">
        <f t="shared" si="1"/>
        <v>7.6203827459622175E-2</v>
      </c>
      <c r="G31" s="187"/>
    </row>
    <row r="32" spans="1:7" ht="15.75" customHeight="1">
      <c r="A32" s="798" t="s">
        <v>1080</v>
      </c>
      <c r="B32" s="423">
        <v>387.26187663999997</v>
      </c>
      <c r="C32" s="423">
        <f>+' MOCA'!N52</f>
        <v>567.00018217000002</v>
      </c>
      <c r="D32" s="328">
        <f t="shared" si="0"/>
        <v>179.73830553000005</v>
      </c>
      <c r="E32" s="793">
        <f t="shared" si="1"/>
        <v>0.46412599941275756</v>
      </c>
      <c r="G32" s="187"/>
    </row>
    <row r="33" spans="1:7" ht="15.75" customHeight="1">
      <c r="A33" s="798" t="s">
        <v>1086</v>
      </c>
      <c r="B33" s="423">
        <v>359.74366256999997</v>
      </c>
      <c r="C33" s="423">
        <f>+MONTECRISTI!N50</f>
        <v>310.83854188000004</v>
      </c>
      <c r="D33" s="328">
        <f t="shared" si="0"/>
        <v>-48.905120689999933</v>
      </c>
      <c r="E33" s="793">
        <f t="shared" si="1"/>
        <v>-0.13594435643597702</v>
      </c>
      <c r="G33" s="187"/>
    </row>
    <row r="34" spans="1:7" ht="15.75" customHeight="1">
      <c r="A34" s="798" t="s">
        <v>1074</v>
      </c>
      <c r="B34" s="423">
        <v>146.00646236999998</v>
      </c>
      <c r="C34" s="423">
        <f>+' NAGUA'!N53</f>
        <v>229.04210818999999</v>
      </c>
      <c r="D34" s="328">
        <f t="shared" si="0"/>
        <v>83.035645820000013</v>
      </c>
      <c r="E34" s="793">
        <f t="shared" si="1"/>
        <v>0.56871212734116194</v>
      </c>
      <c r="G34" s="187"/>
    </row>
    <row r="35" spans="1:7" ht="15.75" customHeight="1">
      <c r="A35" s="798" t="s">
        <v>1899</v>
      </c>
      <c r="B35" s="423">
        <v>3519.1576576899997</v>
      </c>
      <c r="C35" s="423">
        <f>+'OGC SANTIAGO'!N53</f>
        <v>4389.2945510499994</v>
      </c>
      <c r="D35" s="328">
        <f>+C35-B35</f>
        <v>870.1368933599997</v>
      </c>
      <c r="E35" s="793">
        <f t="shared" si="1"/>
        <v>0.24725715014744853</v>
      </c>
      <c r="G35" s="187"/>
    </row>
    <row r="36" spans="1:7" ht="15.75" customHeight="1">
      <c r="A36" s="798" t="s">
        <v>9</v>
      </c>
      <c r="B36" s="423">
        <v>1245.1344324499998</v>
      </c>
      <c r="C36" s="423">
        <f>+' PUERTO PLATA'!N56</f>
        <v>1495.39412975</v>
      </c>
      <c r="D36" s="328">
        <f t="shared" si="0"/>
        <v>250.2596973000002</v>
      </c>
      <c r="E36" s="793">
        <f t="shared" si="1"/>
        <v>0.20099010257677508</v>
      </c>
      <c r="G36" s="187"/>
    </row>
    <row r="37" spans="1:7" ht="15.75" customHeight="1">
      <c r="A37" s="798" t="s">
        <v>1022</v>
      </c>
      <c r="B37" s="423">
        <v>146.49977607</v>
      </c>
      <c r="C37" s="423">
        <f>+' SALCEDO'!N50</f>
        <v>163.74440304000001</v>
      </c>
      <c r="D37" s="328">
        <f t="shared" si="0"/>
        <v>17.244626970000013</v>
      </c>
      <c r="E37" s="793">
        <f t="shared" si="1"/>
        <v>0.11771094422533612</v>
      </c>
      <c r="G37" s="187"/>
    </row>
    <row r="38" spans="1:7" ht="15.75" customHeight="1">
      <c r="A38" s="798" t="s">
        <v>1417</v>
      </c>
      <c r="B38" s="423">
        <v>227.23640197999998</v>
      </c>
      <c r="C38" s="423">
        <f>+' SAMANA'!N49</f>
        <v>268.25060085000001</v>
      </c>
      <c r="D38" s="328">
        <f t="shared" si="0"/>
        <v>41.01419887000003</v>
      </c>
      <c r="E38" s="793">
        <f t="shared" si="1"/>
        <v>0.18049132318865824</v>
      </c>
      <c r="G38" s="187"/>
    </row>
    <row r="39" spans="1:7" ht="15.75" customHeight="1">
      <c r="A39" s="798" t="s">
        <v>1900</v>
      </c>
      <c r="B39" s="423">
        <v>6945.5347732099999</v>
      </c>
      <c r="C39" s="423">
        <f>+' San Carlos  MENSUAL'!N56</f>
        <v>11116.342741429999</v>
      </c>
      <c r="D39" s="328">
        <f>+C39-B39</f>
        <v>4170.8079682199987</v>
      </c>
      <c r="E39" s="793">
        <f t="shared" si="1"/>
        <v>0.60050206419057162</v>
      </c>
      <c r="G39" s="187"/>
    </row>
    <row r="40" spans="1:7" ht="15.75" customHeight="1">
      <c r="A40" s="798" t="s">
        <v>1030</v>
      </c>
      <c r="B40" s="423">
        <v>2150.4988004800002</v>
      </c>
      <c r="C40" s="423">
        <f>+' SAN CRISTOBAL'!N52</f>
        <v>2553.2626521399998</v>
      </c>
      <c r="D40" s="328">
        <f t="shared" si="0"/>
        <v>402.76385165999955</v>
      </c>
      <c r="E40" s="793">
        <f t="shared" si="1"/>
        <v>0.18728857303714896</v>
      </c>
      <c r="G40" s="187"/>
    </row>
    <row r="41" spans="1:7" ht="15.75" customHeight="1">
      <c r="A41" s="798" t="s">
        <v>1078</v>
      </c>
      <c r="B41" s="423">
        <v>632.95662291999997</v>
      </c>
      <c r="C41" s="423">
        <f>+' SAN FCO.'!N52</f>
        <v>834.14153783000006</v>
      </c>
      <c r="D41" s="328">
        <f t="shared" si="0"/>
        <v>201.18491491000009</v>
      </c>
      <c r="E41" s="793">
        <f t="shared" si="1"/>
        <v>0.31784945069676285</v>
      </c>
      <c r="G41" s="185"/>
    </row>
    <row r="42" spans="1:7" ht="15.75" customHeight="1">
      <c r="A42" s="798" t="s">
        <v>1031</v>
      </c>
      <c r="B42" s="423">
        <v>132.53452827000001</v>
      </c>
      <c r="C42" s="423">
        <f>+' SAN JUAN'!N52</f>
        <v>180.32687657000002</v>
      </c>
      <c r="D42" s="328">
        <f t="shared" si="0"/>
        <v>47.792348300000015</v>
      </c>
      <c r="E42" s="793">
        <f t="shared" si="1"/>
        <v>0.36060299850796018</v>
      </c>
      <c r="G42" s="187"/>
    </row>
    <row r="43" spans="1:7" ht="15.75" customHeight="1">
      <c r="A43" s="798" t="s">
        <v>1053</v>
      </c>
      <c r="B43" s="423">
        <v>586.72963844000003</v>
      </c>
      <c r="C43" s="423">
        <f>+' SAN PEDRO'!N52</f>
        <v>811.80092291999995</v>
      </c>
      <c r="D43" s="1340">
        <f t="shared" si="0"/>
        <v>225.07128447999992</v>
      </c>
      <c r="E43" s="793">
        <f t="shared" si="1"/>
        <v>0.38360305962797558</v>
      </c>
      <c r="G43" s="187"/>
    </row>
    <row r="44" spans="1:7" ht="15.75" customHeight="1">
      <c r="A44" s="798" t="s">
        <v>91</v>
      </c>
      <c r="B44" s="423">
        <v>1186.4973895200001</v>
      </c>
      <c r="C44" s="423">
        <f>+' SANTIAGO'!N52</f>
        <v>1790.6833862599999</v>
      </c>
      <c r="D44" s="328">
        <f t="shared" si="0"/>
        <v>604.18599673999984</v>
      </c>
      <c r="E44" s="793">
        <f t="shared" si="1"/>
        <v>0.50921814247263075</v>
      </c>
      <c r="G44" s="187"/>
    </row>
    <row r="45" spans="1:7" ht="15.75" customHeight="1">
      <c r="A45" s="798" t="s">
        <v>1087</v>
      </c>
      <c r="B45" s="423">
        <v>293.10758088</v>
      </c>
      <c r="C45" s="423">
        <f>+' VALVERDE'!N55</f>
        <v>393.34393920999997</v>
      </c>
      <c r="D45" s="328">
        <f t="shared" si="0"/>
        <v>100.23635832999997</v>
      </c>
      <c r="E45" s="793">
        <f t="shared" si="1"/>
        <v>0.34197804788623776</v>
      </c>
      <c r="G45" s="187"/>
    </row>
    <row r="46" spans="1:7" ht="15.75" customHeight="1">
      <c r="A46" s="798" t="s">
        <v>1081</v>
      </c>
      <c r="B46" s="423">
        <v>721.18674400999998</v>
      </c>
      <c r="C46" s="423">
        <f>+' VILLA MELLA'!N52</f>
        <v>1016.96983026</v>
      </c>
      <c r="D46" s="328">
        <f>+C46-B46</f>
        <v>295.78308625</v>
      </c>
      <c r="E46" s="793">
        <f>+C46/B46-1</f>
        <v>0.41013383663344016</v>
      </c>
      <c r="G46" s="187"/>
    </row>
    <row r="47" spans="1:7" ht="15.75" customHeight="1">
      <c r="A47" s="798" t="s">
        <v>1076</v>
      </c>
      <c r="B47" s="423">
        <v>1654.9901527500001</v>
      </c>
      <c r="C47" s="423">
        <f>+' ORIENTAL'!N54</f>
        <v>2083.9270438900003</v>
      </c>
      <c r="D47" s="328">
        <f>+C47-B47</f>
        <v>428.93689114000017</v>
      </c>
      <c r="E47" s="793">
        <f t="shared" si="1"/>
        <v>0.25917791137745505</v>
      </c>
      <c r="G47" s="187"/>
    </row>
    <row r="48" spans="1:7" s="188" customFormat="1" ht="15" customHeight="1">
      <c r="A48" s="960" t="s">
        <v>1235</v>
      </c>
      <c r="B48" s="1258">
        <f>SUM(B17:B47)</f>
        <v>248751.21068996991</v>
      </c>
      <c r="C48" s="1258">
        <f>SUM(C17:C47)</f>
        <v>285371.32777210989</v>
      </c>
      <c r="D48" s="1051">
        <f>+C48-B48-0.1</f>
        <v>36620.017082139973</v>
      </c>
      <c r="E48" s="794">
        <f>+C48/B48-1</f>
        <v>0.14721583457047505</v>
      </c>
      <c r="F48" s="582"/>
    </row>
    <row r="49" spans="1:6" ht="15" customHeight="1">
      <c r="A49" s="788" t="s">
        <v>1485</v>
      </c>
      <c r="B49" s="749"/>
      <c r="C49" s="795"/>
      <c r="D49" s="422"/>
      <c r="E49" s="422"/>
    </row>
    <row r="50" spans="1:6" ht="15" customHeight="1">
      <c r="A50" s="1542" t="s">
        <v>2122</v>
      </c>
      <c r="B50" s="749"/>
      <c r="C50" s="796"/>
      <c r="D50" s="797"/>
      <c r="E50" s="422"/>
    </row>
    <row r="51" spans="1:6" ht="15" customHeight="1">
      <c r="A51" s="1542" t="s">
        <v>2123</v>
      </c>
      <c r="B51" s="749"/>
      <c r="C51" s="796"/>
      <c r="D51" s="797"/>
      <c r="E51" s="422"/>
    </row>
    <row r="52" spans="1:6" ht="15" customHeight="1">
      <c r="A52" s="65" t="s">
        <v>1418</v>
      </c>
      <c r="B52" s="749"/>
      <c r="C52" s="796"/>
      <c r="D52" s="422"/>
      <c r="E52" s="422"/>
    </row>
    <row r="53" spans="1:6" ht="15" customHeight="1">
      <c r="A53" s="773" t="s">
        <v>1498</v>
      </c>
      <c r="B53" s="749"/>
      <c r="C53" s="796"/>
      <c r="D53" s="422"/>
      <c r="E53" s="422"/>
    </row>
    <row r="54" spans="1:6" ht="15" customHeight="1">
      <c r="A54" s="65" t="s">
        <v>845</v>
      </c>
      <c r="B54" s="749"/>
      <c r="C54" s="796"/>
      <c r="D54" s="782"/>
      <c r="E54" s="422"/>
    </row>
    <row r="55" spans="1:6" ht="15" customHeight="1">
      <c r="A55" s="65" t="s">
        <v>1503</v>
      </c>
      <c r="B55" s="749"/>
      <c r="C55" s="765"/>
      <c r="D55" s="422"/>
      <c r="E55" s="422"/>
    </row>
    <row r="56" spans="1:6" ht="15" customHeight="1">
      <c r="A56" s="777" t="s">
        <v>11</v>
      </c>
      <c r="B56" s="422"/>
      <c r="C56" s="797"/>
      <c r="D56" s="1218"/>
      <c r="E56" s="782"/>
      <c r="F56" s="187"/>
    </row>
    <row r="57" spans="1:6">
      <c r="A57" s="422"/>
      <c r="B57" s="422"/>
      <c r="C57" s="797"/>
      <c r="D57" s="1219"/>
      <c r="E57" s="782"/>
    </row>
    <row r="58" spans="1:6">
      <c r="B58" s="583"/>
      <c r="C58" s="189"/>
    </row>
    <row r="60" spans="1:6">
      <c r="C60" s="189"/>
    </row>
  </sheetData>
  <sortState ref="A16:C45">
    <sortCondition ref="A15"/>
  </sortState>
  <customSheetViews>
    <customSheetView guid="{45E423DD-7FD2-487F-8372-5798D7D06C15}" showPageBreaks="1" showGridLines="0" printArea="1">
      <selection activeCell="E2" sqref="E2"/>
      <pageMargins left="0.84" right="0.75" top="1.06" bottom="1.78" header="0.18" footer="0"/>
      <printOptions horizontalCentered="1" verticalCentered="1"/>
      <pageSetup scale="79" orientation="portrait" r:id="rId1"/>
      <headerFooter alignWithMargins="0"/>
    </customSheetView>
    <customSheetView guid="{B297ACE3-C144-4411-A206-EE5C8D41CE1C}" showGridLines="0">
      <selection activeCell="C19" sqref="C19"/>
      <pageMargins left="0.84" right="0.75" top="1.06" bottom="1.78" header="0.18" footer="0"/>
      <printOptions horizontalCentered="1" verticalCentered="1"/>
      <pageSetup scale="90" orientation="portrait" r:id="rId2"/>
      <headerFooter alignWithMargins="0"/>
    </customSheetView>
    <customSheetView guid="{67BA8672-8137-4028-84CD-AA630649A2B3}" showGridLines="0" showRuler="0" topLeftCell="A10">
      <selection activeCell="D17" sqref="D17"/>
      <pageMargins left="0.84" right="0.75" top="1.06" bottom="1.78" header="0.18" footer="0"/>
      <printOptions horizontalCentered="1" verticalCentered="1"/>
      <pageSetup scale="90" orientation="portrait" r:id="rId3"/>
      <headerFooter alignWithMargins="0"/>
    </customSheetView>
    <customSheetView guid="{51F1D52B-5D55-4FCC-809B-9B4CC86C88B9}" showGridLines="0">
      <selection activeCell="E2" sqref="E2"/>
      <pageMargins left="0.84" right="0.75" top="1.06" bottom="1.78" header="0.18" footer="0"/>
      <printOptions horizontalCentered="1" verticalCentered="1"/>
      <pageSetup scale="79" orientation="portrait" r:id="rId4"/>
      <headerFooter alignWithMargins="0"/>
    </customSheetView>
  </customSheetViews>
  <mergeCells count="3">
    <mergeCell ref="A15:A16"/>
    <mergeCell ref="D15:E15"/>
    <mergeCell ref="B15:C15"/>
  </mergeCells>
  <phoneticPr fontId="0" type="noConversion"/>
  <printOptions horizontalCentered="1" verticalCentered="1"/>
  <pageMargins left="0.55118110236220474" right="0.65" top="0.69" bottom="0.28000000000000003" header="0.19685039370078741" footer="0"/>
  <pageSetup scale="80" orientation="portrait" r:id="rId5"/>
  <headerFooter alignWithMargins="0"/>
  <ignoredErrors>
    <ignoredError sqref="B48" formulaRange="1"/>
  </ignoredErrors>
  <drawing r:id="rId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P58"/>
  <sheetViews>
    <sheetView showGridLines="0" topLeftCell="A22" zoomScaleNormal="100" workbookViewId="0">
      <selection activeCell="F52" sqref="F52"/>
    </sheetView>
  </sheetViews>
  <sheetFormatPr defaultRowHeight="15"/>
  <cols>
    <col min="1" max="1" width="31.85546875" style="74" customWidth="1"/>
    <col min="2" max="11" width="10" style="74" customWidth="1"/>
    <col min="12" max="12" width="11.85546875" style="74" bestFit="1" customWidth="1"/>
    <col min="13" max="16384" width="9.140625" style="74"/>
  </cols>
  <sheetData>
    <row r="1" spans="1:11">
      <c r="A1" s="88" t="s">
        <v>963</v>
      </c>
      <c r="B1" s="88"/>
      <c r="C1" s="1658"/>
      <c r="D1" s="88"/>
      <c r="E1" s="88"/>
      <c r="F1" s="88"/>
      <c r="G1" s="88"/>
      <c r="H1" s="88"/>
      <c r="I1" s="379"/>
      <c r="J1" s="379"/>
      <c r="K1" s="379">
        <v>26</v>
      </c>
    </row>
    <row r="15" spans="1:11">
      <c r="A15" s="516" t="s">
        <v>2125</v>
      </c>
      <c r="B15" s="422"/>
      <c r="C15" s="422"/>
      <c r="D15" s="422"/>
      <c r="E15" s="422"/>
      <c r="F15" s="422"/>
      <c r="G15" s="422"/>
      <c r="H15" s="1783"/>
      <c r="I15" s="422"/>
      <c r="J15" s="422"/>
      <c r="K15" s="422"/>
    </row>
    <row r="16" spans="1:11">
      <c r="A16" s="516" t="s">
        <v>848</v>
      </c>
      <c r="B16" s="422"/>
      <c r="C16" s="422"/>
      <c r="D16" s="422"/>
      <c r="E16" s="422"/>
      <c r="F16" s="422"/>
      <c r="G16" s="422"/>
      <c r="H16" s="422"/>
      <c r="I16" s="422"/>
      <c r="J16" s="422"/>
      <c r="K16" s="422"/>
    </row>
    <row r="17" spans="1:16">
      <c r="A17" s="422" t="s">
        <v>1589</v>
      </c>
      <c r="B17" s="422"/>
      <c r="C17" s="422"/>
      <c r="D17" s="422"/>
      <c r="E17" s="422"/>
      <c r="F17" s="422"/>
      <c r="G17" s="422"/>
      <c r="H17" s="422"/>
      <c r="I17" s="422"/>
      <c r="J17" s="422"/>
      <c r="K17" s="422"/>
    </row>
    <row r="18" spans="1:16" ht="16.5" customHeight="1">
      <c r="A18" s="1654" t="s">
        <v>849</v>
      </c>
      <c r="B18" s="1657">
        <v>2004</v>
      </c>
      <c r="C18" s="1657">
        <v>2005</v>
      </c>
      <c r="D18" s="1657">
        <v>2006</v>
      </c>
      <c r="E18" s="1657">
        <v>2007</v>
      </c>
      <c r="F18" s="1657">
        <v>2008</v>
      </c>
      <c r="G18" s="1657">
        <v>2009</v>
      </c>
      <c r="H18" s="1657">
        <v>2010</v>
      </c>
      <c r="I18" s="1657">
        <v>2011</v>
      </c>
      <c r="J18" s="1657">
        <v>2012</v>
      </c>
      <c r="K18" s="1657">
        <v>2013</v>
      </c>
      <c r="L18" s="105"/>
      <c r="M18" s="105"/>
      <c r="N18" s="105"/>
      <c r="O18" s="105"/>
      <c r="P18" s="105"/>
    </row>
    <row r="19" spans="1:16">
      <c r="A19" s="378" t="s">
        <v>1024</v>
      </c>
      <c r="B19" s="739">
        <v>8.7603415031786431E-4</v>
      </c>
      <c r="C19" s="739">
        <v>1.5448796293457041E-3</v>
      </c>
      <c r="D19" s="739">
        <v>4.7965090526198558E-4</v>
      </c>
      <c r="E19" s="739">
        <v>3.5844252757302194E-4</v>
      </c>
      <c r="F19" s="739">
        <v>3.2985757258043692E-4</v>
      </c>
      <c r="G19" s="739">
        <v>3.4879658526011415E-4</v>
      </c>
      <c r="H19" s="739">
        <v>3.8413091942900482E-4</v>
      </c>
      <c r="I19" s="739">
        <v>4.1725033004123314E-4</v>
      </c>
      <c r="J19" s="739">
        <f>+' COMPARATIVO POR ADM'!B17/' COMPARATIVO POR ADM'!$B$48</f>
        <v>3.3267528154119964E-4</v>
      </c>
      <c r="K19" s="536">
        <f>+' COMPARATIVO POR ADM'!C17/' COMPARATIVO POR ADM'!$C$48</f>
        <v>4.2327871543023775E-4</v>
      </c>
      <c r="L19" s="1524"/>
      <c r="M19" s="105"/>
      <c r="N19" s="105"/>
      <c r="O19" s="105"/>
      <c r="P19" s="105"/>
    </row>
    <row r="20" spans="1:16">
      <c r="A20" s="378" t="s">
        <v>456</v>
      </c>
      <c r="B20" s="739">
        <v>1.3989129538980499E-3</v>
      </c>
      <c r="C20" s="739">
        <v>1.4101772231007693E-3</v>
      </c>
      <c r="D20" s="739">
        <v>1.530616119090829E-3</v>
      </c>
      <c r="E20" s="739">
        <v>1.157400544299674E-3</v>
      </c>
      <c r="F20" s="739">
        <v>1.1916464718126349E-3</v>
      </c>
      <c r="G20" s="739">
        <v>1.2423704817601891E-3</v>
      </c>
      <c r="H20" s="739">
        <v>9.7443090613302829E-4</v>
      </c>
      <c r="I20" s="739">
        <v>1.1192427650547972E-3</v>
      </c>
      <c r="J20" s="739">
        <f>+' COMPARATIVO POR ADM'!B18/' COMPARATIVO POR ADM'!$B$48</f>
        <v>1.0282965688910872E-3</v>
      </c>
      <c r="K20" s="536">
        <f>+' COMPARATIVO POR ADM'!C18/' COMPARATIVO POR ADM'!$C$48</f>
        <v>1.2112463816828546E-3</v>
      </c>
      <c r="L20" s="1524"/>
      <c r="M20" s="105"/>
      <c r="N20" s="105"/>
      <c r="O20" s="105"/>
      <c r="P20" s="105"/>
    </row>
    <row r="21" spans="1:16">
      <c r="A21" s="378" t="s">
        <v>1025</v>
      </c>
      <c r="B21" s="739">
        <v>4.8779174279062898E-4</v>
      </c>
      <c r="C21" s="739">
        <v>6.3542544300907908E-4</v>
      </c>
      <c r="D21" s="739">
        <v>3.8274442760634131E-4</v>
      </c>
      <c r="E21" s="739">
        <v>4.2599853009073224E-4</v>
      </c>
      <c r="F21" s="739">
        <v>4.0912490728318475E-4</v>
      </c>
      <c r="G21" s="739">
        <v>5.5828064604906047E-4</v>
      </c>
      <c r="H21" s="739">
        <v>4.9503340732056549E-4</v>
      </c>
      <c r="I21" s="739">
        <v>5.350107472062701E-4</v>
      </c>
      <c r="J21" s="739">
        <f>+' COMPARATIVO POR ADM'!B19/' COMPARATIVO POR ADM'!$B$48</f>
        <v>5.8517422016257691E-4</v>
      </c>
      <c r="K21" s="536">
        <f>+' COMPARATIVO POR ADM'!C19/' COMPARATIVO POR ADM'!$C$48</f>
        <v>7.7522663792862351E-4</v>
      </c>
      <c r="L21" s="1524"/>
    </row>
    <row r="22" spans="1:16">
      <c r="A22" s="378" t="s">
        <v>1082</v>
      </c>
      <c r="B22" s="739">
        <v>1.8176729445306206E-3</v>
      </c>
      <c r="C22" s="739">
        <v>2.0929371160007967E-3</v>
      </c>
      <c r="D22" s="739">
        <v>2.8584698973406039E-3</v>
      </c>
      <c r="E22" s="739">
        <v>3.6589168597425015E-3</v>
      </c>
      <c r="F22" s="739">
        <v>2.9840192394109295E-3</v>
      </c>
      <c r="G22" s="739">
        <v>2.954852966398015E-3</v>
      </c>
      <c r="H22" s="739">
        <v>2.2672565227167835E-3</v>
      </c>
      <c r="I22" s="739">
        <v>2.3568843219220572E-3</v>
      </c>
      <c r="J22" s="739">
        <f>+' COMPARATIVO POR ADM'!B20/' COMPARATIVO POR ADM'!$B$48</f>
        <v>2.0149303982873435E-3</v>
      </c>
      <c r="K22" s="536">
        <f>+' COMPARATIVO POR ADM'!C20/' COMPARATIVO POR ADM'!$C$48</f>
        <v>3.3983162850349234E-3</v>
      </c>
      <c r="L22" s="1524"/>
    </row>
    <row r="23" spans="1:16">
      <c r="A23" s="378" t="s">
        <v>1079</v>
      </c>
      <c r="B23" s="739">
        <v>1.3272700716347224E-3</v>
      </c>
      <c r="C23" s="739">
        <v>1.267808826256529E-3</v>
      </c>
      <c r="D23" s="739">
        <v>1.1281649637522766E-3</v>
      </c>
      <c r="E23" s="739">
        <v>1.0505805313824543E-3</v>
      </c>
      <c r="F23" s="739">
        <v>1.1493569438792252E-3</v>
      </c>
      <c r="G23" s="739">
        <v>1.3333384947022142E-3</v>
      </c>
      <c r="H23" s="739">
        <v>1.3647227579688308E-3</v>
      </c>
      <c r="I23" s="739">
        <v>1.3642099447092684E-3</v>
      </c>
      <c r="J23" s="739">
        <f>+' COMPARATIVO POR ADM'!B21/' COMPARATIVO POR ADM'!$B$48</f>
        <v>1.4498647680935379E-3</v>
      </c>
      <c r="K23" s="536">
        <f>+' COMPARATIVO POR ADM'!C21/' COMPARATIVO POR ADM'!$C$48</f>
        <v>1.5049224845495232E-3</v>
      </c>
      <c r="L23" s="1524"/>
    </row>
    <row r="24" spans="1:16" ht="17.25">
      <c r="A24" s="378" t="s">
        <v>1414</v>
      </c>
      <c r="B24" s="739">
        <v>9.7590334901915349E-2</v>
      </c>
      <c r="C24" s="739">
        <v>9.5806265085574369E-2</v>
      </c>
      <c r="D24" s="739">
        <v>9.357558867973241E-2</v>
      </c>
      <c r="E24" s="739">
        <v>8.8613966342432363E-2</v>
      </c>
      <c r="F24" s="739">
        <v>0.10531844577213328</v>
      </c>
      <c r="G24" s="739">
        <v>0.10794402368674409</v>
      </c>
      <c r="H24" s="739">
        <v>0.10245732429027395</v>
      </c>
      <c r="I24" s="1784" t="s">
        <v>1122</v>
      </c>
      <c r="J24" s="772" t="s">
        <v>1122</v>
      </c>
      <c r="K24" s="772" t="s">
        <v>1122</v>
      </c>
    </row>
    <row r="25" spans="1:16">
      <c r="A25" s="378" t="s">
        <v>1023</v>
      </c>
      <c r="B25" s="739">
        <v>7.82033466528168E-4</v>
      </c>
      <c r="C25" s="739">
        <v>8.1709725197356682E-4</v>
      </c>
      <c r="D25" s="739">
        <v>6.0204957200241679E-4</v>
      </c>
      <c r="E25" s="739">
        <v>6.6620939925692371E-4</v>
      </c>
      <c r="F25" s="739">
        <v>7.2907675722096686E-4</v>
      </c>
      <c r="G25" s="739">
        <v>6.9634242306203752E-4</v>
      </c>
      <c r="H25" s="739">
        <v>6.016533287387534E-4</v>
      </c>
      <c r="I25" s="739">
        <v>5.6055165186352058E-4</v>
      </c>
      <c r="J25" s="739">
        <f>+' COMPARATIVO POR ADM'!B22/' COMPARATIVO POR ADM'!$B$48</f>
        <v>4.9634499312601092E-4</v>
      </c>
      <c r="K25" s="536">
        <f>+' COMPARATIVO POR ADM'!C22/' COMPARATIVO POR ADM'!$C$48</f>
        <v>6.5931247213543058E-4</v>
      </c>
      <c r="L25" s="1524"/>
    </row>
    <row r="26" spans="1:16">
      <c r="A26" s="1323" t="s">
        <v>847</v>
      </c>
      <c r="B26" s="739">
        <v>0.69215004532758662</v>
      </c>
      <c r="C26" s="739">
        <v>0.71440996938957801</v>
      </c>
      <c r="D26" s="739">
        <v>0.72790595587934848</v>
      </c>
      <c r="E26" s="739">
        <v>0.74255484133909633</v>
      </c>
      <c r="F26" s="739">
        <v>0.71013751914548362</v>
      </c>
      <c r="G26" s="739">
        <v>0.71073917367017114</v>
      </c>
      <c r="H26" s="739">
        <v>0.73148273770688887</v>
      </c>
      <c r="I26" s="739">
        <v>0.75758456165309485</v>
      </c>
      <c r="J26" s="739">
        <f>+' COMPARATIVO POR ADM'!B23/' COMPARATIVO POR ADM'!$B$48</f>
        <v>0.7719914445218139</v>
      </c>
      <c r="K26" s="536">
        <f>+' COMPARATIVO POR ADM'!C23/' COMPARATIVO POR ADM'!$C$48</f>
        <v>0.74964114553030992</v>
      </c>
      <c r="L26" s="596"/>
    </row>
    <row r="27" spans="1:16">
      <c r="A27" s="378" t="s">
        <v>1077</v>
      </c>
      <c r="B27" s="739">
        <v>2.9208590944437597E-2</v>
      </c>
      <c r="C27" s="739">
        <v>2.9429007816390039E-2</v>
      </c>
      <c r="D27" s="739">
        <v>2.6694841863453708E-2</v>
      </c>
      <c r="E27" s="739">
        <v>2.4144618206923919E-2</v>
      </c>
      <c r="F27" s="739">
        <v>2.4788375151962562E-2</v>
      </c>
      <c r="G27" s="739">
        <v>2.3739116216622624E-2</v>
      </c>
      <c r="H27" s="739">
        <v>2.2836821829852777E-2</v>
      </c>
      <c r="I27" s="739">
        <v>1.8944072428065523E-2</v>
      </c>
      <c r="J27" s="739">
        <f>+' COMPARATIVO POR ADM'!B24/' COMPARATIVO POR ADM'!$B$48</f>
        <v>1.7926682617789593E-2</v>
      </c>
      <c r="K27" s="536">
        <f>+' COMPARATIVO POR ADM'!C24/' COMPARATIVO POR ADM'!$C$48</f>
        <v>2.0101805592925587E-2</v>
      </c>
      <c r="L27" s="596"/>
    </row>
    <row r="28" spans="1:16">
      <c r="A28" s="378" t="s">
        <v>1085</v>
      </c>
      <c r="B28" s="739">
        <v>1.3299954386820974E-2</v>
      </c>
      <c r="C28" s="739">
        <v>7.6409240268694202E-3</v>
      </c>
      <c r="D28" s="739">
        <v>8.107329709464978E-3</v>
      </c>
      <c r="E28" s="739">
        <v>8.0206390944256092E-3</v>
      </c>
      <c r="F28" s="739">
        <v>6.2331006781091288E-3</v>
      </c>
      <c r="G28" s="739">
        <v>7.8670552300958881E-3</v>
      </c>
      <c r="H28" s="739">
        <v>8.0440300142249552E-3</v>
      </c>
      <c r="I28" s="739">
        <v>6.9473530729346469E-3</v>
      </c>
      <c r="J28" s="739">
        <f>+' COMPARATIVO POR ADM'!B25/' COMPARATIVO POR ADM'!$B$48</f>
        <v>7.8464015769660733E-3</v>
      </c>
      <c r="K28" s="536">
        <f>+' COMPARATIVO POR ADM'!C25/' COMPARATIVO POR ADM'!$C$48</f>
        <v>9.3208902414826291E-3</v>
      </c>
      <c r="L28" s="596"/>
    </row>
    <row r="29" spans="1:16">
      <c r="A29" s="378" t="s">
        <v>1075</v>
      </c>
      <c r="B29" s="739">
        <v>3.7351073786456884E-2</v>
      </c>
      <c r="C29" s="739">
        <v>2.9155465802624354E-2</v>
      </c>
      <c r="D29" s="739">
        <v>2.8246520677781259E-2</v>
      </c>
      <c r="E29" s="739">
        <v>3.0335157922010331E-2</v>
      </c>
      <c r="F29" s="739">
        <v>3.2807550568823445E-2</v>
      </c>
      <c r="G29" s="739">
        <v>3.2735722092267432E-2</v>
      </c>
      <c r="H29" s="739">
        <v>2.7493566361288264E-2</v>
      </c>
      <c r="I29" s="739">
        <v>2.7181929031021214E-2</v>
      </c>
      <c r="J29" s="739">
        <f>+' COMPARATIVO POR ADM'!B26/' COMPARATIVO POR ADM'!$B$48</f>
        <v>2.3740452941996948E-2</v>
      </c>
      <c r="K29" s="536">
        <f>+' COMPARATIVO POR ADM'!C26/' COMPARATIVO POR ADM'!$C$48</f>
        <v>2.5056011629030994E-2</v>
      </c>
      <c r="L29" s="596"/>
    </row>
    <row r="30" spans="1:16">
      <c r="A30" s="378" t="s">
        <v>1054</v>
      </c>
      <c r="B30" s="739">
        <v>7.6039372578074827E-3</v>
      </c>
      <c r="C30" s="739">
        <v>7.7562789330303935E-3</v>
      </c>
      <c r="D30" s="739">
        <v>5.5585627901544457E-3</v>
      </c>
      <c r="E30" s="739">
        <v>4.0826741055782741E-3</v>
      </c>
      <c r="F30" s="739">
        <v>4.4533024004176783E-3</v>
      </c>
      <c r="G30" s="739">
        <v>4.2895087207471269E-3</v>
      </c>
      <c r="H30" s="739">
        <v>3.6695761398593666E-3</v>
      </c>
      <c r="I30" s="739">
        <v>3.6833556360202904E-3</v>
      </c>
      <c r="J30" s="739">
        <f>+' COMPARATIVO POR ADM'!B27/' COMPARATIVO POR ADM'!$B$48</f>
        <v>3.1191481000951986E-3</v>
      </c>
      <c r="K30" s="536">
        <f>+' COMPARATIVO POR ADM'!C27/' COMPARATIVO POR ADM'!$C$48</f>
        <v>3.5608398470272397E-3</v>
      </c>
      <c r="L30" s="596"/>
    </row>
    <row r="31" spans="1:16">
      <c r="A31" s="378" t="s">
        <v>1021</v>
      </c>
      <c r="B31" s="739">
        <v>3.0370707036914035E-3</v>
      </c>
      <c r="C31" s="739">
        <v>2.9988625130139318E-3</v>
      </c>
      <c r="D31" s="739">
        <v>2.3703215957170225E-3</v>
      </c>
      <c r="E31" s="739">
        <v>3.0260841995347165E-3</v>
      </c>
      <c r="F31" s="739">
        <v>2.8691231699609389E-3</v>
      </c>
      <c r="G31" s="739">
        <v>3.0886262661899352E-3</v>
      </c>
      <c r="H31" s="739">
        <v>3.0097597042136092E-3</v>
      </c>
      <c r="I31" s="739">
        <v>2.9666686445295148E-3</v>
      </c>
      <c r="J31" s="739">
        <f>+' COMPARATIVO POR ADM'!B28/' COMPARATIVO POR ADM'!$B$48</f>
        <v>2.6428194311759697E-3</v>
      </c>
      <c r="K31" s="536">
        <f>+' COMPARATIVO POR ADM'!C28/' COMPARATIVO POR ADM'!$C$48</f>
        <v>3.0019033875193801E-3</v>
      </c>
      <c r="L31" s="596"/>
    </row>
    <row r="32" spans="1:16">
      <c r="A32" s="378" t="s">
        <v>1110</v>
      </c>
      <c r="B32" s="739">
        <v>4.3421461694313369E-3</v>
      </c>
      <c r="C32" s="739">
        <v>6.1746512217642109E-3</v>
      </c>
      <c r="D32" s="739">
        <v>6.5331418345625624E-3</v>
      </c>
      <c r="E32" s="739">
        <v>6.2469728915619692E-3</v>
      </c>
      <c r="F32" s="739">
        <v>5.9829068451467734E-3</v>
      </c>
      <c r="G32" s="739">
        <v>6.7479269771226098E-3</v>
      </c>
      <c r="H32" s="739">
        <v>6.0085746203993014E-3</v>
      </c>
      <c r="I32" s="739">
        <v>4.7242590507567102E-3</v>
      </c>
      <c r="J32" s="739">
        <f>+' COMPARATIVO POR ADM'!B29/' COMPARATIVO POR ADM'!$B$48</f>
        <v>4.1451205812425658E-3</v>
      </c>
      <c r="K32" s="536">
        <f>+' COMPARATIVO POR ADM'!C29/' COMPARATIVO POR ADM'!$C$48</f>
        <v>4.9987961400213823E-3</v>
      </c>
      <c r="L32" s="596"/>
    </row>
    <row r="33" spans="1:12" ht="17.25">
      <c r="A33" s="378" t="s">
        <v>1415</v>
      </c>
      <c r="B33" s="739">
        <v>2.7606009842328538E-2</v>
      </c>
      <c r="C33" s="739">
        <v>2.9094989654563166E-2</v>
      </c>
      <c r="D33" s="739">
        <v>2.6523899560051821E-2</v>
      </c>
      <c r="E33" s="739">
        <v>2.0314334257544048E-2</v>
      </c>
      <c r="F33" s="739">
        <v>2.1562069736045741E-2</v>
      </c>
      <c r="G33" s="739">
        <v>2.3923331850883026E-2</v>
      </c>
      <c r="H33" s="739">
        <v>2.2740306507412E-2</v>
      </c>
      <c r="I33" s="739">
        <v>2.0537078589911148E-2</v>
      </c>
      <c r="J33" s="739">
        <f>+' COMPARATIVO POR ADM'!B30/' COMPARATIVO POR ADM'!$B$48</f>
        <v>1.8312399228470062E-2</v>
      </c>
      <c r="K33" s="536">
        <f>+' COMPARATIVO POR ADM'!C30/' COMPARATIVO POR ADM'!$C$48</f>
        <v>1.8768922700942301E-2</v>
      </c>
      <c r="L33" s="596"/>
    </row>
    <row r="34" spans="1:12" ht="17.25">
      <c r="A34" s="798" t="s">
        <v>1499</v>
      </c>
      <c r="B34" s="1785" t="s">
        <v>1122</v>
      </c>
      <c r="C34" s="1785" t="s">
        <v>1122</v>
      </c>
      <c r="D34" s="1785" t="s">
        <v>1122</v>
      </c>
      <c r="E34" s="1785" t="s">
        <v>1122</v>
      </c>
      <c r="F34" s="1785" t="s">
        <v>1122</v>
      </c>
      <c r="G34" s="1785" t="s">
        <v>1122</v>
      </c>
      <c r="H34" s="1785" t="s">
        <v>1122</v>
      </c>
      <c r="I34" s="739">
        <v>5.98216172940585E-2</v>
      </c>
      <c r="J34" s="739">
        <f>+' COMPARATIVO POR ADM'!B31/' COMPARATIVO POR ADM'!$B$48</f>
        <v>6.2619591391552903E-2</v>
      </c>
      <c r="K34" s="536">
        <f>+' COMPARATIVO POR ADM'!C31/' COMPARATIVO POR ADM'!$C$48</f>
        <v>5.8743474330424171E-2</v>
      </c>
      <c r="L34" s="596"/>
    </row>
    <row r="35" spans="1:12">
      <c r="A35" s="378" t="s">
        <v>1080</v>
      </c>
      <c r="B35" s="739">
        <v>2.3668262447950794E-3</v>
      </c>
      <c r="C35" s="739">
        <v>2.224840827265033E-3</v>
      </c>
      <c r="D35" s="739">
        <v>1.8538787721660008E-3</v>
      </c>
      <c r="E35" s="739">
        <v>1.9119209791689964E-3</v>
      </c>
      <c r="F35" s="739">
        <v>1.8707528860367282E-3</v>
      </c>
      <c r="G35" s="739">
        <v>2.3680197731137747E-3</v>
      </c>
      <c r="H35" s="739">
        <v>2.6088169186241836E-3</v>
      </c>
      <c r="I35" s="739">
        <v>1.7552029718659484E-3</v>
      </c>
      <c r="J35" s="739">
        <f>+' COMPARATIVO POR ADM'!B32/' COMPARATIVO POR ADM'!$B$48</f>
        <v>1.556824087673134E-3</v>
      </c>
      <c r="K35" s="536">
        <f>+' COMPARATIVO POR ADM'!C32/' COMPARATIVO POR ADM'!$C$48</f>
        <v>1.9868856012850442E-3</v>
      </c>
      <c r="L35" s="596"/>
    </row>
    <row r="36" spans="1:12">
      <c r="A36" s="378" t="s">
        <v>1086</v>
      </c>
      <c r="B36" s="739">
        <v>5.349552803170565E-4</v>
      </c>
      <c r="C36" s="739">
        <v>5.4306850864602066E-4</v>
      </c>
      <c r="D36" s="739">
        <v>1.2844628181054565E-3</v>
      </c>
      <c r="E36" s="739">
        <v>1.6318284702261886E-3</v>
      </c>
      <c r="F36" s="739">
        <v>1.5323876409599905E-3</v>
      </c>
      <c r="G36" s="739">
        <v>2.1720996527069204E-3</v>
      </c>
      <c r="H36" s="739">
        <v>1.8500945139334208E-3</v>
      </c>
      <c r="I36" s="739">
        <v>1.6559015068521536E-3</v>
      </c>
      <c r="J36" s="739">
        <f>+' COMPARATIVO POR ADM'!B33/' COMPARATIVO POR ADM'!$B$48</f>
        <v>1.4461986398866819E-3</v>
      </c>
      <c r="K36" s="536">
        <f>+' COMPARATIVO POR ADM'!C33/' COMPARATIVO POR ADM'!$C$48</f>
        <v>1.0892423717081612E-3</v>
      </c>
      <c r="L36" s="596"/>
    </row>
    <row r="37" spans="1:12">
      <c r="A37" s="378" t="s">
        <v>1074</v>
      </c>
      <c r="B37" s="739">
        <v>1.4304097107928615E-3</v>
      </c>
      <c r="C37" s="739">
        <v>1.4656643931528835E-3</v>
      </c>
      <c r="D37" s="739">
        <v>1.5743686705696834E-3</v>
      </c>
      <c r="E37" s="739">
        <v>1.5792883895978009E-3</v>
      </c>
      <c r="F37" s="739">
        <v>1.4362347780655196E-3</v>
      </c>
      <c r="G37" s="739">
        <v>9.6989108913857105E-4</v>
      </c>
      <c r="H37" s="739">
        <v>8.3616845065192244E-4</v>
      </c>
      <c r="I37" s="739">
        <v>6.6169223493493399E-4</v>
      </c>
      <c r="J37" s="739">
        <f>+' COMPARATIVO POR ADM'!B34/' COMPARATIVO POR ADM'!$B$48</f>
        <v>5.869577959641553E-4</v>
      </c>
      <c r="K37" s="536">
        <f>+' COMPARATIVO POR ADM'!C34/' COMPARATIVO POR ADM'!$C$48</f>
        <v>8.0261079477790792E-4</v>
      </c>
      <c r="L37" s="596"/>
    </row>
    <row r="38" spans="1:12" ht="17.25">
      <c r="A38" s="798" t="s">
        <v>1501</v>
      </c>
      <c r="B38" s="772" t="s">
        <v>1122</v>
      </c>
      <c r="C38" s="772" t="s">
        <v>1122</v>
      </c>
      <c r="D38" s="772" t="s">
        <v>1122</v>
      </c>
      <c r="E38" s="772" t="s">
        <v>1122</v>
      </c>
      <c r="F38" s="772" t="s">
        <v>1122</v>
      </c>
      <c r="G38" s="739">
        <v>1.3723401249057568E-2</v>
      </c>
      <c r="H38" s="739">
        <v>1.4150792800883624E-2</v>
      </c>
      <c r="I38" s="739">
        <v>1.4398628462636412E-2</v>
      </c>
      <c r="J38" s="739">
        <f>+' COMPARATIVO POR ADM'!B35/' COMPARATIVO POR ADM'!$B$48</f>
        <v>1.4147298611849121E-2</v>
      </c>
      <c r="K38" s="536">
        <f>+' COMPARATIVO POR ADM'!C35/' COMPARATIVO POR ADM'!$C$48</f>
        <v>1.5380993547309615E-2</v>
      </c>
      <c r="L38" s="596"/>
    </row>
    <row r="39" spans="1:12">
      <c r="A39" s="378" t="s">
        <v>1029</v>
      </c>
      <c r="B39" s="739">
        <v>1.746878679551506E-2</v>
      </c>
      <c r="C39" s="739">
        <v>1.1019678962915589E-2</v>
      </c>
      <c r="D39" s="739">
        <v>1.0673453012833237E-2</v>
      </c>
      <c r="E39" s="739">
        <v>1.0386234011986489E-2</v>
      </c>
      <c r="F39" s="739">
        <v>2.2825070030887851E-2</v>
      </c>
      <c r="G39" s="739">
        <v>9.2132623106600583E-3</v>
      </c>
      <c r="H39" s="739">
        <v>7.5037213357588076E-3</v>
      </c>
      <c r="I39" s="739">
        <v>6.2512299396414251E-3</v>
      </c>
      <c r="J39" s="739">
        <f>+' COMPARATIVO POR ADM'!B36/' COMPARATIVO POR ADM'!$B$48</f>
        <v>5.0055411951416317E-3</v>
      </c>
      <c r="K39" s="536">
        <f>+' COMPARATIVO POR ADM'!C36/' COMPARATIVO POR ADM'!$C$48</f>
        <v>5.2401695062518081E-3</v>
      </c>
      <c r="L39" s="596"/>
    </row>
    <row r="40" spans="1:12">
      <c r="A40" s="378" t="s">
        <v>1022</v>
      </c>
      <c r="B40" s="739">
        <v>5.9827518536983797E-4</v>
      </c>
      <c r="C40" s="739">
        <v>5.5864385462556145E-4</v>
      </c>
      <c r="D40" s="739">
        <v>4.6690481071959202E-4</v>
      </c>
      <c r="E40" s="739">
        <v>4.852493566685334E-4</v>
      </c>
      <c r="F40" s="739">
        <v>4.3723969552983747E-4</v>
      </c>
      <c r="G40" s="739">
        <v>5.6247453762987235E-4</v>
      </c>
      <c r="H40" s="739">
        <v>5.2441692676784724E-4</v>
      </c>
      <c r="I40" s="739">
        <v>6.00932507844668E-4</v>
      </c>
      <c r="J40" s="739">
        <f>+' COMPARATIVO POR ADM'!B37/' COMPARATIVO POR ADM'!$B$48</f>
        <v>5.8894095696518801E-4</v>
      </c>
      <c r="K40" s="536">
        <f>+' COMPARATIVO POR ADM'!C37/' COMPARATIVO POR ADM'!$C$48</f>
        <v>5.7379416607250056E-4</v>
      </c>
      <c r="L40" s="596"/>
    </row>
    <row r="41" spans="1:12" ht="17.25">
      <c r="A41" s="798" t="s">
        <v>1502</v>
      </c>
      <c r="B41" s="772" t="s">
        <v>1122</v>
      </c>
      <c r="C41" s="772" t="s">
        <v>1122</v>
      </c>
      <c r="D41" s="772" t="s">
        <v>1122</v>
      </c>
      <c r="E41" s="772" t="s">
        <v>1122</v>
      </c>
      <c r="F41" s="739">
        <v>2.0710686729980866E-4</v>
      </c>
      <c r="G41" s="739">
        <v>9.6944457697271708E-4</v>
      </c>
      <c r="H41" s="739">
        <v>8.5650769317938049E-4</v>
      </c>
      <c r="I41" s="739">
        <v>1.0788275834176003E-3</v>
      </c>
      <c r="J41" s="739">
        <f>+' COMPARATIVO POR ADM'!B38/' COMPARATIVO POR ADM'!$B$48</f>
        <v>9.1350872765485818E-4</v>
      </c>
      <c r="K41" s="536">
        <f>+' COMPARATIVO POR ADM'!C38/' COMPARATIVO POR ADM'!$C$48</f>
        <v>9.4000544113604137E-4</v>
      </c>
      <c r="L41" s="596"/>
    </row>
    <row r="42" spans="1:12" ht="17.25">
      <c r="A42" s="378" t="s">
        <v>865</v>
      </c>
      <c r="B42" s="772" t="s">
        <v>1122</v>
      </c>
      <c r="C42" s="772" t="s">
        <v>1122</v>
      </c>
      <c r="D42" s="772" t="s">
        <v>1122</v>
      </c>
      <c r="E42" s="772" t="s">
        <v>1122</v>
      </c>
      <c r="F42" s="1784" t="s">
        <v>1122</v>
      </c>
      <c r="G42" s="1784" t="s">
        <v>1122</v>
      </c>
      <c r="H42" s="1784" t="s">
        <v>1122</v>
      </c>
      <c r="I42" s="739">
        <v>3.050083896832612E-2</v>
      </c>
      <c r="J42" s="739">
        <f>+' COMPARATIVO POR ADM'!B39/' COMPARATIVO POR ADM'!$B$48</f>
        <v>2.7921611934852208E-2</v>
      </c>
      <c r="K42" s="536">
        <f>+' COMPARATIVO POR ADM'!C39/' COMPARATIVO POR ADM'!$C$48</f>
        <v>3.8953958087573605E-2</v>
      </c>
      <c r="L42" s="596"/>
    </row>
    <row r="43" spans="1:12">
      <c r="A43" s="378" t="s">
        <v>1030</v>
      </c>
      <c r="B43" s="739">
        <v>5.9068658850139899E-3</v>
      </c>
      <c r="C43" s="739">
        <v>5.6566492855540133E-3</v>
      </c>
      <c r="D43" s="739">
        <v>1.1839585066711792E-2</v>
      </c>
      <c r="E43" s="739">
        <v>1.1841960053860907E-2</v>
      </c>
      <c r="F43" s="739">
        <v>1.0446952852725757E-2</v>
      </c>
      <c r="G43" s="739">
        <v>1.0760376318062743E-2</v>
      </c>
      <c r="H43" s="739">
        <v>1.0232610939611898E-2</v>
      </c>
      <c r="I43" s="739">
        <v>1.0076659856703477E-2</v>
      </c>
      <c r="J43" s="739">
        <f>+' COMPARATIVO POR ADM'!B40/' COMPARATIVO POR ADM'!$B$48</f>
        <v>8.6451792315506183E-3</v>
      </c>
      <c r="K43" s="536">
        <f>+' COMPARATIVO POR ADM'!C40/' COMPARATIVO POR ADM'!$C$48</f>
        <v>8.9471590298622044E-3</v>
      </c>
      <c r="L43" s="596"/>
    </row>
    <row r="44" spans="1:12">
      <c r="A44" s="378" t="s">
        <v>1078</v>
      </c>
      <c r="B44" s="739">
        <v>3.6085818054822309E-3</v>
      </c>
      <c r="C44" s="739">
        <v>3.1301578123258426E-3</v>
      </c>
      <c r="D44" s="739">
        <v>2.5154101186995871E-3</v>
      </c>
      <c r="E44" s="739">
        <v>2.3504284707422797E-3</v>
      </c>
      <c r="F44" s="739">
        <v>2.2679505821265361E-3</v>
      </c>
      <c r="G44" s="739">
        <v>2.6365889417831233E-3</v>
      </c>
      <c r="H44" s="739">
        <v>2.4852992692431831E-3</v>
      </c>
      <c r="I44" s="739">
        <v>2.644520684726529E-3</v>
      </c>
      <c r="J44" s="739">
        <f>+' COMPARATIVO POR ADM'!B41/' COMPARATIVO POR ADM'!$B$48</f>
        <v>2.5445368533658433E-3</v>
      </c>
      <c r="K44" s="536">
        <f>+' COMPARATIVO POR ADM'!C41/' COMPARATIVO POR ADM'!$C$48</f>
        <v>2.9230040184559949E-3</v>
      </c>
      <c r="L44" s="596"/>
    </row>
    <row r="45" spans="1:12">
      <c r="A45" s="378" t="s">
        <v>1031</v>
      </c>
      <c r="B45" s="739">
        <v>6.7726187105423565E-4</v>
      </c>
      <c r="C45" s="739">
        <v>6.3992769145629011E-4</v>
      </c>
      <c r="D45" s="739">
        <v>4.0814621885749427E-4</v>
      </c>
      <c r="E45" s="739">
        <v>4.4428742552583074E-4</v>
      </c>
      <c r="F45" s="739">
        <v>4.3680984194766867E-4</v>
      </c>
      <c r="G45" s="739">
        <v>4.076061741998192E-4</v>
      </c>
      <c r="H45" s="739">
        <v>4.4859394296521682E-4</v>
      </c>
      <c r="I45" s="739">
        <v>5.9628135906244584E-4</v>
      </c>
      <c r="J45" s="739">
        <f>+' COMPARATIVO POR ADM'!B42/' COMPARATIVO POR ADM'!$B$48</f>
        <v>5.3279953051237159E-4</v>
      </c>
      <c r="K45" s="536">
        <f>+' COMPARATIVO POR ADM'!C42/' COMPARATIVO POR ADM'!$C$48</f>
        <v>6.3190257401754242E-4</v>
      </c>
      <c r="L45" s="596"/>
    </row>
    <row r="46" spans="1:12">
      <c r="A46" s="378" t="s">
        <v>1053</v>
      </c>
      <c r="B46" s="739">
        <v>4.3078750867996769E-3</v>
      </c>
      <c r="C46" s="739">
        <v>4.7720183068722813E-3</v>
      </c>
      <c r="D46" s="739">
        <v>3.1837213027557233E-3</v>
      </c>
      <c r="E46" s="739">
        <v>3.0063824507528441E-3</v>
      </c>
      <c r="F46" s="739">
        <v>3.4533194288230793E-3</v>
      </c>
      <c r="G46" s="739">
        <v>3.2212735436110331E-3</v>
      </c>
      <c r="H46" s="739">
        <v>2.7365640308930237E-3</v>
      </c>
      <c r="I46" s="739">
        <v>2.6313554928592761E-3</v>
      </c>
      <c r="J46" s="739">
        <f>+' COMPARATIVO POR ADM'!B43/' COMPARATIVO POR ADM'!$B$48</f>
        <v>2.3587006343107541E-3</v>
      </c>
      <c r="K46" s="536">
        <f>+' COMPARATIVO POR ADM'!C43/' COMPARATIVO POR ADM'!$C$48</f>
        <v>2.8447178953040545E-3</v>
      </c>
      <c r="L46" s="596"/>
    </row>
    <row r="47" spans="1:12">
      <c r="A47" s="378" t="s">
        <v>91</v>
      </c>
      <c r="B47" s="739">
        <v>2.619550999858836E-2</v>
      </c>
      <c r="C47" s="739">
        <v>2.4079971613931956E-2</v>
      </c>
      <c r="D47" s="739">
        <v>2.12007327286803E-2</v>
      </c>
      <c r="E47" s="739">
        <v>1.9888729991669879E-2</v>
      </c>
      <c r="F47" s="739">
        <v>2.1357431790130048E-2</v>
      </c>
      <c r="G47" s="739">
        <v>1.0645263204114453E-2</v>
      </c>
      <c r="H47" s="739">
        <v>8.7551782390018727E-3</v>
      </c>
      <c r="I47" s="739">
        <v>6.5626871465492669E-3</v>
      </c>
      <c r="J47" s="739">
        <f>+' COMPARATIVO POR ADM'!B44/' COMPARATIVO POR ADM'!$B$48</f>
        <v>4.7698155366921466E-3</v>
      </c>
      <c r="K47" s="536">
        <f>+' COMPARATIVO POR ADM'!C44/' COMPARATIVO POR ADM'!$C$48</f>
        <v>6.2749239744575641E-3</v>
      </c>
      <c r="L47" s="596"/>
    </row>
    <row r="48" spans="1:12">
      <c r="A48" s="378" t="s">
        <v>1087</v>
      </c>
      <c r="B48" s="739">
        <v>1.2190713678976242E-3</v>
      </c>
      <c r="C48" s="739">
        <v>1.713653104920885E-3</v>
      </c>
      <c r="D48" s="739">
        <v>1.4426590269649505E-3</v>
      </c>
      <c r="E48" s="739">
        <v>1.7270282955836377E-3</v>
      </c>
      <c r="F48" s="739">
        <v>1.8957533904669312E-3</v>
      </c>
      <c r="G48" s="739">
        <v>2.3274463344055188E-3</v>
      </c>
      <c r="H48" s="739">
        <v>2.3751888704390055E-3</v>
      </c>
      <c r="I48" s="739">
        <v>1.2467026131681666E-3</v>
      </c>
      <c r="J48" s="739">
        <f>+' COMPARATIVO POR ADM'!B45/' COMPARATIVO POR ADM'!$B$48</f>
        <v>1.1783161982086329E-3</v>
      </c>
      <c r="K48" s="536">
        <f>+' COMPARATIVO POR ADM'!C45/' COMPARATIVO POR ADM'!$C$48</f>
        <v>1.3783583034806994E-3</v>
      </c>
      <c r="L48" s="596"/>
    </row>
    <row r="49" spans="1:12">
      <c r="A49" s="378" t="s">
        <v>1081</v>
      </c>
      <c r="B49" s="739">
        <v>2.4756777310584949E-3</v>
      </c>
      <c r="C49" s="739">
        <v>2.8377550280380571E-3</v>
      </c>
      <c r="D49" s="739">
        <v>2.7722303640537716E-3</v>
      </c>
      <c r="E49" s="739">
        <v>2.4419026146063729E-3</v>
      </c>
      <c r="F49" s="739">
        <v>2.6190049047946883E-3</v>
      </c>
      <c r="G49" s="739">
        <v>2.747103690985683E-3</v>
      </c>
      <c r="H49" s="739">
        <v>2.684161994348744E-3</v>
      </c>
      <c r="I49" s="739">
        <v>2.9162287490394644E-3</v>
      </c>
      <c r="J49" s="739">
        <f>+' COMPARATIVO POR ADM'!B46/' COMPARATIVO POR ADM'!$B$48</f>
        <v>2.8992290811756015E-3</v>
      </c>
      <c r="K49" s="536">
        <f>+' COMPARATIVO POR ADM'!C46/' COMPARATIVO POR ADM'!$C$48</f>
        <v>3.5636720696485863E-3</v>
      </c>
      <c r="L49" s="596"/>
    </row>
    <row r="50" spans="1:12">
      <c r="A50" s="751" t="s">
        <v>1076</v>
      </c>
      <c r="B50" s="1786">
        <v>1.4331024387139204E-2</v>
      </c>
      <c r="C50" s="1786">
        <v>1.1123230677201442E-2</v>
      </c>
      <c r="D50" s="739">
        <v>8.2865886135611924E-3</v>
      </c>
      <c r="E50" s="739">
        <v>7.6479046225407321E-3</v>
      </c>
      <c r="F50" s="739">
        <v>8.2685099499349383E-3</v>
      </c>
      <c r="G50" s="739">
        <v>9.0672822954827922E-3</v>
      </c>
      <c r="H50" s="739">
        <v>8.1219590569783021E-3</v>
      </c>
      <c r="I50" s="739">
        <v>7.6782647611831735E-3</v>
      </c>
      <c r="J50" s="739">
        <f>+' COMPARATIVO POR ADM'!B47/' COMPARATIVO POR ADM'!$B$48</f>
        <v>6.6531943629922286E-3</v>
      </c>
      <c r="K50" s="536">
        <f>+' COMPARATIVO POR ADM'!C47/' COMPARATIVO POR ADM'!$C$48</f>
        <v>7.3025102422138574E-3</v>
      </c>
      <c r="L50" s="596"/>
    </row>
    <row r="51" spans="1:12" ht="15" customHeight="1" thickBot="1">
      <c r="A51" s="971" t="s">
        <v>1232</v>
      </c>
      <c r="B51" s="979">
        <f t="shared" ref="B51:K51" si="0">SUM(B19:B50)</f>
        <v>1</v>
      </c>
      <c r="C51" s="979">
        <f t="shared" si="0"/>
        <v>1.0000000000000002</v>
      </c>
      <c r="D51" s="979">
        <f t="shared" si="0"/>
        <v>0.99999999999999989</v>
      </c>
      <c r="E51" s="979">
        <f t="shared" si="0"/>
        <v>0.99999998188438344</v>
      </c>
      <c r="F51" s="979">
        <f t="shared" si="0"/>
        <v>1</v>
      </c>
      <c r="G51" s="979">
        <f t="shared" si="0"/>
        <v>0.99999999999999989</v>
      </c>
      <c r="H51" s="979">
        <f t="shared" si="0"/>
        <v>1.0000000000000007</v>
      </c>
      <c r="I51" s="979">
        <f t="shared" si="0"/>
        <v>1.0000000000000007</v>
      </c>
      <c r="J51" s="979">
        <f t="shared" si="0"/>
        <v>1</v>
      </c>
      <c r="K51" s="979">
        <f t="shared" si="0"/>
        <v>1.0000000000000007</v>
      </c>
    </row>
    <row r="52" spans="1:12" ht="15" customHeight="1" thickTop="1">
      <c r="A52" s="42" t="s">
        <v>1283</v>
      </c>
    </row>
    <row r="53" spans="1:12" ht="15" customHeight="1">
      <c r="A53" s="42" t="s">
        <v>844</v>
      </c>
    </row>
    <row r="54" spans="1:12" ht="15" customHeight="1">
      <c r="A54" s="42" t="s">
        <v>1416</v>
      </c>
    </row>
    <row r="55" spans="1:12" ht="15" customHeight="1">
      <c r="A55" s="42" t="s">
        <v>1500</v>
      </c>
    </row>
    <row r="56" spans="1:12" ht="15" customHeight="1">
      <c r="A56" s="42" t="s">
        <v>864</v>
      </c>
    </row>
    <row r="57" spans="1:12" ht="15" customHeight="1">
      <c r="A57" s="42" t="s">
        <v>1504</v>
      </c>
    </row>
    <row r="58" spans="1:12" ht="15.75">
      <c r="A58" s="37" t="s">
        <v>11</v>
      </c>
    </row>
  </sheetData>
  <sortState ref="A14:J44">
    <sortCondition ref="A13"/>
  </sortState>
  <phoneticPr fontId="0" type="noConversion"/>
  <pageMargins left="0.77" right="0.31" top="0.77" bottom="0.63" header="0.31496062992125984" footer="0.31496062992125984"/>
  <pageSetup scale="67" orientation="portrait" r:id="rId1"/>
  <ignoredErrors>
    <ignoredError sqref="B51:J51" formulaRange="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showGridLines="0" topLeftCell="A22" zoomScaleNormal="100" workbookViewId="0">
      <selection activeCell="F52" sqref="F52"/>
    </sheetView>
  </sheetViews>
  <sheetFormatPr defaultRowHeight="15"/>
  <cols>
    <col min="1" max="1" width="32.5703125" style="74" customWidth="1"/>
    <col min="2" max="2" width="28.28515625" style="417" customWidth="1"/>
    <col min="3" max="3" width="20.28515625" style="417" customWidth="1"/>
    <col min="4" max="4" width="10.140625" style="74" customWidth="1"/>
    <col min="5" max="5" width="9.7109375" style="74" customWidth="1"/>
    <col min="6" max="16384" width="9.140625" style="74"/>
  </cols>
  <sheetData>
    <row r="1" spans="1:8">
      <c r="A1" s="88" t="s">
        <v>963</v>
      </c>
      <c r="B1" s="1348"/>
      <c r="C1" s="1348"/>
      <c r="D1" s="379"/>
      <c r="E1" s="379">
        <v>27</v>
      </c>
    </row>
    <row r="9" spans="1:8">
      <c r="A9" s="516" t="s">
        <v>2126</v>
      </c>
      <c r="B9" s="727"/>
      <c r="C9" s="727"/>
    </row>
    <row r="10" spans="1:8">
      <c r="A10" s="516" t="s">
        <v>1902</v>
      </c>
      <c r="B10" s="727"/>
      <c r="C10" s="727"/>
    </row>
    <row r="11" spans="1:8" ht="16.5" customHeight="1">
      <c r="A11" s="1334" t="s">
        <v>849</v>
      </c>
      <c r="B11" s="1341" t="s">
        <v>1447</v>
      </c>
      <c r="C11" s="1428" t="s">
        <v>1533</v>
      </c>
      <c r="D11" s="105"/>
      <c r="E11" s="105"/>
      <c r="F11" s="105"/>
      <c r="G11" s="105"/>
      <c r="H11" s="105"/>
    </row>
    <row r="12" spans="1:8" ht="15.75" customHeight="1">
      <c r="A12" s="1429" t="s">
        <v>1024</v>
      </c>
      <c r="B12" s="1349"/>
      <c r="C12" s="1347"/>
      <c r="D12" s="378"/>
      <c r="F12" s="105"/>
      <c r="G12" s="105"/>
      <c r="H12" s="105"/>
    </row>
    <row r="13" spans="1:8" ht="15.75" customHeight="1">
      <c r="A13" s="1429" t="s">
        <v>456</v>
      </c>
      <c r="B13" s="1347" t="s">
        <v>1055</v>
      </c>
      <c r="C13" s="1347"/>
      <c r="D13" s="378"/>
      <c r="F13" s="105"/>
      <c r="G13" s="105"/>
      <c r="H13" s="105"/>
    </row>
    <row r="14" spans="1:8" ht="15.75" customHeight="1">
      <c r="A14" s="1429" t="s">
        <v>1025</v>
      </c>
      <c r="B14" s="1347" t="s">
        <v>1452</v>
      </c>
      <c r="C14" s="1347"/>
      <c r="D14" s="378"/>
      <c r="F14" s="105"/>
      <c r="G14" s="105"/>
      <c r="H14" s="105"/>
    </row>
    <row r="15" spans="1:8" ht="15.75" customHeight="1">
      <c r="A15" s="378" t="s">
        <v>1082</v>
      </c>
      <c r="B15" s="1347"/>
      <c r="C15" s="1347" t="s">
        <v>1449</v>
      </c>
      <c r="D15" s="378"/>
      <c r="F15" s="105"/>
      <c r="G15" s="105"/>
      <c r="H15" s="105"/>
    </row>
    <row r="16" spans="1:8" ht="15.75" customHeight="1">
      <c r="A16" s="378" t="s">
        <v>1079</v>
      </c>
      <c r="B16" s="1347"/>
      <c r="C16" s="1347"/>
      <c r="D16" s="378"/>
      <c r="F16" s="105"/>
      <c r="G16" s="105"/>
      <c r="H16" s="105"/>
    </row>
    <row r="17" spans="1:8" ht="15.75" customHeight="1">
      <c r="A17" s="378" t="s">
        <v>1023</v>
      </c>
      <c r="B17" s="1347" t="s">
        <v>1033</v>
      </c>
      <c r="C17" s="1347"/>
      <c r="D17" s="378"/>
      <c r="G17" s="105"/>
      <c r="H17" s="105"/>
    </row>
    <row r="18" spans="1:8" ht="15.75" customHeight="1">
      <c r="A18" s="378" t="s">
        <v>847</v>
      </c>
      <c r="B18" s="1347"/>
      <c r="C18" s="1347"/>
      <c r="D18" s="1323"/>
      <c r="F18" s="105"/>
      <c r="G18" s="105"/>
      <c r="H18" s="105"/>
    </row>
    <row r="19" spans="1:8" ht="15.75" customHeight="1">
      <c r="A19" s="378" t="s">
        <v>1077</v>
      </c>
      <c r="B19" s="1349"/>
      <c r="C19" s="1347" t="s">
        <v>1476</v>
      </c>
      <c r="D19" s="378"/>
      <c r="F19" s="105"/>
    </row>
    <row r="20" spans="1:8" ht="15.75" customHeight="1">
      <c r="A20" s="378" t="s">
        <v>1085</v>
      </c>
      <c r="D20" s="378"/>
      <c r="F20" s="105"/>
    </row>
    <row r="21" spans="1:8" ht="15.75" customHeight="1">
      <c r="A21" s="378" t="s">
        <v>1075</v>
      </c>
      <c r="D21" s="378"/>
    </row>
    <row r="22" spans="1:8" ht="15.75" customHeight="1">
      <c r="A22" s="378" t="s">
        <v>1054</v>
      </c>
      <c r="D22" s="378"/>
    </row>
    <row r="23" spans="1:8" ht="15.75" customHeight="1">
      <c r="A23" s="378" t="s">
        <v>1021</v>
      </c>
      <c r="B23" s="417" t="s">
        <v>1505</v>
      </c>
      <c r="D23" s="378"/>
    </row>
    <row r="24" spans="1:8" ht="15.75" customHeight="1">
      <c r="A24" s="378" t="s">
        <v>1110</v>
      </c>
      <c r="C24" s="1347"/>
      <c r="D24" s="378"/>
      <c r="G24" s="105"/>
      <c r="H24" s="105"/>
    </row>
    <row r="25" spans="1:8" ht="15.75" customHeight="1">
      <c r="A25" s="378" t="s">
        <v>1897</v>
      </c>
      <c r="C25" s="1347"/>
      <c r="D25" s="378"/>
      <c r="G25" s="105"/>
      <c r="H25" s="105"/>
    </row>
    <row r="26" spans="1:8" ht="15.75" customHeight="1">
      <c r="A26" s="798" t="s">
        <v>1898</v>
      </c>
      <c r="B26" s="1349"/>
      <c r="C26" s="1347"/>
      <c r="D26" s="378"/>
      <c r="F26" s="105"/>
    </row>
    <row r="27" spans="1:8" ht="15.75" customHeight="1">
      <c r="A27" s="378" t="s">
        <v>1080</v>
      </c>
      <c r="B27" s="1349"/>
      <c r="C27" s="1347"/>
      <c r="D27" s="378"/>
      <c r="F27" s="105"/>
    </row>
    <row r="28" spans="1:8" ht="15.75" customHeight="1">
      <c r="A28" s="378" t="s">
        <v>1086</v>
      </c>
      <c r="B28" s="1656" t="s">
        <v>1529</v>
      </c>
      <c r="C28" s="1347"/>
      <c r="D28" s="378"/>
    </row>
    <row r="29" spans="1:8" ht="15.75" customHeight="1">
      <c r="A29" s="378" t="s">
        <v>1074</v>
      </c>
      <c r="B29" s="1349"/>
      <c r="C29" s="1347"/>
      <c r="D29" s="378"/>
    </row>
    <row r="30" spans="1:8" ht="15.75" customHeight="1">
      <c r="A30" s="798" t="s">
        <v>2168</v>
      </c>
      <c r="B30" s="1349"/>
      <c r="C30" s="1347"/>
      <c r="D30" s="798"/>
    </row>
    <row r="31" spans="1:8" ht="15.75" customHeight="1">
      <c r="A31" s="378" t="s">
        <v>1029</v>
      </c>
      <c r="B31" s="1347" t="s">
        <v>1450</v>
      </c>
      <c r="C31" s="1347" t="s">
        <v>1029</v>
      </c>
      <c r="D31" s="378"/>
    </row>
    <row r="32" spans="1:8" ht="15.75" customHeight="1">
      <c r="A32" s="378" t="s">
        <v>1022</v>
      </c>
      <c r="B32" s="1349"/>
      <c r="C32" s="1347"/>
      <c r="D32" s="378"/>
    </row>
    <row r="33" spans="1:8" ht="15.75" customHeight="1">
      <c r="A33" s="798" t="s">
        <v>1575</v>
      </c>
      <c r="B33" s="1347" t="s">
        <v>1530</v>
      </c>
      <c r="C33" s="1347"/>
      <c r="D33" s="378"/>
    </row>
    <row r="34" spans="1:8" ht="15.75" customHeight="1">
      <c r="A34" s="378" t="s">
        <v>1397</v>
      </c>
      <c r="B34" s="1349"/>
      <c r="C34" s="1347"/>
      <c r="D34" s="378"/>
    </row>
    <row r="35" spans="1:8" ht="15.75" customHeight="1">
      <c r="A35" s="378" t="s">
        <v>1030</v>
      </c>
      <c r="B35" s="1349"/>
      <c r="C35" s="1347" t="s">
        <v>1531</v>
      </c>
    </row>
    <row r="36" spans="1:8" ht="15.75" customHeight="1">
      <c r="A36" s="378" t="s">
        <v>1078</v>
      </c>
      <c r="B36" s="1347" t="s">
        <v>1451</v>
      </c>
      <c r="C36" s="1347"/>
      <c r="D36" s="378"/>
    </row>
    <row r="37" spans="1:8" ht="15.75" customHeight="1">
      <c r="A37" s="378" t="s">
        <v>1031</v>
      </c>
      <c r="B37" s="1347" t="s">
        <v>1532</v>
      </c>
      <c r="D37" s="378"/>
    </row>
    <row r="38" spans="1:8" ht="15.75" customHeight="1">
      <c r="A38" s="378" t="s">
        <v>1053</v>
      </c>
      <c r="B38" s="1347"/>
      <c r="D38" s="378"/>
    </row>
    <row r="39" spans="1:8" ht="15.75" customHeight="1">
      <c r="A39" s="378" t="s">
        <v>908</v>
      </c>
      <c r="B39" s="74"/>
      <c r="D39" s="378"/>
      <c r="H39" s="798"/>
    </row>
    <row r="40" spans="1:8" ht="15.75" customHeight="1">
      <c r="A40" s="378" t="s">
        <v>1087</v>
      </c>
      <c r="B40" s="1347" t="s">
        <v>1035</v>
      </c>
      <c r="C40" s="1347"/>
      <c r="D40" s="751"/>
    </row>
    <row r="41" spans="1:8" ht="15.75" customHeight="1">
      <c r="A41" s="378" t="s">
        <v>1081</v>
      </c>
      <c r="B41" s="1347" t="s">
        <v>1448</v>
      </c>
      <c r="C41" s="1347" t="s">
        <v>1081</v>
      </c>
      <c r="D41" s="596"/>
    </row>
    <row r="42" spans="1:8" ht="15.75" customHeight="1">
      <c r="A42" s="378" t="s">
        <v>1076</v>
      </c>
      <c r="B42" s="74"/>
      <c r="D42" s="596"/>
    </row>
    <row r="43" spans="1:8" ht="15.75" thickBot="1">
      <c r="A43" s="986"/>
      <c r="B43" s="1350"/>
      <c r="C43" s="1350"/>
      <c r="D43" s="1351"/>
    </row>
    <row r="44" spans="1:8" ht="16.5" thickTop="1">
      <c r="A44" s="42" t="s">
        <v>1283</v>
      </c>
    </row>
    <row r="45" spans="1:8" ht="15.75">
      <c r="A45" s="42" t="s">
        <v>1418</v>
      </c>
    </row>
    <row r="46" spans="1:8" ht="15.75">
      <c r="A46" s="42" t="s">
        <v>1498</v>
      </c>
    </row>
    <row r="47" spans="1:8" ht="15.75">
      <c r="A47" s="42" t="s">
        <v>845</v>
      </c>
    </row>
    <row r="48" spans="1:8" ht="15.75">
      <c r="A48" s="42" t="s">
        <v>1503</v>
      </c>
    </row>
    <row r="49" spans="1:1" ht="15.75">
      <c r="A49" s="42" t="s">
        <v>1901</v>
      </c>
    </row>
    <row r="50" spans="1:1" ht="15.75">
      <c r="A50" s="42" t="s">
        <v>1568</v>
      </c>
    </row>
    <row r="51" spans="1:1" ht="15.75">
      <c r="A51" s="42" t="s">
        <v>1570</v>
      </c>
    </row>
    <row r="52" spans="1:1" ht="15.75">
      <c r="A52" s="42" t="s">
        <v>1569</v>
      </c>
    </row>
    <row r="53" spans="1:1" ht="15.75">
      <c r="A53" s="42" t="s">
        <v>1724</v>
      </c>
    </row>
    <row r="54" spans="1:1" ht="15.75">
      <c r="A54" s="42" t="s">
        <v>1572</v>
      </c>
    </row>
    <row r="55" spans="1:1" ht="15.75">
      <c r="A55" s="42" t="s">
        <v>1571</v>
      </c>
    </row>
    <row r="56" spans="1:1" ht="15.75">
      <c r="A56" s="42" t="s">
        <v>1573</v>
      </c>
    </row>
    <row r="57" spans="1:1" ht="15.75">
      <c r="A57" s="42" t="s">
        <v>1574</v>
      </c>
    </row>
    <row r="58" spans="1:1" ht="15.75">
      <c r="A58" s="37" t="s">
        <v>11</v>
      </c>
    </row>
    <row r="60" spans="1:1" ht="16.5">
      <c r="A60" s="1487"/>
    </row>
    <row r="61" spans="1:1" ht="16.5">
      <c r="A61" s="1487"/>
    </row>
  </sheetData>
  <pageMargins left="0.97" right="0.35433070866141736" top="0.74803149606299213" bottom="0.52" header="0.31496062992125984" footer="0.31496062992125984"/>
  <pageSetup scale="78"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enableFormatConditionsCalculation="0"/>
  <dimension ref="A1:R61"/>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5"/>
  <cols>
    <col min="1" max="1" width="57.5703125" style="82" customWidth="1"/>
    <col min="2" max="8" width="8.42578125" style="82" customWidth="1"/>
    <col min="9" max="9" width="8.85546875" style="82" customWidth="1"/>
    <col min="10" max="10" width="11.7109375" style="82" customWidth="1"/>
    <col min="11" max="11" width="8.28515625" style="82" customWidth="1"/>
    <col min="12" max="12" width="10.5703125" style="82" customWidth="1"/>
    <col min="13" max="13" width="10.85546875" style="82" customWidth="1"/>
    <col min="14" max="14" width="9" style="82" customWidth="1"/>
    <col min="15" max="16384" width="11.42578125" style="82"/>
  </cols>
  <sheetData>
    <row r="1" spans="1:18">
      <c r="A1" s="724" t="s">
        <v>963</v>
      </c>
      <c r="B1" s="89"/>
      <c r="C1" s="89"/>
      <c r="D1" s="89"/>
      <c r="E1" s="89"/>
      <c r="F1" s="89"/>
      <c r="G1" s="89"/>
      <c r="H1" s="89"/>
      <c r="I1" s="89"/>
      <c r="J1" s="89"/>
      <c r="K1" s="89"/>
      <c r="L1" s="89"/>
      <c r="M1" s="89"/>
      <c r="N1" s="90">
        <v>28</v>
      </c>
    </row>
    <row r="2" spans="1:18">
      <c r="N2" s="82" t="s">
        <v>1497</v>
      </c>
    </row>
    <row r="7" spans="1:18">
      <c r="A7" s="84" t="s">
        <v>2127</v>
      </c>
      <c r="E7" s="290"/>
      <c r="F7" s="290"/>
      <c r="G7" s="290"/>
      <c r="H7" s="290"/>
      <c r="I7" s="290"/>
      <c r="J7" s="290"/>
      <c r="K7" s="290"/>
      <c r="L7" s="290"/>
      <c r="M7" s="290"/>
      <c r="N7" s="290"/>
      <c r="R7" s="101"/>
    </row>
    <row r="8" spans="1:18">
      <c r="A8" s="84" t="s">
        <v>1666</v>
      </c>
      <c r="E8" s="290"/>
      <c r="F8" s="290"/>
      <c r="G8" s="290"/>
      <c r="H8" s="290"/>
      <c r="I8" s="290"/>
      <c r="J8" s="290"/>
      <c r="K8" s="290"/>
      <c r="L8" s="290"/>
      <c r="M8" s="290"/>
      <c r="N8" s="290"/>
      <c r="R8" s="101"/>
    </row>
    <row r="9" spans="1:18">
      <c r="A9" s="82" t="s">
        <v>1090</v>
      </c>
      <c r="R9" s="101"/>
    </row>
    <row r="10" spans="1:18" ht="15.75" customHeight="1">
      <c r="A10" s="292" t="s">
        <v>1001</v>
      </c>
      <c r="B10" s="291" t="s">
        <v>1112</v>
      </c>
      <c r="C10" s="291" t="s">
        <v>1059</v>
      </c>
      <c r="D10" s="291" t="s">
        <v>1060</v>
      </c>
      <c r="E10" s="291" t="s">
        <v>1061</v>
      </c>
      <c r="F10" s="291" t="s">
        <v>1062</v>
      </c>
      <c r="G10" s="291" t="s">
        <v>1063</v>
      </c>
      <c r="H10" s="291" t="s">
        <v>1064</v>
      </c>
      <c r="I10" s="291" t="s">
        <v>1065</v>
      </c>
      <c r="J10" s="291" t="s">
        <v>1066</v>
      </c>
      <c r="K10" s="291" t="s">
        <v>1067</v>
      </c>
      <c r="L10" s="291" t="s">
        <v>1068</v>
      </c>
      <c r="M10" s="291" t="s">
        <v>1069</v>
      </c>
      <c r="N10" s="291" t="s">
        <v>85</v>
      </c>
      <c r="R10" s="101"/>
    </row>
    <row r="11" spans="1:18">
      <c r="A11" s="293" t="s">
        <v>1094</v>
      </c>
      <c r="B11" s="738">
        <f t="shared" ref="B11:N11" si="0">+B12+B19+B21</f>
        <v>2.7519580599999998</v>
      </c>
      <c r="C11" s="738">
        <f t="shared" si="0"/>
        <v>2.9288622999999996</v>
      </c>
      <c r="D11" s="738">
        <f t="shared" si="0"/>
        <v>4.3452538000000001</v>
      </c>
      <c r="E11" s="738">
        <f t="shared" si="0"/>
        <v>5.2699257699999995</v>
      </c>
      <c r="F11" s="738">
        <f t="shared" si="0"/>
        <v>3.28218028</v>
      </c>
      <c r="G11" s="738">
        <f t="shared" si="0"/>
        <v>6.8356976500000002</v>
      </c>
      <c r="H11" s="738">
        <f t="shared" si="0"/>
        <v>5.4177752400000001</v>
      </c>
      <c r="I11" s="738">
        <f t="shared" si="0"/>
        <v>3.3897526199999999</v>
      </c>
      <c r="J11" s="1709">
        <f t="shared" si="0"/>
        <v>4.3542185900000003</v>
      </c>
      <c r="K11" s="738">
        <f t="shared" si="0"/>
        <v>4.8683417299999991</v>
      </c>
      <c r="L11" s="738">
        <f t="shared" si="0"/>
        <v>4.3250119399999996</v>
      </c>
      <c r="M11" s="738">
        <f t="shared" si="0"/>
        <v>5.5569359000000009</v>
      </c>
      <c r="N11" s="738">
        <f t="shared" si="0"/>
        <v>53.325913880000002</v>
      </c>
      <c r="R11" s="101"/>
    </row>
    <row r="12" spans="1:18">
      <c r="A12" s="680" t="s">
        <v>592</v>
      </c>
      <c r="B12" s="738">
        <f t="shared" ref="B12:N12" si="1">SUM(B13:B18)</f>
        <v>0.82846766000000005</v>
      </c>
      <c r="C12" s="738">
        <f t="shared" si="1"/>
        <v>1.3077865799999997</v>
      </c>
      <c r="D12" s="738">
        <f t="shared" si="1"/>
        <v>2.2915348600000001</v>
      </c>
      <c r="E12" s="738">
        <f t="shared" si="1"/>
        <v>2.4644051499999997</v>
      </c>
      <c r="F12" s="738">
        <f t="shared" si="1"/>
        <v>1.2851786000000001</v>
      </c>
      <c r="G12" s="738">
        <f t="shared" si="1"/>
        <v>2.7792689400000001</v>
      </c>
      <c r="H12" s="738">
        <f t="shared" si="1"/>
        <v>1.8712989800000002</v>
      </c>
      <c r="I12" s="738">
        <f t="shared" si="1"/>
        <v>0.91302203000000004</v>
      </c>
      <c r="J12" s="1709">
        <f t="shared" si="1"/>
        <v>2.4456945500000002</v>
      </c>
      <c r="K12" s="738">
        <f t="shared" si="1"/>
        <v>0.9978764699999999</v>
      </c>
      <c r="L12" s="738">
        <f t="shared" si="1"/>
        <v>0.9265222099999999</v>
      </c>
      <c r="M12" s="738">
        <f t="shared" si="1"/>
        <v>2.1286237000000003</v>
      </c>
      <c r="N12" s="738">
        <f t="shared" si="1"/>
        <v>20.239679729999999</v>
      </c>
      <c r="R12" s="101"/>
    </row>
    <row r="13" spans="1:18">
      <c r="A13" s="681" t="s">
        <v>631</v>
      </c>
      <c r="B13" s="149">
        <v>0.41374415999999997</v>
      </c>
      <c r="C13" s="149">
        <v>0.71018647000000001</v>
      </c>
      <c r="D13" s="149">
        <v>1.5352168500000001</v>
      </c>
      <c r="E13" s="149">
        <v>1.9406966000000001</v>
      </c>
      <c r="F13" s="149">
        <v>0.87829339000000006</v>
      </c>
      <c r="G13" s="149">
        <v>2.30870715</v>
      </c>
      <c r="H13" s="149">
        <v>1.5127200300000001</v>
      </c>
      <c r="I13" s="149">
        <v>0.43446435</v>
      </c>
      <c r="J13" s="611">
        <v>2.1188841099999998</v>
      </c>
      <c r="K13" s="149">
        <v>0.69231509999999996</v>
      </c>
      <c r="L13" s="149">
        <v>0.35786978999999997</v>
      </c>
      <c r="M13" s="149">
        <v>1.7879430300000001</v>
      </c>
      <c r="N13" s="734">
        <f t="shared" ref="N13:N18" si="2">SUM(B13:M13)</f>
        <v>14.691041030000001</v>
      </c>
      <c r="R13" s="101"/>
    </row>
    <row r="14" spans="1:18">
      <c r="A14" s="681" t="s">
        <v>632</v>
      </c>
      <c r="B14" s="149">
        <v>0.12890755000000001</v>
      </c>
      <c r="C14" s="149">
        <v>9.9044809999999997E-2</v>
      </c>
      <c r="D14" s="149">
        <v>9.197487E-2</v>
      </c>
      <c r="E14" s="149">
        <v>0.11631385000000001</v>
      </c>
      <c r="F14" s="149">
        <v>0.1169548</v>
      </c>
      <c r="G14" s="149">
        <v>0.10309785</v>
      </c>
      <c r="H14" s="149">
        <v>7.8991660000000005E-2</v>
      </c>
      <c r="I14" s="149">
        <v>0.19991585999999997</v>
      </c>
      <c r="J14" s="611">
        <v>0.14199871</v>
      </c>
      <c r="K14" s="149">
        <v>9.727806E-2</v>
      </c>
      <c r="L14" s="149">
        <v>0.37137587999999999</v>
      </c>
      <c r="M14" s="149">
        <v>0.14104864</v>
      </c>
      <c r="N14" s="734">
        <f t="shared" si="2"/>
        <v>1.68690254</v>
      </c>
      <c r="R14" s="101"/>
    </row>
    <row r="15" spans="1:18">
      <c r="A15" s="434" t="s">
        <v>633</v>
      </c>
      <c r="B15" s="149">
        <v>7.6761059999999992E-2</v>
      </c>
      <c r="C15" s="149">
        <v>4.9492660000000001E-2</v>
      </c>
      <c r="D15" s="149">
        <v>8.5758970000000004E-2</v>
      </c>
      <c r="E15" s="149">
        <v>0.10238741999999999</v>
      </c>
      <c r="F15" s="149">
        <v>9.7364710000000007E-2</v>
      </c>
      <c r="G15" s="149">
        <v>0.11500717999999999</v>
      </c>
      <c r="H15" s="149">
        <v>0.20198664999999999</v>
      </c>
      <c r="I15" s="149">
        <v>0.13660992000000002</v>
      </c>
      <c r="J15" s="611">
        <v>0.10994677</v>
      </c>
      <c r="K15" s="149">
        <v>0.11955775</v>
      </c>
      <c r="L15" s="149">
        <v>0.11331778999999999</v>
      </c>
      <c r="M15" s="149">
        <v>0.15287828000000001</v>
      </c>
      <c r="N15" s="734">
        <f t="shared" si="2"/>
        <v>1.36106916</v>
      </c>
      <c r="R15" s="101"/>
    </row>
    <row r="16" spans="1:18">
      <c r="A16" s="437" t="s">
        <v>1253</v>
      </c>
      <c r="B16" s="149">
        <v>5.8242480000000006E-2</v>
      </c>
      <c r="C16" s="149">
        <v>0.33236337999999999</v>
      </c>
      <c r="D16" s="149">
        <v>0.45705672999999997</v>
      </c>
      <c r="E16" s="149">
        <v>0.16967040999999999</v>
      </c>
      <c r="F16" s="149">
        <v>2.1330849999999998E-2</v>
      </c>
      <c r="G16" s="149">
        <v>0.14740985000000001</v>
      </c>
      <c r="H16" s="149">
        <v>1.405703E-2</v>
      </c>
      <c r="I16" s="149">
        <v>7.1642200000000003E-2</v>
      </c>
      <c r="J16" s="611">
        <v>1.290766E-2</v>
      </c>
      <c r="K16" s="149">
        <v>3.0559619999999999E-2</v>
      </c>
      <c r="L16" s="149">
        <v>2.7657830000000001E-2</v>
      </c>
      <c r="M16" s="149">
        <v>5.5668500000000008E-3</v>
      </c>
      <c r="N16" s="734">
        <f t="shared" si="2"/>
        <v>1.34846489</v>
      </c>
      <c r="R16" s="101"/>
    </row>
    <row r="17" spans="1:18">
      <c r="A17" s="434" t="s">
        <v>634</v>
      </c>
      <c r="B17" s="149">
        <v>0.1463478</v>
      </c>
      <c r="C17" s="149">
        <v>0.10900622</v>
      </c>
      <c r="D17" s="149">
        <v>0.11372763000000001</v>
      </c>
      <c r="E17" s="149">
        <v>0.13110894000000001</v>
      </c>
      <c r="F17" s="149">
        <v>0.16921139000000002</v>
      </c>
      <c r="G17" s="149">
        <v>0.10062564</v>
      </c>
      <c r="H17" s="149">
        <v>6.074119E-2</v>
      </c>
      <c r="I17" s="149">
        <v>6.1536449999999999E-2</v>
      </c>
      <c r="J17" s="611">
        <v>5.8949639999999998E-2</v>
      </c>
      <c r="K17" s="149">
        <v>5.4714569999999997E-2</v>
      </c>
      <c r="L17" s="149">
        <v>5.2377059999999996E-2</v>
      </c>
      <c r="M17" s="149">
        <v>3.562005E-2</v>
      </c>
      <c r="N17" s="734">
        <f t="shared" si="2"/>
        <v>1.09396658</v>
      </c>
      <c r="R17" s="101"/>
    </row>
    <row r="18" spans="1:18">
      <c r="A18" s="434" t="s">
        <v>635</v>
      </c>
      <c r="B18" s="149">
        <v>4.4646099999999999E-3</v>
      </c>
      <c r="C18" s="149">
        <v>7.6930399999999999E-3</v>
      </c>
      <c r="D18" s="149">
        <v>7.7998100000000008E-3</v>
      </c>
      <c r="E18" s="149">
        <v>4.2279300000000004E-3</v>
      </c>
      <c r="F18" s="149">
        <v>2.0234599999999999E-3</v>
      </c>
      <c r="G18" s="149">
        <v>4.4212700000000006E-3</v>
      </c>
      <c r="H18" s="149">
        <v>2.8024199999999999E-3</v>
      </c>
      <c r="I18" s="149">
        <v>8.85325E-3</v>
      </c>
      <c r="J18" s="611">
        <v>3.0076599999999997E-3</v>
      </c>
      <c r="K18" s="149">
        <v>3.45137E-3</v>
      </c>
      <c r="L18" s="149">
        <v>3.9238600000000004E-3</v>
      </c>
      <c r="M18" s="149">
        <v>5.5668500000000008E-3</v>
      </c>
      <c r="N18" s="734">
        <f t="shared" si="2"/>
        <v>5.8235530000000008E-2</v>
      </c>
      <c r="R18" s="101"/>
    </row>
    <row r="19" spans="1:18" s="84" customFormat="1">
      <c r="A19" s="680" t="s">
        <v>569</v>
      </c>
      <c r="B19" s="166">
        <f t="shared" ref="B19:N19" si="3">+B20</f>
        <v>0.90370069999999991</v>
      </c>
      <c r="C19" s="166">
        <f t="shared" si="3"/>
        <v>0.68233688000000003</v>
      </c>
      <c r="D19" s="166">
        <f t="shared" si="3"/>
        <v>0.87241307999999995</v>
      </c>
      <c r="E19" s="166">
        <f t="shared" si="3"/>
        <v>1.7359148600000001</v>
      </c>
      <c r="F19" s="166">
        <f t="shared" si="3"/>
        <v>1.0873227299999999</v>
      </c>
      <c r="G19" s="166">
        <f t="shared" si="3"/>
        <v>2.7314325499999996</v>
      </c>
      <c r="H19" s="166">
        <f t="shared" si="3"/>
        <v>1.66366923</v>
      </c>
      <c r="I19" s="166">
        <f t="shared" si="3"/>
        <v>1.0371370899999999</v>
      </c>
      <c r="J19" s="617">
        <f t="shared" si="3"/>
        <v>0.93216667000000009</v>
      </c>
      <c r="K19" s="166">
        <f t="shared" si="3"/>
        <v>1.5440372099999999</v>
      </c>
      <c r="L19" s="166">
        <f t="shared" si="3"/>
        <v>0.94459528000000004</v>
      </c>
      <c r="M19" s="166">
        <f t="shared" si="3"/>
        <v>1.15616348</v>
      </c>
      <c r="N19" s="738">
        <f t="shared" si="3"/>
        <v>15.290889760000001</v>
      </c>
      <c r="R19" s="109"/>
    </row>
    <row r="20" spans="1:18">
      <c r="A20" s="681" t="s">
        <v>636</v>
      </c>
      <c r="B20" s="149">
        <v>0.90370069999999991</v>
      </c>
      <c r="C20" s="149">
        <v>0.68233688000000003</v>
      </c>
      <c r="D20" s="149">
        <v>0.87241307999999995</v>
      </c>
      <c r="E20" s="149">
        <v>1.7359148600000001</v>
      </c>
      <c r="F20" s="149">
        <v>1.0873227299999999</v>
      </c>
      <c r="G20" s="149">
        <v>2.7314325499999996</v>
      </c>
      <c r="H20" s="149">
        <v>1.66366923</v>
      </c>
      <c r="I20" s="149">
        <v>1.0371370899999999</v>
      </c>
      <c r="J20" s="611">
        <v>0.93216667000000009</v>
      </c>
      <c r="K20" s="149">
        <v>1.5440372099999999</v>
      </c>
      <c r="L20" s="149">
        <v>0.94459528000000004</v>
      </c>
      <c r="M20" s="149">
        <v>1.15616348</v>
      </c>
      <c r="N20" s="734">
        <f>SUM(B20:M20)</f>
        <v>15.290889760000001</v>
      </c>
      <c r="R20" s="1264"/>
    </row>
    <row r="21" spans="1:18">
      <c r="A21" s="680" t="s">
        <v>571</v>
      </c>
      <c r="B21" s="738">
        <f t="shared" ref="B21:N21" si="4">SUM(B22:B29)</f>
        <v>1.0197897</v>
      </c>
      <c r="C21" s="738">
        <f t="shared" si="4"/>
        <v>0.93873883999999996</v>
      </c>
      <c r="D21" s="738">
        <f t="shared" si="4"/>
        <v>1.1813058599999999</v>
      </c>
      <c r="E21" s="738">
        <f t="shared" si="4"/>
        <v>1.06960576</v>
      </c>
      <c r="F21" s="738">
        <f t="shared" si="4"/>
        <v>0.90967894999999999</v>
      </c>
      <c r="G21" s="738">
        <f t="shared" si="4"/>
        <v>1.32499616</v>
      </c>
      <c r="H21" s="738">
        <f t="shared" si="4"/>
        <v>1.8828070299999999</v>
      </c>
      <c r="I21" s="738">
        <f t="shared" si="4"/>
        <v>1.4395935</v>
      </c>
      <c r="J21" s="1709">
        <f t="shared" si="4"/>
        <v>0.97635737</v>
      </c>
      <c r="K21" s="738">
        <f t="shared" si="4"/>
        <v>2.3264280499999996</v>
      </c>
      <c r="L21" s="738">
        <f t="shared" si="4"/>
        <v>2.4538944499999999</v>
      </c>
      <c r="M21" s="738">
        <f t="shared" si="4"/>
        <v>2.2721487200000001</v>
      </c>
      <c r="N21" s="738">
        <f t="shared" si="4"/>
        <v>17.79534439</v>
      </c>
      <c r="R21" s="1264"/>
    </row>
    <row r="22" spans="1:18">
      <c r="A22" s="681" t="s">
        <v>638</v>
      </c>
      <c r="B22" s="149">
        <v>4.4646099999999999E-3</v>
      </c>
      <c r="C22" s="149">
        <v>7.6930399999999999E-3</v>
      </c>
      <c r="D22" s="149">
        <v>7.7998100000000008E-3</v>
      </c>
      <c r="E22" s="149">
        <v>4.2279300000000004E-3</v>
      </c>
      <c r="F22" s="149">
        <v>2.0234599999999999E-3</v>
      </c>
      <c r="G22" s="149">
        <v>0.10442127000000001</v>
      </c>
      <c r="H22" s="149">
        <v>2.8024199999999999E-3</v>
      </c>
      <c r="I22" s="149">
        <v>8.85325E-3</v>
      </c>
      <c r="J22" s="611">
        <v>3.0076599999999997E-3</v>
      </c>
      <c r="K22" s="149">
        <v>3.45137E-3</v>
      </c>
      <c r="L22" s="149">
        <v>3.9238600000000004E-3</v>
      </c>
      <c r="M22" s="149">
        <v>5.5668500000000008E-3</v>
      </c>
      <c r="N22" s="734">
        <f t="shared" ref="N22:N29" si="5">SUM(B22:M22)</f>
        <v>0.15823553000000004</v>
      </c>
      <c r="R22" s="1264"/>
    </row>
    <row r="23" spans="1:18">
      <c r="A23" s="1682" t="s">
        <v>1813</v>
      </c>
      <c r="B23" s="149">
        <v>8.929030000000001E-3</v>
      </c>
      <c r="C23" s="149">
        <v>1.5385930000000001E-2</v>
      </c>
      <c r="D23" s="149">
        <v>1.5599379999999999E-2</v>
      </c>
      <c r="E23" s="149">
        <v>8.4556800000000001E-3</v>
      </c>
      <c r="F23" s="149">
        <v>4.0469399999999997E-3</v>
      </c>
      <c r="G23" s="149">
        <v>8.8425599999999993E-3</v>
      </c>
      <c r="H23" s="149">
        <v>1.9434900000000001E-2</v>
      </c>
      <c r="I23" s="149">
        <v>1.7706700000000002E-2</v>
      </c>
      <c r="J23" s="611">
        <v>1.8638400000000003E-2</v>
      </c>
      <c r="K23" s="149">
        <v>6.9025900000000001E-3</v>
      </c>
      <c r="L23" s="149">
        <v>7.8478999999999997E-3</v>
      </c>
      <c r="M23" s="149">
        <v>2.2804029999999999E-2</v>
      </c>
      <c r="N23" s="734">
        <f t="shared" si="5"/>
        <v>0.15459404000000002</v>
      </c>
      <c r="R23" s="1264"/>
    </row>
    <row r="24" spans="1:18">
      <c r="A24" s="681" t="s">
        <v>696</v>
      </c>
      <c r="B24" s="149">
        <v>2.0595290000000002E-2</v>
      </c>
      <c r="C24" s="149">
        <v>3.8163669999999997E-2</v>
      </c>
      <c r="D24" s="149">
        <v>0.24476526999999998</v>
      </c>
      <c r="E24" s="149">
        <v>6.1787679999999998E-2</v>
      </c>
      <c r="F24" s="149">
        <v>0.21313113</v>
      </c>
      <c r="G24" s="149">
        <v>0.29638391999999997</v>
      </c>
      <c r="H24" s="149">
        <v>0.48151159000000004</v>
      </c>
      <c r="I24" s="149">
        <v>0.25392037000000001</v>
      </c>
      <c r="J24" s="611">
        <v>2.419375E-2</v>
      </c>
      <c r="K24" s="149">
        <v>0.26500119999999999</v>
      </c>
      <c r="L24" s="149">
        <v>0.25484449999999997</v>
      </c>
      <c r="M24" s="149">
        <v>9.4948500000000005E-2</v>
      </c>
      <c r="N24" s="734">
        <f t="shared" si="5"/>
        <v>2.2492468700000003</v>
      </c>
      <c r="R24" s="1264"/>
    </row>
    <row r="25" spans="1:18">
      <c r="A25" s="681" t="s">
        <v>2133</v>
      </c>
      <c r="B25" s="149">
        <v>1.3393830000000001E-2</v>
      </c>
      <c r="C25" s="149">
        <v>2.3079119999999998E-2</v>
      </c>
      <c r="D25" s="149">
        <v>2.3399429999999999E-2</v>
      </c>
      <c r="E25" s="149">
        <v>0.22583742000000001</v>
      </c>
      <c r="F25" s="149">
        <v>1.810374E-2</v>
      </c>
      <c r="G25" s="149">
        <v>1.3263809999999999E-2</v>
      </c>
      <c r="H25" s="149">
        <v>8.4072599999999997E-3</v>
      </c>
      <c r="I25" s="149">
        <v>3.9014109999999998E-2</v>
      </c>
      <c r="J25" s="611">
        <v>9.0229799999999999E-3</v>
      </c>
      <c r="K25" s="149">
        <v>1.0354110000000001E-2</v>
      </c>
      <c r="L25" s="149">
        <v>1.177158E-2</v>
      </c>
      <c r="M25" s="149">
        <v>1.6700549999999998E-2</v>
      </c>
      <c r="N25" s="734">
        <f t="shared" si="5"/>
        <v>0.41234793999999997</v>
      </c>
      <c r="R25" s="1264"/>
    </row>
    <row r="26" spans="1:18">
      <c r="A26" s="681" t="s">
        <v>640</v>
      </c>
      <c r="B26" s="149">
        <v>5.2485730000000001E-2</v>
      </c>
      <c r="C26" s="149">
        <v>1.538608E-2</v>
      </c>
      <c r="D26" s="149">
        <v>0.12062197</v>
      </c>
      <c r="E26" s="149">
        <v>8.4558600000000008E-3</v>
      </c>
      <c r="F26" s="149">
        <v>1.8960169999999998E-2</v>
      </c>
      <c r="G26" s="149">
        <v>8.8425400000000012E-3</v>
      </c>
      <c r="H26" s="149">
        <v>1.9673759999999998E-2</v>
      </c>
      <c r="I26" s="149">
        <v>0.11546305999999999</v>
      </c>
      <c r="J26" s="611">
        <v>6.0153199999999993E-3</v>
      </c>
      <c r="K26" s="149">
        <v>6.9027400000000001E-3</v>
      </c>
      <c r="L26" s="149">
        <v>7.8477200000000007E-3</v>
      </c>
      <c r="M26" s="149">
        <v>8.631461E-2</v>
      </c>
      <c r="N26" s="734">
        <f t="shared" si="5"/>
        <v>0.46696956000000006</v>
      </c>
      <c r="R26" s="1264"/>
    </row>
    <row r="27" spans="1:18">
      <c r="A27" s="464" t="s">
        <v>646</v>
      </c>
      <c r="B27" s="149">
        <v>0.48531712999999999</v>
      </c>
      <c r="C27" s="149">
        <v>0.48732790000000004</v>
      </c>
      <c r="D27" s="149">
        <v>0.49681504999999998</v>
      </c>
      <c r="E27" s="149">
        <v>0.51434728000000007</v>
      </c>
      <c r="F27" s="149">
        <v>0.42901853000000001</v>
      </c>
      <c r="G27" s="149">
        <v>0.50987978999999994</v>
      </c>
      <c r="H27" s="149">
        <v>0.56265334</v>
      </c>
      <c r="I27" s="149">
        <v>0.53637980000000007</v>
      </c>
      <c r="J27" s="611">
        <v>0.52883318999999995</v>
      </c>
      <c r="K27" s="149">
        <v>0.68889385999999997</v>
      </c>
      <c r="L27" s="149">
        <v>1.3045665200000001</v>
      </c>
      <c r="M27" s="149">
        <v>0.48694097999999997</v>
      </c>
      <c r="N27" s="734">
        <f t="shared" si="5"/>
        <v>7.0309733699999999</v>
      </c>
      <c r="R27" s="1264"/>
    </row>
    <row r="28" spans="1:18">
      <c r="A28" s="681" t="s">
        <v>1690</v>
      </c>
      <c r="B28" s="149">
        <v>0.11999756</v>
      </c>
      <c r="C28" s="149">
        <v>0.12058308</v>
      </c>
      <c r="D28" s="149">
        <v>0.10879384</v>
      </c>
      <c r="E28" s="149">
        <v>9.3838350000000001E-2</v>
      </c>
      <c r="F28" s="149">
        <v>8.0923479999999992E-2</v>
      </c>
      <c r="G28" s="149">
        <v>0.16921822</v>
      </c>
      <c r="H28" s="149">
        <v>0.10273546</v>
      </c>
      <c r="I28" s="149">
        <v>0.14145674</v>
      </c>
      <c r="J28" s="611">
        <v>0.15101251000000002</v>
      </c>
      <c r="K28" s="149">
        <v>0.13792773999999999</v>
      </c>
      <c r="L28" s="149">
        <v>0.16136391</v>
      </c>
      <c r="M28" s="149">
        <v>0.23691922000000001</v>
      </c>
      <c r="N28" s="734">
        <f>SUM(B28:M28)</f>
        <v>1.62477011</v>
      </c>
      <c r="R28" s="1264"/>
    </row>
    <row r="29" spans="1:18">
      <c r="A29" s="681" t="s">
        <v>641</v>
      </c>
      <c r="B29" s="149">
        <v>0.31460652</v>
      </c>
      <c r="C29" s="149">
        <v>0.23112001999999998</v>
      </c>
      <c r="D29" s="149">
        <v>0.16351110999999999</v>
      </c>
      <c r="E29" s="149">
        <v>0.15265556</v>
      </c>
      <c r="F29" s="149">
        <v>0.1434715</v>
      </c>
      <c r="G29" s="149">
        <v>0.21414404999999997</v>
      </c>
      <c r="H29" s="149">
        <v>0.68558830000000004</v>
      </c>
      <c r="I29" s="149">
        <v>0.32679946999999998</v>
      </c>
      <c r="J29" s="611">
        <v>0.23563355999999999</v>
      </c>
      <c r="K29" s="149">
        <v>1.2069944399999999</v>
      </c>
      <c r="L29" s="149">
        <v>0.70172846</v>
      </c>
      <c r="M29" s="149">
        <v>1.32195398</v>
      </c>
      <c r="N29" s="734">
        <f t="shared" si="5"/>
        <v>5.6982069700000002</v>
      </c>
      <c r="R29" s="1264"/>
    </row>
    <row r="30" spans="1:18" s="84" customFormat="1">
      <c r="A30" s="293" t="s">
        <v>1101</v>
      </c>
      <c r="B30" s="738">
        <f t="shared" ref="B30:N30" si="6">SUM(B31:B37)</f>
        <v>1.7433343700000001</v>
      </c>
      <c r="C30" s="738">
        <f t="shared" si="6"/>
        <v>1.7576805100000001</v>
      </c>
      <c r="D30" s="738">
        <f t="shared" si="6"/>
        <v>2.9958303000000002</v>
      </c>
      <c r="E30" s="738">
        <f t="shared" si="6"/>
        <v>2.9482913899999996</v>
      </c>
      <c r="F30" s="738">
        <f t="shared" si="6"/>
        <v>1.92299178</v>
      </c>
      <c r="G30" s="738">
        <f t="shared" si="6"/>
        <v>2.0856706900000002</v>
      </c>
      <c r="H30" s="738">
        <f t="shared" si="6"/>
        <v>1.5988268999999997</v>
      </c>
      <c r="I30" s="738">
        <f t="shared" si="6"/>
        <v>1.9836042099999998</v>
      </c>
      <c r="J30" s="1709">
        <f t="shared" si="6"/>
        <v>2.9243864299999998</v>
      </c>
      <c r="K30" s="738">
        <f t="shared" si="6"/>
        <v>2.0340417299999998</v>
      </c>
      <c r="L30" s="738">
        <f t="shared" si="6"/>
        <v>1.23701233</v>
      </c>
      <c r="M30" s="738">
        <f t="shared" si="6"/>
        <v>1.5383149599999999</v>
      </c>
      <c r="N30" s="738">
        <f t="shared" si="6"/>
        <v>24.769985599999998</v>
      </c>
      <c r="R30" s="1265"/>
    </row>
    <row r="31" spans="1:18">
      <c r="A31" s="681" t="s">
        <v>642</v>
      </c>
      <c r="B31" s="149">
        <v>1.4774223100000001</v>
      </c>
      <c r="C31" s="149">
        <v>1.56996446</v>
      </c>
      <c r="D31" s="149">
        <v>1.1310285500000001</v>
      </c>
      <c r="E31" s="149">
        <v>1.2673328100000001</v>
      </c>
      <c r="F31" s="149">
        <v>0.76329477000000001</v>
      </c>
      <c r="G31" s="149">
        <v>1.5393803100000001</v>
      </c>
      <c r="H31" s="149">
        <v>1.36429366</v>
      </c>
      <c r="I31" s="149">
        <v>0.92427601000000004</v>
      </c>
      <c r="J31" s="611">
        <v>0.79158756999999991</v>
      </c>
      <c r="K31" s="149">
        <v>1.0038436099999999</v>
      </c>
      <c r="L31" s="149">
        <v>0.9263735500000001</v>
      </c>
      <c r="M31" s="149">
        <v>0.79002591</v>
      </c>
      <c r="N31" s="734">
        <f t="shared" ref="N31:N37" si="7">SUM(B31:M31)</f>
        <v>13.548823520000003</v>
      </c>
      <c r="R31" s="1264"/>
    </row>
    <row r="32" spans="1:18">
      <c r="A32" s="681" t="s">
        <v>643</v>
      </c>
      <c r="B32" s="149">
        <v>1.7737860000000001E-2</v>
      </c>
      <c r="C32" s="149">
        <v>4.843418E-2</v>
      </c>
      <c r="D32" s="149">
        <v>1.59865638</v>
      </c>
      <c r="E32" s="149">
        <v>0.44009909999999997</v>
      </c>
      <c r="F32" s="149">
        <v>0.45622567999999997</v>
      </c>
      <c r="G32" s="149">
        <v>0.20436017000000001</v>
      </c>
      <c r="H32" s="149">
        <v>9.9235139999999999E-2</v>
      </c>
      <c r="I32" s="149">
        <v>0.34493417999999998</v>
      </c>
      <c r="J32" s="611">
        <v>1.8229116699999999</v>
      </c>
      <c r="K32" s="149">
        <v>0.28796204999999997</v>
      </c>
      <c r="L32" s="149">
        <v>0.19572163000000001</v>
      </c>
      <c r="M32" s="149">
        <v>0.23100624</v>
      </c>
      <c r="N32" s="734">
        <f t="shared" si="7"/>
        <v>5.7472842800000006</v>
      </c>
      <c r="R32" s="1264"/>
    </row>
    <row r="33" spans="1:18">
      <c r="A33" s="681" t="s">
        <v>644</v>
      </c>
      <c r="B33" s="149">
        <v>0.11665078</v>
      </c>
      <c r="C33" s="149">
        <v>4.9867250000000002E-2</v>
      </c>
      <c r="D33" s="149">
        <v>5.063637E-2</v>
      </c>
      <c r="E33" s="149">
        <v>8.2080039999999993E-2</v>
      </c>
      <c r="F33" s="149">
        <v>0.27165222</v>
      </c>
      <c r="G33" s="149">
        <v>2.2835099999999997E-2</v>
      </c>
      <c r="H33" s="149">
        <v>3.4560480000000005E-2</v>
      </c>
      <c r="I33" s="149">
        <v>0.17946371</v>
      </c>
      <c r="J33" s="611">
        <v>3.19288E-2</v>
      </c>
      <c r="K33" s="149">
        <v>0.26346748999999997</v>
      </c>
      <c r="L33" s="149">
        <v>1.5807910000000001E-2</v>
      </c>
      <c r="M33" s="149">
        <v>6.3275529999999996E-2</v>
      </c>
      <c r="N33" s="734">
        <f t="shared" si="7"/>
        <v>1.1822256799999999</v>
      </c>
      <c r="R33" s="1264"/>
    </row>
    <row r="34" spans="1:18">
      <c r="A34" s="681" t="s">
        <v>700</v>
      </c>
      <c r="B34" s="149">
        <v>1.6207760000000002E-2</v>
      </c>
      <c r="C34" s="149">
        <v>1E-3</v>
      </c>
      <c r="D34" s="149">
        <v>1E-3</v>
      </c>
      <c r="E34" s="149">
        <v>0.16087626999999999</v>
      </c>
      <c r="F34" s="149">
        <v>5.640154E-2</v>
      </c>
      <c r="G34" s="149">
        <v>0.20828764999999999</v>
      </c>
      <c r="H34" s="149">
        <v>3.044432E-2</v>
      </c>
      <c r="I34" s="149">
        <v>4.1135600000000005E-3</v>
      </c>
      <c r="J34" s="611">
        <v>1.55046E-3</v>
      </c>
      <c r="K34" s="149">
        <v>0.33502080000000001</v>
      </c>
      <c r="L34" s="149">
        <v>1.18924E-3</v>
      </c>
      <c r="M34" s="149">
        <v>4.6516550000000004E-2</v>
      </c>
      <c r="N34" s="734">
        <f t="shared" si="7"/>
        <v>0.86260815000000002</v>
      </c>
      <c r="R34" s="1264"/>
    </row>
    <row r="35" spans="1:18">
      <c r="A35" s="1682" t="s">
        <v>1373</v>
      </c>
      <c r="B35" s="149">
        <v>3.4404610000000002E-2</v>
      </c>
      <c r="C35" s="149">
        <v>4.1513040000000001E-2</v>
      </c>
      <c r="D35" s="149">
        <v>3.4779809999999994E-2</v>
      </c>
      <c r="E35" s="149">
        <v>3.1047930000000001E-2</v>
      </c>
      <c r="F35" s="149">
        <v>2.9923459999999999E-2</v>
      </c>
      <c r="G35" s="149">
        <v>3.0221270000000001E-2</v>
      </c>
      <c r="H35" s="149">
        <v>4.6824200000000005E-3</v>
      </c>
      <c r="I35" s="149">
        <v>7.1953249999999996E-2</v>
      </c>
      <c r="J35" s="611">
        <v>6.2687660000000006E-2</v>
      </c>
      <c r="K35" s="149">
        <v>1.8631369999999998E-2</v>
      </c>
      <c r="L35" s="149">
        <v>4.2803859999999999E-2</v>
      </c>
      <c r="M35" s="149">
        <v>5.5668500000000008E-3</v>
      </c>
      <c r="N35" s="734">
        <f t="shared" si="7"/>
        <v>0.40821552999999999</v>
      </c>
      <c r="R35" s="1264"/>
    </row>
    <row r="36" spans="1:18">
      <c r="A36" s="1682" t="s">
        <v>1587</v>
      </c>
      <c r="B36" s="149">
        <v>2E-3</v>
      </c>
      <c r="C36" s="149">
        <v>1.7999999999999999E-2</v>
      </c>
      <c r="D36" s="149">
        <v>4.0000000000000001E-3</v>
      </c>
      <c r="E36" s="149">
        <v>1E-3</v>
      </c>
      <c r="F36" s="149">
        <v>4.0000000000000001E-3</v>
      </c>
      <c r="G36" s="149">
        <v>1E-3</v>
      </c>
      <c r="H36" s="149">
        <v>2E-3</v>
      </c>
      <c r="I36" s="149">
        <v>1E-3</v>
      </c>
      <c r="J36" s="611">
        <v>0.152</v>
      </c>
      <c r="K36" s="149">
        <v>1.2E-2</v>
      </c>
      <c r="L36" s="149">
        <v>1E-3</v>
      </c>
      <c r="M36" s="149">
        <v>7.9047999999999993E-2</v>
      </c>
      <c r="N36" s="734">
        <f>SUM(B36:M36)</f>
        <v>0.27704800000000002</v>
      </c>
      <c r="R36" s="1264"/>
    </row>
    <row r="37" spans="1:18">
      <c r="A37" s="681" t="s">
        <v>641</v>
      </c>
      <c r="B37" s="149">
        <v>7.8911049999999996E-2</v>
      </c>
      <c r="C37" s="149">
        <v>2.8901580000000003E-2</v>
      </c>
      <c r="D37" s="149">
        <v>0.17572919000000001</v>
      </c>
      <c r="E37" s="149">
        <v>0.96585524</v>
      </c>
      <c r="F37" s="149">
        <v>0.34149410999999996</v>
      </c>
      <c r="G37" s="149">
        <v>7.9586190000000001E-2</v>
      </c>
      <c r="H37" s="149">
        <v>6.3610879999999995E-2</v>
      </c>
      <c r="I37" s="149">
        <v>0.45786349999999998</v>
      </c>
      <c r="J37" s="611">
        <v>6.1720269999999994E-2</v>
      </c>
      <c r="K37" s="149">
        <v>0.11311641</v>
      </c>
      <c r="L37" s="149">
        <v>5.411614E-2</v>
      </c>
      <c r="M37" s="149">
        <v>0.32287588</v>
      </c>
      <c r="N37" s="734">
        <f t="shared" si="7"/>
        <v>2.7437804400000001</v>
      </c>
      <c r="R37" s="101"/>
    </row>
    <row r="38" spans="1:18">
      <c r="A38" s="293" t="s">
        <v>594</v>
      </c>
      <c r="B38" s="738">
        <f>SUM(B39+B44)</f>
        <v>2.9678876999999999</v>
      </c>
      <c r="C38" s="738">
        <f t="shared" ref="C38:M38" si="8">SUM(C39+C44)</f>
        <v>3.6075785400000004</v>
      </c>
      <c r="D38" s="738">
        <f t="shared" si="8"/>
        <v>3.5516625600000005</v>
      </c>
      <c r="E38" s="738">
        <f t="shared" si="8"/>
        <v>3.8079652600000005</v>
      </c>
      <c r="F38" s="738">
        <f t="shared" si="8"/>
        <v>3.3005291999999997</v>
      </c>
      <c r="G38" s="738">
        <f t="shared" si="8"/>
        <v>3.39662073</v>
      </c>
      <c r="H38" s="738">
        <f t="shared" si="8"/>
        <v>3.6142245099999997</v>
      </c>
      <c r="I38" s="738">
        <f t="shared" si="8"/>
        <v>3.4852324000000001</v>
      </c>
      <c r="J38" s="1709">
        <f t="shared" si="8"/>
        <v>3.2497356699999997</v>
      </c>
      <c r="K38" s="738">
        <f t="shared" si="8"/>
        <v>3.8069652700000001</v>
      </c>
      <c r="L38" s="738">
        <f t="shared" si="8"/>
        <v>3.59553039</v>
      </c>
      <c r="M38" s="738">
        <f t="shared" si="8"/>
        <v>3.5582706800000001</v>
      </c>
      <c r="N38" s="738">
        <f>SUM(N39+N44+N42)</f>
        <v>42.042334759999996</v>
      </c>
      <c r="R38" s="101"/>
    </row>
    <row r="39" spans="1:18">
      <c r="A39" s="84" t="s">
        <v>789</v>
      </c>
      <c r="B39" s="738">
        <f>SUM(B40:B41)</f>
        <v>1.00712454</v>
      </c>
      <c r="C39" s="738">
        <f t="shared" ref="C39:N39" si="9">SUM(C40:C41)</f>
        <v>1.4620755400000001</v>
      </c>
      <c r="D39" s="738">
        <f t="shared" si="9"/>
        <v>1.31944057</v>
      </c>
      <c r="E39" s="738">
        <f t="shared" si="9"/>
        <v>1.52970172</v>
      </c>
      <c r="F39" s="738">
        <f t="shared" si="9"/>
        <v>1.3390261999999999</v>
      </c>
      <c r="G39" s="738">
        <f t="shared" si="9"/>
        <v>1.19908796</v>
      </c>
      <c r="H39" s="738">
        <f t="shared" si="9"/>
        <v>1.2369622999999998</v>
      </c>
      <c r="I39" s="738">
        <f t="shared" si="9"/>
        <v>1.1272221</v>
      </c>
      <c r="J39" s="1709">
        <f t="shared" si="9"/>
        <v>0.93634791000000006</v>
      </c>
      <c r="K39" s="738">
        <f t="shared" si="9"/>
        <v>1.0256567999999999</v>
      </c>
      <c r="L39" s="738">
        <f t="shared" si="9"/>
        <v>0.96898037999999997</v>
      </c>
      <c r="M39" s="738">
        <f t="shared" si="9"/>
        <v>1.3401056200000001</v>
      </c>
      <c r="N39" s="738">
        <f t="shared" si="9"/>
        <v>14.491731640000003</v>
      </c>
      <c r="R39" s="101"/>
    </row>
    <row r="40" spans="1:18">
      <c r="A40" s="681" t="s">
        <v>1316</v>
      </c>
      <c r="B40" s="149">
        <v>0.88753370999999992</v>
      </c>
      <c r="C40" s="149">
        <v>1.3585903100000001</v>
      </c>
      <c r="D40" s="149">
        <v>1.2821822</v>
      </c>
      <c r="E40" s="149">
        <v>1.46420185</v>
      </c>
      <c r="F40" s="149">
        <v>1.2816991599999998</v>
      </c>
      <c r="G40" s="149">
        <v>1.03705066</v>
      </c>
      <c r="H40" s="149">
        <v>1.2164342299999999</v>
      </c>
      <c r="I40" s="149">
        <v>0.92324631000000001</v>
      </c>
      <c r="J40" s="611">
        <v>0.88321080000000007</v>
      </c>
      <c r="K40" s="149">
        <v>0.92046993999999993</v>
      </c>
      <c r="L40" s="149">
        <v>0.91519375000000003</v>
      </c>
      <c r="M40" s="149">
        <v>1.0183118600000001</v>
      </c>
      <c r="N40" s="734">
        <f>SUM(B40:M40)</f>
        <v>13.188124780000003</v>
      </c>
      <c r="R40" s="101"/>
    </row>
    <row r="41" spans="1:18" s="101" customFormat="1">
      <c r="A41" s="681" t="s">
        <v>641</v>
      </c>
      <c r="B41" s="149">
        <v>0.11959083</v>
      </c>
      <c r="C41" s="149">
        <v>0.10348523</v>
      </c>
      <c r="D41" s="149">
        <v>3.7258370000000006E-2</v>
      </c>
      <c r="E41" s="149">
        <v>6.5499870000000002E-2</v>
      </c>
      <c r="F41" s="149">
        <v>5.7327040000000003E-2</v>
      </c>
      <c r="G41" s="149">
        <v>0.1620373</v>
      </c>
      <c r="H41" s="149">
        <v>2.0528069999999999E-2</v>
      </c>
      <c r="I41" s="149">
        <v>0.20397579000000002</v>
      </c>
      <c r="J41" s="611">
        <v>5.3137110000000001E-2</v>
      </c>
      <c r="K41" s="149">
        <v>0.10518686000000001</v>
      </c>
      <c r="L41" s="149">
        <v>5.3786629999999995E-2</v>
      </c>
      <c r="M41" s="149">
        <v>0.32179375999999998</v>
      </c>
      <c r="N41" s="734">
        <f>SUM(B41:M41)</f>
        <v>1.3036068599999999</v>
      </c>
    </row>
    <row r="42" spans="1:18" s="109" customFormat="1">
      <c r="A42" s="680" t="s">
        <v>619</v>
      </c>
      <c r="B42" s="166">
        <f>+B43</f>
        <v>0</v>
      </c>
      <c r="C42" s="166">
        <f t="shared" ref="C42:N42" si="10">+C43</f>
        <v>0</v>
      </c>
      <c r="D42" s="166">
        <f t="shared" si="10"/>
        <v>0</v>
      </c>
      <c r="E42" s="166">
        <f t="shared" si="10"/>
        <v>0</v>
      </c>
      <c r="F42" s="166">
        <f t="shared" si="10"/>
        <v>0</v>
      </c>
      <c r="G42" s="166">
        <f t="shared" si="10"/>
        <v>0</v>
      </c>
      <c r="H42" s="166">
        <f t="shared" si="10"/>
        <v>0</v>
      </c>
      <c r="I42" s="166">
        <f t="shared" si="10"/>
        <v>0</v>
      </c>
      <c r="J42" s="617">
        <f t="shared" si="10"/>
        <v>0</v>
      </c>
      <c r="K42" s="166">
        <f t="shared" si="10"/>
        <v>7.1451899999999992E-3</v>
      </c>
      <c r="L42" s="166">
        <f t="shared" si="10"/>
        <v>4.640333E-2</v>
      </c>
      <c r="M42" s="166">
        <f t="shared" si="10"/>
        <v>4.6583329999999999E-2</v>
      </c>
      <c r="N42" s="166">
        <f t="shared" si="10"/>
        <v>0.10013184999999999</v>
      </c>
    </row>
    <row r="43" spans="1:18" s="101" customFormat="1">
      <c r="A43" s="681" t="s">
        <v>923</v>
      </c>
      <c r="B43" s="149">
        <v>0</v>
      </c>
      <c r="C43" s="149">
        <v>0</v>
      </c>
      <c r="D43" s="149">
        <v>0</v>
      </c>
      <c r="E43" s="149">
        <v>0</v>
      </c>
      <c r="F43" s="149">
        <v>0</v>
      </c>
      <c r="G43" s="149">
        <v>0</v>
      </c>
      <c r="H43" s="149">
        <v>0</v>
      </c>
      <c r="I43" s="149">
        <v>0</v>
      </c>
      <c r="J43" s="611">
        <v>0</v>
      </c>
      <c r="K43" s="149">
        <v>7.1451899999999992E-3</v>
      </c>
      <c r="L43" s="149">
        <v>4.640333E-2</v>
      </c>
      <c r="M43" s="149">
        <v>4.6583329999999999E-2</v>
      </c>
      <c r="N43" s="149">
        <f>SUM(B43:M43)</f>
        <v>0.10013184999999999</v>
      </c>
    </row>
    <row r="44" spans="1:18" s="101" customFormat="1">
      <c r="A44" s="466" t="s">
        <v>1104</v>
      </c>
      <c r="B44" s="738">
        <f>SUM(B45:B48)</f>
        <v>1.9607631599999999</v>
      </c>
      <c r="C44" s="738">
        <f t="shared" ref="C44:N44" si="11">SUM(C45:C48)</f>
        <v>2.1455030000000002</v>
      </c>
      <c r="D44" s="738">
        <f t="shared" si="11"/>
        <v>2.2322219900000002</v>
      </c>
      <c r="E44" s="738">
        <f t="shared" si="11"/>
        <v>2.2782635400000002</v>
      </c>
      <c r="F44" s="738">
        <f t="shared" si="11"/>
        <v>1.9615029999999998</v>
      </c>
      <c r="G44" s="738">
        <f t="shared" si="11"/>
        <v>2.19753277</v>
      </c>
      <c r="H44" s="738">
        <f t="shared" si="11"/>
        <v>2.37726221</v>
      </c>
      <c r="I44" s="738">
        <f t="shared" si="11"/>
        <v>2.3580103000000001</v>
      </c>
      <c r="J44" s="1709">
        <f t="shared" si="11"/>
        <v>2.3133877599999999</v>
      </c>
      <c r="K44" s="738">
        <f t="shared" si="11"/>
        <v>2.7813084699999999</v>
      </c>
      <c r="L44" s="738">
        <f t="shared" si="11"/>
        <v>2.6265500099999999</v>
      </c>
      <c r="M44" s="738">
        <f t="shared" si="11"/>
        <v>2.21816506</v>
      </c>
      <c r="N44" s="738">
        <f t="shared" si="11"/>
        <v>27.450471269999998</v>
      </c>
    </row>
    <row r="45" spans="1:18" s="101" customFormat="1">
      <c r="A45" s="681" t="s">
        <v>794</v>
      </c>
      <c r="B45" s="149">
        <v>2.5999999999999999E-2</v>
      </c>
      <c r="C45" s="149">
        <v>1.26E-2</v>
      </c>
      <c r="D45" s="149">
        <v>2.3E-2</v>
      </c>
      <c r="E45" s="149">
        <v>1.72E-2</v>
      </c>
      <c r="F45" s="149">
        <v>1.9E-2</v>
      </c>
      <c r="G45" s="149">
        <v>1.21E-2</v>
      </c>
      <c r="H45" s="149">
        <v>8.8000000000000005E-3</v>
      </c>
      <c r="I45" s="149">
        <v>2.1600000000000001E-2</v>
      </c>
      <c r="J45" s="611">
        <v>7.7999999999999996E-3</v>
      </c>
      <c r="K45" s="149">
        <v>9.4999999999999998E-3</v>
      </c>
      <c r="L45" s="149">
        <v>1.15E-2</v>
      </c>
      <c r="M45" s="149">
        <v>5.0000000000000001E-3</v>
      </c>
      <c r="N45" s="734">
        <f>SUM(B45:M45)</f>
        <v>0.17410000000000003</v>
      </c>
    </row>
    <row r="46" spans="1:18" s="101" customFormat="1">
      <c r="A46" s="435" t="s">
        <v>969</v>
      </c>
      <c r="B46" s="149">
        <v>0.14544599999999999</v>
      </c>
      <c r="C46" s="149">
        <v>0.21470600000000001</v>
      </c>
      <c r="D46" s="149">
        <v>0.21470600000000001</v>
      </c>
      <c r="E46" s="149">
        <v>0.21470600000000001</v>
      </c>
      <c r="F46" s="149">
        <v>0.21470600000000001</v>
      </c>
      <c r="G46" s="149">
        <v>0.21470600000000001</v>
      </c>
      <c r="H46" s="149">
        <v>0.21470600000000001</v>
      </c>
      <c r="I46" s="149">
        <v>0.21470600000000001</v>
      </c>
      <c r="J46" s="611">
        <v>0.21470600000000001</v>
      </c>
      <c r="K46" s="149">
        <v>0.21470600000000001</v>
      </c>
      <c r="L46" s="149">
        <v>0.21470600000000001</v>
      </c>
      <c r="M46" s="149">
        <v>0.21470600000000001</v>
      </c>
      <c r="N46" s="734">
        <f t="shared" ref="N46:N48" si="12">SUM(B46:M46)</f>
        <v>2.5072120000000004</v>
      </c>
    </row>
    <row r="47" spans="1:18" s="101" customFormat="1">
      <c r="A47" s="681" t="s">
        <v>795</v>
      </c>
      <c r="B47" s="149">
        <v>1.7859976200000001</v>
      </c>
      <c r="C47" s="149">
        <v>1.917497</v>
      </c>
      <c r="D47" s="149">
        <v>1.9937940000000001</v>
      </c>
      <c r="E47" s="149">
        <v>2.0460575400000001</v>
      </c>
      <c r="F47" s="149">
        <v>1.7268969999999999</v>
      </c>
      <c r="G47" s="149">
        <v>1.97032677</v>
      </c>
      <c r="H47" s="149">
        <v>2.1534562099999999</v>
      </c>
      <c r="I47" s="149">
        <v>2.1214043</v>
      </c>
      <c r="J47" s="611">
        <v>2.0904817599999999</v>
      </c>
      <c r="K47" s="149">
        <v>2.5555672999999999</v>
      </c>
      <c r="L47" s="149">
        <v>2.3994440099999998</v>
      </c>
      <c r="M47" s="149">
        <v>1.9963590600000001</v>
      </c>
      <c r="N47" s="734">
        <f t="shared" si="12"/>
        <v>24.757282569999997</v>
      </c>
    </row>
    <row r="48" spans="1:18" s="101" customFormat="1">
      <c r="A48" s="681" t="s">
        <v>641</v>
      </c>
      <c r="B48" s="149">
        <v>3.3195400000000002E-3</v>
      </c>
      <c r="C48" s="149">
        <v>6.9999999999999999E-4</v>
      </c>
      <c r="D48" s="149">
        <v>7.2199000000000004E-4</v>
      </c>
      <c r="E48" s="149">
        <v>2.9999999999999997E-4</v>
      </c>
      <c r="F48" s="149">
        <v>8.9999999999999998E-4</v>
      </c>
      <c r="G48" s="149">
        <v>4.0000000000000002E-4</v>
      </c>
      <c r="H48" s="149">
        <v>2.9999999999999997E-4</v>
      </c>
      <c r="I48" s="149">
        <v>2.9999999999999997E-4</v>
      </c>
      <c r="J48" s="611">
        <v>4.0000000000000002E-4</v>
      </c>
      <c r="K48" s="149">
        <v>1.53517E-3</v>
      </c>
      <c r="L48" s="149">
        <v>8.9999999999999998E-4</v>
      </c>
      <c r="M48" s="149">
        <v>2.0999999999999999E-3</v>
      </c>
      <c r="N48" s="734">
        <f t="shared" si="12"/>
        <v>1.18767E-2</v>
      </c>
    </row>
    <row r="49" spans="1:15" s="101" customFormat="1">
      <c r="A49" s="294" t="s">
        <v>455</v>
      </c>
      <c r="B49" s="738">
        <f>+B50</f>
        <v>9.0913070000000012E-2</v>
      </c>
      <c r="C49" s="738">
        <f t="shared" ref="C49:N49" si="13">+C50</f>
        <v>0.14019524</v>
      </c>
      <c r="D49" s="738">
        <f t="shared" si="13"/>
        <v>0.11200858999999999</v>
      </c>
      <c r="E49" s="738">
        <f t="shared" si="13"/>
        <v>0.14188616000000001</v>
      </c>
      <c r="F49" s="738">
        <f t="shared" si="13"/>
        <v>3.3709500000000003E-2</v>
      </c>
      <c r="G49" s="738">
        <f t="shared" si="13"/>
        <v>1.021092E-2</v>
      </c>
      <c r="H49" s="738">
        <f t="shared" si="13"/>
        <v>8.4129900000000004E-3</v>
      </c>
      <c r="I49" s="738">
        <f t="shared" si="13"/>
        <v>3.3855070000000001E-2</v>
      </c>
      <c r="J49" s="1709">
        <f t="shared" si="13"/>
        <v>1.013115E-2</v>
      </c>
      <c r="K49" s="738">
        <f t="shared" si="13"/>
        <v>4.059807E-2</v>
      </c>
      <c r="L49" s="738">
        <f t="shared" si="13"/>
        <v>2.375468E-2</v>
      </c>
      <c r="M49" s="738">
        <f t="shared" si="13"/>
        <v>7.6993599999999997E-3</v>
      </c>
      <c r="N49" s="738">
        <f t="shared" si="13"/>
        <v>0.65337480000000003</v>
      </c>
    </row>
    <row r="50" spans="1:15" s="101" customFormat="1" ht="15" customHeight="1" thickBot="1">
      <c r="A50" s="681" t="s">
        <v>641</v>
      </c>
      <c r="B50" s="149">
        <v>9.0913070000000012E-2</v>
      </c>
      <c r="C50" s="149">
        <v>0.14019524</v>
      </c>
      <c r="D50" s="149">
        <v>0.11200858999999999</v>
      </c>
      <c r="E50" s="149">
        <v>0.14188616000000001</v>
      </c>
      <c r="F50" s="149">
        <v>3.3709500000000003E-2</v>
      </c>
      <c r="G50" s="149">
        <v>1.021092E-2</v>
      </c>
      <c r="H50" s="149">
        <v>8.4129900000000004E-3</v>
      </c>
      <c r="I50" s="149">
        <v>3.3855070000000001E-2</v>
      </c>
      <c r="J50" s="611">
        <v>1.013115E-2</v>
      </c>
      <c r="K50" s="149">
        <v>4.059807E-2</v>
      </c>
      <c r="L50" s="149">
        <v>2.375468E-2</v>
      </c>
      <c r="M50" s="149">
        <v>7.6993599999999997E-3</v>
      </c>
      <c r="N50" s="734">
        <f>SUM(B50:M50)</f>
        <v>0.65337480000000003</v>
      </c>
    </row>
    <row r="51" spans="1:15" s="101" customFormat="1" ht="15" customHeight="1" thickTop="1" thickBot="1">
      <c r="A51" s="1021" t="s">
        <v>1251</v>
      </c>
      <c r="B51" s="978">
        <f t="shared" ref="B51:N51" si="14">+B49+B38+B30+B11</f>
        <v>7.5540931999999996</v>
      </c>
      <c r="C51" s="978">
        <f t="shared" si="14"/>
        <v>8.4343165900000017</v>
      </c>
      <c r="D51" s="978">
        <f t="shared" si="14"/>
        <v>11.004755250000001</v>
      </c>
      <c r="E51" s="978">
        <f t="shared" si="14"/>
        <v>12.16806858</v>
      </c>
      <c r="F51" s="978">
        <f t="shared" si="14"/>
        <v>8.5394107599999991</v>
      </c>
      <c r="G51" s="978">
        <f t="shared" si="14"/>
        <v>12.32819999</v>
      </c>
      <c r="H51" s="978">
        <f t="shared" si="14"/>
        <v>10.63923964</v>
      </c>
      <c r="I51" s="978">
        <f t="shared" si="14"/>
        <v>8.8924442999999993</v>
      </c>
      <c r="J51" s="1710">
        <f t="shared" si="14"/>
        <v>10.53847184</v>
      </c>
      <c r="K51" s="978">
        <f t="shared" si="14"/>
        <v>10.7499468</v>
      </c>
      <c r="L51" s="978">
        <f t="shared" si="14"/>
        <v>9.1813093399999985</v>
      </c>
      <c r="M51" s="978">
        <f t="shared" si="14"/>
        <v>10.6612209</v>
      </c>
      <c r="N51" s="978">
        <f t="shared" si="14"/>
        <v>120.79160904</v>
      </c>
    </row>
    <row r="52" spans="1:15" s="101" customFormat="1" ht="14.25" customHeight="1" thickTop="1">
      <c r="A52" s="42" t="s">
        <v>2132</v>
      </c>
      <c r="B52" s="734"/>
      <c r="C52" s="734"/>
      <c r="D52" s="734"/>
      <c r="E52" s="734"/>
      <c r="F52" s="734"/>
      <c r="G52" s="734"/>
      <c r="H52" s="734"/>
      <c r="I52" s="734"/>
      <c r="J52" s="734"/>
      <c r="K52" s="734"/>
      <c r="L52" s="734"/>
      <c r="M52" s="734"/>
      <c r="N52" s="734"/>
    </row>
    <row r="53" spans="1:15" s="101" customFormat="1" ht="15.75" customHeight="1" thickTop="1">
      <c r="A53" s="37" t="s">
        <v>1819</v>
      </c>
      <c r="B53" s="277"/>
      <c r="C53" s="277"/>
      <c r="D53" s="277"/>
      <c r="E53" s="277"/>
      <c r="F53" s="277"/>
      <c r="G53" s="277"/>
      <c r="H53" s="277"/>
      <c r="I53" s="277"/>
      <c r="J53" s="277"/>
      <c r="K53" s="277"/>
      <c r="L53" s="277"/>
      <c r="M53" s="277"/>
      <c r="N53" s="277"/>
    </row>
    <row r="54" spans="1:15" s="101" customFormat="1" ht="14.25" customHeight="1">
      <c r="A54" s="42" t="s">
        <v>11</v>
      </c>
      <c r="B54" s="277"/>
      <c r="C54" s="277"/>
      <c r="D54" s="277"/>
      <c r="E54" s="277"/>
      <c r="F54" s="277"/>
      <c r="G54" s="277"/>
      <c r="H54" s="277"/>
      <c r="I54" s="277"/>
      <c r="J54" s="277"/>
      <c r="K54" s="277"/>
      <c r="L54" s="277"/>
      <c r="M54" s="277"/>
      <c r="N54" s="277"/>
    </row>
    <row r="55" spans="1:15" s="101" customFormat="1" ht="11.25" customHeight="1">
      <c r="B55" s="277"/>
      <c r="C55" s="277"/>
      <c r="D55" s="475"/>
      <c r="E55" s="1682"/>
      <c r="F55" s="277"/>
      <c r="G55" s="277"/>
      <c r="H55" s="277"/>
      <c r="I55" s="277"/>
      <c r="J55" s="277"/>
      <c r="K55" s="277"/>
      <c r="L55" s="277"/>
      <c r="M55" s="277"/>
      <c r="N55" s="277"/>
    </row>
    <row r="56" spans="1:15" s="109" customFormat="1" ht="11.25" customHeight="1">
      <c r="B56" s="123"/>
      <c r="C56" s="123"/>
      <c r="D56" s="123"/>
      <c r="E56" s="123"/>
      <c r="F56" s="123"/>
      <c r="G56" s="123"/>
      <c r="H56" s="123"/>
      <c r="I56" s="123"/>
      <c r="J56" s="123"/>
      <c r="K56" s="123"/>
      <c r="L56" s="123"/>
      <c r="M56" s="123"/>
      <c r="N56" s="123"/>
    </row>
    <row r="57" spans="1:15" s="101" customFormat="1" ht="11.25" customHeight="1">
      <c r="B57" s="277"/>
      <c r="C57" s="277"/>
      <c r="D57" s="277"/>
      <c r="E57" s="277"/>
      <c r="F57" s="277"/>
      <c r="G57" s="277"/>
      <c r="H57" s="277"/>
      <c r="I57" s="277"/>
      <c r="J57" s="277"/>
      <c r="K57" s="277"/>
      <c r="L57" s="277"/>
      <c r="M57" s="277"/>
      <c r="N57" s="277"/>
    </row>
    <row r="58" spans="1:15" s="101" customFormat="1">
      <c r="A58" s="124"/>
      <c r="B58" s="123"/>
      <c r="C58" s="123"/>
      <c r="D58" s="1144"/>
      <c r="E58" s="1144"/>
      <c r="F58" s="1144"/>
      <c r="G58" s="1144"/>
      <c r="H58" s="1144"/>
      <c r="I58" s="1144"/>
      <c r="J58" s="1144"/>
      <c r="K58" s="1144"/>
      <c r="L58" s="1144"/>
      <c r="M58" s="1144"/>
      <c r="N58" s="1144"/>
      <c r="O58" s="1144"/>
    </row>
    <row r="59" spans="1:15">
      <c r="D59" s="1144"/>
      <c r="E59" s="1144"/>
      <c r="F59" s="1144"/>
      <c r="G59" s="1144"/>
      <c r="H59" s="1144"/>
      <c r="I59" s="1144"/>
      <c r="J59" s="1144"/>
      <c r="K59" s="1144"/>
      <c r="L59" s="1144"/>
      <c r="M59" s="1144"/>
      <c r="N59" s="1144"/>
      <c r="O59" s="1144"/>
    </row>
    <row r="60" spans="1:15">
      <c r="D60" s="1144"/>
      <c r="E60" s="1144"/>
      <c r="F60" s="1144"/>
      <c r="G60" s="1144"/>
      <c r="H60" s="1144"/>
      <c r="I60" s="1144"/>
      <c r="J60" s="1144"/>
      <c r="K60" s="1144"/>
      <c r="L60" s="1144"/>
      <c r="M60" s="1144"/>
      <c r="N60" s="1144"/>
      <c r="O60" s="1144"/>
    </row>
    <row r="61" spans="1:15">
      <c r="D61" s="1144"/>
      <c r="E61" s="1144"/>
      <c r="F61" s="1144"/>
      <c r="G61" s="1144"/>
      <c r="H61" s="1144"/>
      <c r="I61" s="1144"/>
      <c r="J61" s="1144"/>
      <c r="K61" s="1144"/>
      <c r="L61" s="1144"/>
      <c r="M61" s="1144"/>
      <c r="N61" s="1144"/>
      <c r="O61" s="1144"/>
    </row>
  </sheetData>
  <customSheetViews>
    <customSheetView guid="{45E423DD-7FD2-487F-8372-5798D7D06C15}" showPageBreaks="1" showGridLines="0" printArea="1" topLeftCell="D1">
      <selection activeCell="N2" sqref="N2"/>
      <pageMargins left="0.47" right="0.27" top="0.91" bottom="0.31" header="0" footer="0"/>
      <pageSetup scale="77" orientation="landscape" r:id="rId1"/>
      <headerFooter alignWithMargins="0"/>
    </customSheetView>
    <customSheetView guid="{B297ACE3-C144-4411-A206-EE5C8D41CE1C}" topLeftCell="C34">
      <selection activeCell="H39" sqref="H39"/>
      <pageMargins left="0.47" right="0.27" top="0.91" bottom="0.31" header="0" footer="0"/>
      <pageSetup scale="77" orientation="landscape" r:id="rId2"/>
      <headerFooter alignWithMargins="0"/>
    </customSheetView>
    <customSheetView guid="{67BA8672-8137-4028-84CD-AA630649A2B3}" showRuler="0" topLeftCell="B13">
      <selection activeCell="O44" sqref="O44"/>
      <pageMargins left="0.47" right="0.27" top="0.91" bottom="0.31" header="0" footer="0"/>
      <pageSetup scale="85" orientation="landscape" r:id="rId3"/>
      <headerFooter alignWithMargins="0"/>
    </customSheetView>
    <customSheetView guid="{51F1D52B-5D55-4FCC-809B-9B4CC86C88B9}" showGridLines="0" topLeftCell="D1">
      <selection activeCell="N2" sqref="N2"/>
      <pageMargins left="0.47" right="0.27" top="0.91" bottom="0.31" header="0" footer="0"/>
      <pageSetup scale="77" orientation="landscape" r:id="rId4"/>
      <headerFooter alignWithMargins="0"/>
    </customSheetView>
  </customSheetViews>
  <phoneticPr fontId="0" type="noConversion"/>
  <pageMargins left="0.79" right="0.27559055118110237" top="0.54" bottom="0.17" header="0" footer="0"/>
  <pageSetup scale="70" orientation="landscape" r:id="rId5"/>
  <headerFooter alignWithMargins="0"/>
  <ignoredErrors>
    <ignoredError sqref="N44:N49 N19:N24 N37 N39:N42 N26:N27 N29:N34" formula="1"/>
  </ignoredErrors>
  <drawing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enableFormatConditionsCalculation="0"/>
  <dimension ref="A1:R65"/>
  <sheetViews>
    <sheetView showGridLines="0" zoomScaleNormal="100" workbookViewId="0">
      <selection activeCell="F52" sqref="F52"/>
    </sheetView>
  </sheetViews>
  <sheetFormatPr defaultRowHeight="15"/>
  <cols>
    <col min="1" max="1" width="54.7109375" style="82" customWidth="1"/>
    <col min="2" max="9" width="10.42578125" style="82" customWidth="1"/>
    <col min="10" max="10" width="10.42578125" style="82" bestFit="1" customWidth="1"/>
    <col min="11" max="12" width="9.28515625" style="82" bestFit="1" customWidth="1"/>
    <col min="13" max="14" width="9.42578125" style="82" bestFit="1" customWidth="1"/>
    <col min="15" max="18" width="10.42578125" style="82" bestFit="1" customWidth="1"/>
    <col min="19" max="16384" width="9.140625" style="82"/>
  </cols>
  <sheetData>
    <row r="1" spans="1:10">
      <c r="A1" s="724" t="s">
        <v>963</v>
      </c>
      <c r="B1" s="89"/>
      <c r="C1" s="89"/>
      <c r="D1" s="90"/>
      <c r="E1" s="90"/>
      <c r="F1" s="90"/>
      <c r="G1" s="90"/>
      <c r="H1" s="90"/>
      <c r="I1" s="90"/>
      <c r="J1" s="90">
        <v>29</v>
      </c>
    </row>
    <row r="2" spans="1:10">
      <c r="A2" s="93"/>
      <c r="D2" s="84"/>
      <c r="E2" s="84"/>
    </row>
    <row r="3" spans="1:10">
      <c r="A3" s="93"/>
      <c r="D3" s="84"/>
      <c r="E3" s="84"/>
    </row>
    <row r="4" spans="1:10">
      <c r="A4" s="93"/>
      <c r="D4" s="84"/>
      <c r="E4" s="84"/>
    </row>
    <row r="5" spans="1:10">
      <c r="A5" s="93"/>
      <c r="D5" s="84"/>
      <c r="E5" s="84"/>
    </row>
    <row r="6" spans="1:10">
      <c r="A6" s="93"/>
      <c r="D6" s="84"/>
      <c r="E6" s="84"/>
    </row>
    <row r="7" spans="1:10">
      <c r="A7" s="93"/>
      <c r="D7" s="84"/>
      <c r="E7" s="84"/>
    </row>
    <row r="8" spans="1:10">
      <c r="A8" s="93"/>
      <c r="D8" s="84"/>
      <c r="E8" s="84"/>
    </row>
    <row r="9" spans="1:10">
      <c r="A9" s="93"/>
      <c r="D9" s="84"/>
      <c r="E9" s="84"/>
    </row>
    <row r="10" spans="1:10">
      <c r="A10" s="93"/>
      <c r="D10" s="84"/>
      <c r="E10" s="84"/>
    </row>
    <row r="11" spans="1:10">
      <c r="A11" s="93"/>
      <c r="D11" s="84"/>
      <c r="E11" s="84"/>
    </row>
    <row r="12" spans="1:10">
      <c r="A12" s="93"/>
      <c r="D12" s="84"/>
      <c r="E12" s="84"/>
    </row>
    <row r="13" spans="1:10">
      <c r="A13" s="84" t="s">
        <v>2128</v>
      </c>
    </row>
    <row r="14" spans="1:10">
      <c r="A14" s="84" t="s">
        <v>449</v>
      </c>
    </row>
    <row r="15" spans="1:10">
      <c r="A15" s="93" t="s">
        <v>1321</v>
      </c>
    </row>
    <row r="16" spans="1:10">
      <c r="A16" s="82" t="s">
        <v>1090</v>
      </c>
    </row>
    <row r="17" spans="1:10" ht="15.75" customHeight="1">
      <c r="A17" s="1646" t="s">
        <v>1001</v>
      </c>
      <c r="B17" s="221">
        <v>2005</v>
      </c>
      <c r="C17" s="221">
        <v>2006</v>
      </c>
      <c r="D17" s="221">
        <v>2007</v>
      </c>
      <c r="E17" s="221">
        <v>2008</v>
      </c>
      <c r="F17" s="221">
        <v>2009</v>
      </c>
      <c r="G17" s="221">
        <v>2010</v>
      </c>
      <c r="H17" s="221">
        <v>2011</v>
      </c>
      <c r="I17" s="221">
        <v>2012</v>
      </c>
      <c r="J17" s="221" t="s">
        <v>1592</v>
      </c>
    </row>
    <row r="18" spans="1:10" ht="15" customHeight="1">
      <c r="A18" s="84" t="s">
        <v>1094</v>
      </c>
      <c r="B18" s="98">
        <f>SUM(B19+B23+B25)</f>
        <v>26.279999999999998</v>
      </c>
      <c r="C18" s="98">
        <f>SUM(C19+C23+C25)</f>
        <v>30.58</v>
      </c>
      <c r="D18" s="98">
        <f>SUM(D19+D23+D25)</f>
        <v>29.78</v>
      </c>
      <c r="E18" s="98">
        <v>27.538024049999997</v>
      </c>
      <c r="F18" s="205">
        <v>26585911.369999997</v>
      </c>
      <c r="G18" s="190">
        <v>34.102109059999997</v>
      </c>
      <c r="H18" s="98">
        <f>SUM(H19+H23+H25)</f>
        <v>47.88690081</v>
      </c>
      <c r="I18" s="98">
        <f>SUM(I19+I23+I25)</f>
        <v>41.075928779999998</v>
      </c>
      <c r="J18" s="98">
        <f>SUM(J19+J23+J25)</f>
        <v>53.325913880000002</v>
      </c>
    </row>
    <row r="19" spans="1:10" ht="15" customHeight="1">
      <c r="A19" s="682" t="s">
        <v>592</v>
      </c>
      <c r="B19" s="98">
        <f>SUM(B20:B22)</f>
        <v>12.809999999999999</v>
      </c>
      <c r="C19" s="98">
        <f>SUM(C20:C22)</f>
        <v>13.96</v>
      </c>
      <c r="D19" s="98">
        <f>SUM(D20:D22)</f>
        <v>14.05</v>
      </c>
      <c r="E19" s="98">
        <v>14.47632553</v>
      </c>
      <c r="F19" s="205">
        <v>14721182.189999999</v>
      </c>
      <c r="G19" s="190">
        <v>16.43120983</v>
      </c>
      <c r="H19" s="98">
        <f>SUM(H20:H22)</f>
        <v>24.674023290000001</v>
      </c>
      <c r="I19" s="98">
        <f>SUM(I20:I22)</f>
        <v>18.706309090000001</v>
      </c>
      <c r="J19" s="98">
        <f>SUM(J20:J22)</f>
        <v>20.239679729999999</v>
      </c>
    </row>
    <row r="20" spans="1:10" ht="15" customHeight="1">
      <c r="A20" s="435" t="s">
        <v>647</v>
      </c>
      <c r="B20" s="99">
        <v>7.25</v>
      </c>
      <c r="C20" s="99">
        <v>7.42</v>
      </c>
      <c r="D20" s="99">
        <v>8.92</v>
      </c>
      <c r="E20" s="165">
        <v>12.371767120000001</v>
      </c>
      <c r="F20" s="186">
        <v>12542442.149999999</v>
      </c>
      <c r="G20" s="165">
        <v>14.156894399999999</v>
      </c>
      <c r="H20" s="99">
        <v>18.465839370000001</v>
      </c>
      <c r="I20" s="99">
        <v>13.841007149999999</v>
      </c>
      <c r="J20" s="99">
        <f>+' AZUA'!N13</f>
        <v>14.691041030000001</v>
      </c>
    </row>
    <row r="21" spans="1:10" ht="15" customHeight="1">
      <c r="A21" s="435" t="s">
        <v>648</v>
      </c>
      <c r="B21" s="99">
        <v>4.7</v>
      </c>
      <c r="C21" s="99">
        <v>4.79</v>
      </c>
      <c r="D21" s="99">
        <v>3.67</v>
      </c>
      <c r="E21" s="165">
        <v>1.1745584099999999</v>
      </c>
      <c r="F21" s="186">
        <v>1163760.1599999999</v>
      </c>
      <c r="G21" s="165">
        <v>0.9477057000000001</v>
      </c>
      <c r="H21" s="99">
        <v>1.13620535</v>
      </c>
      <c r="I21" s="99">
        <v>1.3645275299999999</v>
      </c>
      <c r="J21" s="99">
        <f>+' AZUA'!N14</f>
        <v>1.68690254</v>
      </c>
    </row>
    <row r="22" spans="1:10" ht="15" customHeight="1">
      <c r="A22" s="435" t="s">
        <v>649</v>
      </c>
      <c r="B22" s="99">
        <v>0.86</v>
      </c>
      <c r="C22" s="99">
        <v>1.75</v>
      </c>
      <c r="D22" s="99">
        <v>1.46</v>
      </c>
      <c r="E22" s="165">
        <v>0.93</v>
      </c>
      <c r="F22" s="720">
        <v>1014979.8799999999</v>
      </c>
      <c r="G22" s="129">
        <v>1.3266097300000002</v>
      </c>
      <c r="H22" s="99">
        <v>5.0719785699999997</v>
      </c>
      <c r="I22" s="99">
        <v>3.5007744100000004</v>
      </c>
      <c r="J22" s="165">
        <f>+' AZUA'!N15+' AZUA'!N16+' AZUA'!N17+' AZUA'!N18</f>
        <v>3.8617361600000004</v>
      </c>
    </row>
    <row r="23" spans="1:10" ht="15" customHeight="1">
      <c r="A23" s="682" t="s">
        <v>569</v>
      </c>
      <c r="B23" s="98">
        <f>SUM(B24)</f>
        <v>8.7899999999999991</v>
      </c>
      <c r="C23" s="98">
        <f>SUM(C24)</f>
        <v>9.7899999999999991</v>
      </c>
      <c r="D23" s="98">
        <f>SUM(D24)</f>
        <v>12.13</v>
      </c>
      <c r="E23" s="98">
        <v>6.4360680400000003</v>
      </c>
      <c r="F23" s="205">
        <v>5608565.1700000009</v>
      </c>
      <c r="G23" s="190">
        <v>10.733829</v>
      </c>
      <c r="H23" s="98">
        <f>SUM(H24)</f>
        <v>13.60361734</v>
      </c>
      <c r="I23" s="98">
        <f>SUM(I24)</f>
        <v>11.644836300000001</v>
      </c>
      <c r="J23" s="98">
        <f>SUM(J24)</f>
        <v>15.290889760000001</v>
      </c>
    </row>
    <row r="24" spans="1:10" ht="15" customHeight="1">
      <c r="A24" s="435" t="s">
        <v>650</v>
      </c>
      <c r="B24" s="99">
        <v>8.7899999999999991</v>
      </c>
      <c r="C24" s="99">
        <v>9.7899999999999991</v>
      </c>
      <c r="D24" s="99">
        <v>12.13</v>
      </c>
      <c r="E24" s="165">
        <v>6.4360680400000003</v>
      </c>
      <c r="F24" s="186">
        <v>5608565.1700000009</v>
      </c>
      <c r="G24" s="165">
        <v>10.733829</v>
      </c>
      <c r="H24" s="99">
        <v>13.60361734</v>
      </c>
      <c r="I24" s="99">
        <v>11.644836300000001</v>
      </c>
      <c r="J24" s="99">
        <f>+' AZUA'!N20</f>
        <v>15.290889760000001</v>
      </c>
    </row>
    <row r="25" spans="1:10" ht="15" customHeight="1">
      <c r="A25" s="682" t="s">
        <v>571</v>
      </c>
      <c r="B25" s="98">
        <v>4.68</v>
      </c>
      <c r="C25" s="98">
        <v>6.83</v>
      </c>
      <c r="D25" s="98">
        <v>3.6</v>
      </c>
      <c r="E25" s="190">
        <v>6.6256304799999999</v>
      </c>
      <c r="F25" s="721">
        <v>6256164.0099999998</v>
      </c>
      <c r="G25" s="190">
        <v>6.9370702299999998</v>
      </c>
      <c r="H25" s="98">
        <v>9.6092601799999997</v>
      </c>
      <c r="I25" s="98">
        <v>10.724783389999999</v>
      </c>
      <c r="J25" s="98">
        <f>+' AZUA'!N21</f>
        <v>17.79534439</v>
      </c>
    </row>
    <row r="26" spans="1:10" ht="15" customHeight="1">
      <c r="A26" s="84" t="s">
        <v>1101</v>
      </c>
      <c r="B26" s="98">
        <f>SUM(B27:B34)</f>
        <v>5.46</v>
      </c>
      <c r="C26" s="98">
        <f>SUM(C27:C34)</f>
        <v>6.379999999999999</v>
      </c>
      <c r="D26" s="98">
        <v>9.57</v>
      </c>
      <c r="E26" s="98">
        <v>11.676827549999999</v>
      </c>
      <c r="F26" s="205">
        <v>10372916.01</v>
      </c>
      <c r="G26" s="190">
        <v>19.88624999</v>
      </c>
      <c r="H26" s="98">
        <f>SUM(H27:H34)</f>
        <v>19.119745869999999</v>
      </c>
      <c r="I26" s="98">
        <f>SUM(I27:I34)</f>
        <v>16.390075879999998</v>
      </c>
      <c r="J26" s="98">
        <f>SUM(J27:J34)</f>
        <v>24.769985599999998</v>
      </c>
    </row>
    <row r="27" spans="1:10" ht="15" customHeight="1">
      <c r="A27" s="435" t="s">
        <v>651</v>
      </c>
      <c r="B27" s="99">
        <v>4.1399999999999997</v>
      </c>
      <c r="C27" s="99">
        <v>4.62</v>
      </c>
      <c r="D27" s="99">
        <v>7.07</v>
      </c>
      <c r="E27" s="165">
        <v>7.7936077199999998</v>
      </c>
      <c r="F27" s="720">
        <v>6634983.1100000013</v>
      </c>
      <c r="G27" s="165">
        <v>15.429626470000001</v>
      </c>
      <c r="H27" s="99">
        <v>11.287314559999999</v>
      </c>
      <c r="I27" s="99">
        <v>10.494157219999998</v>
      </c>
      <c r="J27" s="99">
        <f>+' AZUA'!N31</f>
        <v>13.548823520000003</v>
      </c>
    </row>
    <row r="28" spans="1:10" ht="15" customHeight="1">
      <c r="A28" s="435" t="s">
        <v>652</v>
      </c>
      <c r="B28" s="99">
        <v>0.62</v>
      </c>
      <c r="C28" s="99">
        <v>0.68</v>
      </c>
      <c r="D28" s="99">
        <v>0.6</v>
      </c>
      <c r="E28" s="165">
        <v>0.99042225999999989</v>
      </c>
      <c r="F28" s="720">
        <v>1068066.7</v>
      </c>
      <c r="G28" s="165">
        <v>1.35621401</v>
      </c>
      <c r="H28" s="99">
        <v>1.7061531900000002</v>
      </c>
      <c r="I28" s="99">
        <v>2.00422586</v>
      </c>
      <c r="J28" s="99">
        <f>+' AZUA'!N32</f>
        <v>5.7472842800000006</v>
      </c>
    </row>
    <row r="29" spans="1:10" ht="15" customHeight="1">
      <c r="A29" s="435" t="s">
        <v>653</v>
      </c>
      <c r="B29" s="99">
        <v>0.08</v>
      </c>
      <c r="C29" s="99">
        <v>0.47</v>
      </c>
      <c r="D29" s="99">
        <v>0.38</v>
      </c>
      <c r="E29" s="165">
        <v>0.75998128000000009</v>
      </c>
      <c r="F29" s="720">
        <v>587350.46999999986</v>
      </c>
      <c r="G29" s="165">
        <v>0.47408312000000002</v>
      </c>
      <c r="H29" s="99">
        <v>1.7064632900000001</v>
      </c>
      <c r="I29" s="99">
        <v>0.66217493999999999</v>
      </c>
      <c r="J29" s="99">
        <f>+' AZUA'!N33</f>
        <v>1.1822256799999999</v>
      </c>
    </row>
    <row r="30" spans="1:10" ht="15" customHeight="1">
      <c r="A30" s="435" t="s">
        <v>750</v>
      </c>
      <c r="B30" s="163" t="s">
        <v>1122</v>
      </c>
      <c r="C30" s="99">
        <v>0.3</v>
      </c>
      <c r="D30" s="99">
        <v>0.87</v>
      </c>
      <c r="E30" s="165">
        <v>0.56044013000000004</v>
      </c>
      <c r="F30" s="720">
        <v>386318.38</v>
      </c>
      <c r="G30" s="165">
        <v>0.47592456</v>
      </c>
      <c r="H30" s="99">
        <v>0.53698951999999989</v>
      </c>
      <c r="I30" s="99">
        <v>0.60151781000000004</v>
      </c>
      <c r="J30" s="99">
        <f>+' AZUA'!N34</f>
        <v>0.86260815000000002</v>
      </c>
    </row>
    <row r="31" spans="1:10" ht="15" customHeight="1">
      <c r="A31" s="435" t="s">
        <v>654</v>
      </c>
      <c r="B31" s="163" t="s">
        <v>1122</v>
      </c>
      <c r="C31" s="163" t="s">
        <v>1122</v>
      </c>
      <c r="D31" s="163" t="s">
        <v>1122</v>
      </c>
      <c r="E31" s="163" t="s">
        <v>1122</v>
      </c>
      <c r="F31" s="688" t="s">
        <v>1122</v>
      </c>
      <c r="G31" s="163" t="s">
        <v>1122</v>
      </c>
      <c r="H31" s="99">
        <v>0.29142358000000002</v>
      </c>
      <c r="I31" s="99">
        <v>0.17526708999999999</v>
      </c>
      <c r="J31" s="99">
        <v>0</v>
      </c>
    </row>
    <row r="32" spans="1:10" ht="15" customHeight="1">
      <c r="A32" s="435" t="s">
        <v>1374</v>
      </c>
      <c r="B32" s="163">
        <v>2.1982099999999999E-3</v>
      </c>
      <c r="C32" s="163">
        <v>3.56208E-3</v>
      </c>
      <c r="D32" s="163">
        <v>3.0594919999999998E-2</v>
      </c>
      <c r="E32" s="163">
        <v>5.6765000000000003E-2</v>
      </c>
      <c r="F32" s="720">
        <v>133262.76999999999</v>
      </c>
      <c r="G32" s="163">
        <v>0.15927939000000002</v>
      </c>
      <c r="H32" s="163">
        <v>0.25682171999999998</v>
      </c>
      <c r="I32" s="163">
        <v>0.22442275</v>
      </c>
      <c r="J32" s="99">
        <f>+' AZUA'!N35</f>
        <v>0.40821552999999999</v>
      </c>
    </row>
    <row r="33" spans="1:12" ht="15" customHeight="1">
      <c r="A33" s="435" t="s">
        <v>2022</v>
      </c>
      <c r="B33" s="163">
        <v>0</v>
      </c>
      <c r="C33" s="163">
        <v>0</v>
      </c>
      <c r="D33" s="163">
        <v>0</v>
      </c>
      <c r="E33" s="163">
        <v>0</v>
      </c>
      <c r="F33" s="163">
        <v>0</v>
      </c>
      <c r="G33" s="163">
        <v>0</v>
      </c>
      <c r="H33" s="163">
        <v>0</v>
      </c>
      <c r="I33" s="163">
        <v>0</v>
      </c>
      <c r="J33" s="99">
        <f>+' AZUA'!N36</f>
        <v>0.27704800000000002</v>
      </c>
    </row>
    <row r="34" spans="1:12" ht="15" customHeight="1">
      <c r="A34" s="435" t="s">
        <v>649</v>
      </c>
      <c r="B34" s="99">
        <f>0.62-B32</f>
        <v>0.61780179000000002</v>
      </c>
      <c r="C34" s="99">
        <f>0.31-C32</f>
        <v>0.30643791999999997</v>
      </c>
      <c r="D34" s="99">
        <f>0.67-D32</f>
        <v>0.63940508000000007</v>
      </c>
      <c r="E34" s="165">
        <f>1.57237616-E32</f>
        <v>1.51561116</v>
      </c>
      <c r="F34" s="720">
        <f>1696197.35-F32</f>
        <v>1562934.58</v>
      </c>
      <c r="G34" s="165">
        <f>2.15040183-G32</f>
        <v>1.9911224399999998</v>
      </c>
      <c r="H34" s="99">
        <f>3.59140173-H32</f>
        <v>3.3345800099999998</v>
      </c>
      <c r="I34" s="99">
        <v>2.2283102100000001</v>
      </c>
      <c r="J34" s="99">
        <f>+' AZUA'!N37</f>
        <v>2.7437804400000001</v>
      </c>
    </row>
    <row r="35" spans="1:12" ht="15" customHeight="1">
      <c r="A35" s="84" t="s">
        <v>594</v>
      </c>
      <c r="B35" s="98">
        <f>SUM(B36+B41)</f>
        <v>15.98</v>
      </c>
      <c r="C35" s="98">
        <f>SUM(C36+C41)</f>
        <v>14.29</v>
      </c>
      <c r="D35" s="98">
        <f>SUM(D36+D41)</f>
        <v>12.02</v>
      </c>
      <c r="E35" s="98">
        <v>13.264205</v>
      </c>
      <c r="F35" s="205">
        <v>15563509.439999999</v>
      </c>
      <c r="G35" s="190">
        <v>16.64629635</v>
      </c>
      <c r="H35" s="98">
        <f>+H36+H41</f>
        <v>18.585940900000001</v>
      </c>
      <c r="I35" s="98">
        <f>+I36+I41</f>
        <v>24.940376530000002</v>
      </c>
      <c r="J35" s="98">
        <f>+J36+J41+J39</f>
        <v>42.042334759999996</v>
      </c>
    </row>
    <row r="36" spans="1:12" ht="15" customHeight="1">
      <c r="A36" s="84" t="s">
        <v>780</v>
      </c>
      <c r="B36" s="98">
        <f>SUM(B37:B38)</f>
        <v>6.49</v>
      </c>
      <c r="C36" s="98">
        <f>SUM(C37:C38)</f>
        <v>8.52</v>
      </c>
      <c r="D36" s="98">
        <f>SUM(D37:D38)</f>
        <v>7.48</v>
      </c>
      <c r="E36" s="98">
        <v>11.820695370000001</v>
      </c>
      <c r="F36" s="205">
        <v>13688270.050000001</v>
      </c>
      <c r="G36" s="190">
        <v>14.7162164</v>
      </c>
      <c r="H36" s="98">
        <f>SUM(H37:H38)</f>
        <v>12.806713330000001</v>
      </c>
      <c r="I36" s="98">
        <f>SUM(I37:I38)</f>
        <v>10.534167270000001</v>
      </c>
      <c r="J36" s="98">
        <f>SUM(J37:J38)</f>
        <v>14.491731640000003</v>
      </c>
    </row>
    <row r="37" spans="1:12" ht="15" customHeight="1">
      <c r="A37" s="435" t="s">
        <v>655</v>
      </c>
      <c r="B37" s="99">
        <v>6.13</v>
      </c>
      <c r="C37" s="99">
        <v>7.87</v>
      </c>
      <c r="D37" s="99">
        <v>7.08</v>
      </c>
      <c r="E37" s="165">
        <v>11.297883720000002</v>
      </c>
      <c r="F37" s="186">
        <v>11791103.01</v>
      </c>
      <c r="G37" s="165">
        <v>11.851191930000001</v>
      </c>
      <c r="H37" s="99">
        <v>10.044181100000001</v>
      </c>
      <c r="I37" s="99">
        <v>9.4119989400000019</v>
      </c>
      <c r="J37" s="99">
        <f>+' AZUA'!N40</f>
        <v>13.188124780000003</v>
      </c>
    </row>
    <row r="38" spans="1:12" ht="15" customHeight="1">
      <c r="A38" s="435" t="s">
        <v>649</v>
      </c>
      <c r="B38" s="99">
        <v>0.36</v>
      </c>
      <c r="C38" s="99">
        <v>0.65</v>
      </c>
      <c r="D38" s="99">
        <v>0.4</v>
      </c>
      <c r="E38" s="165">
        <v>0.52281164999999996</v>
      </c>
      <c r="F38" s="186">
        <v>1897167.0399999998</v>
      </c>
      <c r="G38" s="165">
        <v>2.8650244700000003</v>
      </c>
      <c r="H38" s="99">
        <v>2.7625322300000001</v>
      </c>
      <c r="I38" s="99">
        <v>1.12216833</v>
      </c>
      <c r="J38" s="99">
        <f>+' AZUA'!N41</f>
        <v>1.3036068599999999</v>
      </c>
    </row>
    <row r="39" spans="1:12" s="84" customFormat="1" ht="15" customHeight="1">
      <c r="A39" s="682" t="s">
        <v>587</v>
      </c>
      <c r="B39" s="98">
        <f>+B40</f>
        <v>0</v>
      </c>
      <c r="C39" s="98">
        <f t="shared" ref="C39:I39" si="0">+C40</f>
        <v>0</v>
      </c>
      <c r="D39" s="98">
        <f t="shared" si="0"/>
        <v>0</v>
      </c>
      <c r="E39" s="98">
        <f t="shared" si="0"/>
        <v>0</v>
      </c>
      <c r="F39" s="98">
        <f t="shared" si="0"/>
        <v>0</v>
      </c>
      <c r="G39" s="98">
        <f t="shared" si="0"/>
        <v>0</v>
      </c>
      <c r="H39" s="98">
        <f t="shared" si="0"/>
        <v>0</v>
      </c>
      <c r="I39" s="98">
        <f t="shared" si="0"/>
        <v>0</v>
      </c>
      <c r="J39" s="98">
        <f>+J40</f>
        <v>0.10013184999999999</v>
      </c>
    </row>
    <row r="40" spans="1:12" ht="15" customHeight="1">
      <c r="A40" s="435" t="s">
        <v>923</v>
      </c>
      <c r="B40" s="99">
        <v>0</v>
      </c>
      <c r="C40" s="99">
        <v>0</v>
      </c>
      <c r="D40" s="99">
        <v>0</v>
      </c>
      <c r="E40" s="99">
        <v>0</v>
      </c>
      <c r="F40" s="99">
        <v>0</v>
      </c>
      <c r="G40" s="99">
        <v>0</v>
      </c>
      <c r="H40" s="99">
        <v>0</v>
      </c>
      <c r="I40" s="99">
        <v>0</v>
      </c>
      <c r="J40" s="99">
        <f>+' AZUA'!N43</f>
        <v>0.10013184999999999</v>
      </c>
    </row>
    <row r="41" spans="1:12" ht="15" customHeight="1">
      <c r="A41" s="682" t="s">
        <v>589</v>
      </c>
      <c r="B41" s="98">
        <f>SUM(B42:B46)</f>
        <v>9.49</v>
      </c>
      <c r="C41" s="98">
        <f>SUM(C42:C46)</f>
        <v>5.7700000000000005</v>
      </c>
      <c r="D41" s="98">
        <f>SUM(D42:D46)</f>
        <v>4.54</v>
      </c>
      <c r="E41" s="98">
        <v>1.4435096300000001</v>
      </c>
      <c r="F41" s="205">
        <v>1875238.98</v>
      </c>
      <c r="G41" s="98">
        <v>1.9300799500000001</v>
      </c>
      <c r="H41" s="98">
        <f>SUM(H42:H46)</f>
        <v>5.7792275699999998</v>
      </c>
      <c r="I41" s="98">
        <f>SUM(I42:I46)</f>
        <v>14.406209259999999</v>
      </c>
      <c r="J41" s="98">
        <f>SUM(J42:J46)</f>
        <v>27.450471269999998</v>
      </c>
      <c r="K41" s="156"/>
      <c r="L41" s="156"/>
    </row>
    <row r="42" spans="1:12" ht="15" customHeight="1">
      <c r="A42" s="435" t="s">
        <v>657</v>
      </c>
      <c r="B42" s="99">
        <v>4.76</v>
      </c>
      <c r="C42" s="99">
        <v>0.32</v>
      </c>
      <c r="D42" s="99">
        <v>0.12</v>
      </c>
      <c r="E42" s="102" t="s">
        <v>1122</v>
      </c>
      <c r="F42" s="208">
        <v>356800</v>
      </c>
      <c r="G42" s="99">
        <v>0.24360000000000001</v>
      </c>
      <c r="H42" s="99">
        <v>0.30399999999999999</v>
      </c>
      <c r="I42" s="99">
        <v>0.24379999999999996</v>
      </c>
      <c r="J42" s="99">
        <f>+' AZUA'!N45</f>
        <v>0.17410000000000003</v>
      </c>
    </row>
    <row r="43" spans="1:12" ht="15" customHeight="1">
      <c r="A43" s="435" t="s">
        <v>658</v>
      </c>
      <c r="B43" s="99">
        <v>4.72</v>
      </c>
      <c r="C43" s="99">
        <v>4.41</v>
      </c>
      <c r="D43" s="99">
        <v>4.38</v>
      </c>
      <c r="E43" s="102" t="s">
        <v>1122</v>
      </c>
      <c r="F43" s="206" t="s">
        <v>1122</v>
      </c>
      <c r="G43" s="102" t="s">
        <v>1122</v>
      </c>
      <c r="H43" s="102" t="s">
        <v>1122</v>
      </c>
      <c r="I43" s="102" t="s">
        <v>1122</v>
      </c>
      <c r="J43" s="102" t="s">
        <v>1122</v>
      </c>
    </row>
    <row r="44" spans="1:12" ht="15" customHeight="1">
      <c r="A44" s="435" t="s">
        <v>921</v>
      </c>
      <c r="B44" s="102" t="s">
        <v>1122</v>
      </c>
      <c r="C44" s="102" t="s">
        <v>1122</v>
      </c>
      <c r="D44" s="102" t="s">
        <v>1122</v>
      </c>
      <c r="E44" s="165">
        <v>1.4435096300000001</v>
      </c>
      <c r="F44" s="720">
        <v>1481565.72</v>
      </c>
      <c r="G44" s="102" t="s">
        <v>1122</v>
      </c>
      <c r="H44" s="99">
        <v>1.65337891</v>
      </c>
      <c r="I44" s="99">
        <v>1.246008</v>
      </c>
      <c r="J44" s="99">
        <f>+' AZUA'!N46</f>
        <v>2.5072120000000004</v>
      </c>
    </row>
    <row r="45" spans="1:12" ht="15" customHeight="1">
      <c r="A45" s="437" t="s">
        <v>659</v>
      </c>
      <c r="B45" s="102" t="s">
        <v>1122</v>
      </c>
      <c r="C45" s="102" t="s">
        <v>1122</v>
      </c>
      <c r="D45" s="102" t="s">
        <v>1122</v>
      </c>
      <c r="E45" s="102" t="s">
        <v>1122</v>
      </c>
      <c r="F45" s="102" t="s">
        <v>1122</v>
      </c>
      <c r="G45" s="102" t="s">
        <v>1122</v>
      </c>
      <c r="H45" s="99">
        <v>3.6913758399999996</v>
      </c>
      <c r="I45" s="99">
        <v>12.904000409999998</v>
      </c>
      <c r="J45" s="99">
        <f>+' AZUA'!N47</f>
        <v>24.757282569999997</v>
      </c>
    </row>
    <row r="46" spans="1:12" ht="15" customHeight="1">
      <c r="A46" s="435" t="s">
        <v>649</v>
      </c>
      <c r="B46" s="99">
        <v>0.01</v>
      </c>
      <c r="C46" s="99">
        <v>1.04</v>
      </c>
      <c r="D46" s="99">
        <v>0.04</v>
      </c>
      <c r="E46" s="102" t="s">
        <v>1122</v>
      </c>
      <c r="F46" s="208">
        <v>36873.26</v>
      </c>
      <c r="G46" s="165">
        <v>1.6864799500000001</v>
      </c>
      <c r="H46" s="99">
        <v>0.13047281999999999</v>
      </c>
      <c r="I46" s="99">
        <v>1.240085E-2</v>
      </c>
      <c r="J46" s="99">
        <f>+' AZUA'!N48</f>
        <v>1.18767E-2</v>
      </c>
    </row>
    <row r="47" spans="1:12" ht="15" customHeight="1">
      <c r="A47" s="84" t="s">
        <v>1003</v>
      </c>
      <c r="B47" s="98">
        <v>0.09</v>
      </c>
      <c r="C47" s="98">
        <v>0.13</v>
      </c>
      <c r="D47" s="98">
        <v>0.18</v>
      </c>
      <c r="E47" s="102" t="s">
        <v>1122</v>
      </c>
      <c r="F47" s="206" t="s">
        <v>1122</v>
      </c>
      <c r="G47" s="102" t="s">
        <v>1122</v>
      </c>
      <c r="H47" s="102" t="s">
        <v>1122</v>
      </c>
      <c r="I47" s="102" t="s">
        <v>1122</v>
      </c>
      <c r="J47" s="102" t="s">
        <v>1122</v>
      </c>
    </row>
    <row r="48" spans="1:12" ht="15" customHeight="1">
      <c r="A48" s="84" t="s">
        <v>455</v>
      </c>
      <c r="B48" s="98">
        <f>SUM(B49:B50)</f>
        <v>79.489999999999995</v>
      </c>
      <c r="C48" s="98">
        <f>SUM(C49:C50)</f>
        <v>1.69</v>
      </c>
      <c r="D48" s="98">
        <f>SUM(D49:D50)</f>
        <v>1.23</v>
      </c>
      <c r="E48" s="98">
        <v>0.39341231999999998</v>
      </c>
      <c r="F48" s="205">
        <v>329068.94</v>
      </c>
      <c r="G48" s="190">
        <v>0.20927917000000001</v>
      </c>
      <c r="H48" s="98">
        <f>+H50</f>
        <v>0.41987270999999993</v>
      </c>
      <c r="I48" s="98">
        <f>+I50</f>
        <v>0.34808357000000001</v>
      </c>
      <c r="J48" s="98">
        <f>+J50</f>
        <v>0.65337480000000003</v>
      </c>
    </row>
    <row r="49" spans="1:18" ht="15" customHeight="1">
      <c r="A49" s="435" t="s">
        <v>688</v>
      </c>
      <c r="B49" s="99">
        <v>78.459999999999994</v>
      </c>
      <c r="C49" s="102" t="s">
        <v>1122</v>
      </c>
      <c r="D49" s="102" t="s">
        <v>1122</v>
      </c>
      <c r="E49" s="102" t="s">
        <v>1122</v>
      </c>
      <c r="F49" s="206" t="s">
        <v>1122</v>
      </c>
      <c r="G49" s="102" t="s">
        <v>1122</v>
      </c>
      <c r="H49" s="102" t="s">
        <v>1122</v>
      </c>
      <c r="I49" s="102" t="s">
        <v>1122</v>
      </c>
      <c r="J49" s="102" t="s">
        <v>1122</v>
      </c>
    </row>
    <row r="50" spans="1:18" ht="15" customHeight="1">
      <c r="A50" s="435" t="s">
        <v>649</v>
      </c>
      <c r="B50" s="99">
        <v>1.03</v>
      </c>
      <c r="C50" s="99">
        <v>1.69</v>
      </c>
      <c r="D50" s="99">
        <v>1.23</v>
      </c>
      <c r="E50" s="165">
        <v>0.39341231999999998</v>
      </c>
      <c r="F50" s="720">
        <v>329068.94</v>
      </c>
      <c r="G50" s="165">
        <v>0.20927917000000001</v>
      </c>
      <c r="H50" s="99">
        <v>0.41987270999999993</v>
      </c>
      <c r="I50" s="99">
        <v>0.34808357000000001</v>
      </c>
      <c r="J50" s="99">
        <f>+' AZUA'!N50</f>
        <v>0.65337480000000003</v>
      </c>
    </row>
    <row r="51" spans="1:18" ht="15" customHeight="1" thickBot="1">
      <c r="A51" s="1120" t="s">
        <v>1240</v>
      </c>
      <c r="B51" s="1121">
        <f>SUM(B48+B47+B35+B26+B18)</f>
        <v>127.3</v>
      </c>
      <c r="C51" s="1121">
        <f>SUM(C48+C47+C35+C26+C18)</f>
        <v>53.069999999999993</v>
      </c>
      <c r="D51" s="1121">
        <f>SUM(D48+D47+D35+D26+D18)</f>
        <v>52.78</v>
      </c>
      <c r="E51" s="1394">
        <f>+E48+E35+E26+E18</f>
        <v>52.872468919999996</v>
      </c>
      <c r="F51" s="1394">
        <v>52.851405759999999</v>
      </c>
      <c r="G51" s="1396">
        <f>+G48+G35+G26+G18</f>
        <v>70.843934569999988</v>
      </c>
      <c r="H51" s="1122">
        <f>+H48+H35+H26+H18</f>
        <v>86.012460290000007</v>
      </c>
      <c r="I51" s="1122">
        <f>+I48+I35+I26+I18</f>
        <v>82.754464759999991</v>
      </c>
      <c r="J51" s="1122">
        <f>+J48+J35+J26+J18</f>
        <v>120.79160904</v>
      </c>
    </row>
    <row r="52" spans="1:18" s="101" customFormat="1" ht="15.75">
      <c r="A52" s="42" t="s">
        <v>1283</v>
      </c>
      <c r="B52" s="104"/>
      <c r="C52" s="104"/>
      <c r="D52" s="104"/>
      <c r="E52" s="1395"/>
      <c r="F52" s="1395"/>
      <c r="G52" s="1397"/>
    </row>
    <row r="53" spans="1:18" s="101" customFormat="1" ht="15.75">
      <c r="A53" s="42" t="s">
        <v>2130</v>
      </c>
      <c r="B53" s="104"/>
      <c r="C53" s="104"/>
      <c r="D53" s="104"/>
      <c r="E53" s="1395"/>
      <c r="F53" s="1395"/>
      <c r="G53" s="1397"/>
    </row>
    <row r="54" spans="1:18" s="101" customFormat="1" ht="15.75">
      <c r="A54" s="37" t="s">
        <v>1694</v>
      </c>
      <c r="B54" s="113"/>
      <c r="C54" s="113"/>
      <c r="D54" s="113"/>
      <c r="E54" s="113"/>
      <c r="F54" s="140"/>
      <c r="G54" s="193"/>
    </row>
    <row r="55" spans="1:18" s="101" customFormat="1" ht="15.75">
      <c r="A55" s="42" t="s">
        <v>11</v>
      </c>
      <c r="B55" s="113"/>
      <c r="C55" s="104"/>
      <c r="D55" s="104"/>
      <c r="E55" s="104"/>
      <c r="F55" s="152"/>
      <c r="G55" s="192"/>
    </row>
    <row r="56" spans="1:18" s="101" customFormat="1">
      <c r="A56" s="107"/>
      <c r="B56" s="113"/>
      <c r="C56" s="104"/>
      <c r="D56" s="104"/>
      <c r="E56" s="104"/>
      <c r="F56" s="152"/>
      <c r="G56" s="192"/>
    </row>
    <row r="57" spans="1:18" s="101" customFormat="1">
      <c r="A57" s="124"/>
      <c r="B57" s="113"/>
      <c r="C57" s="113"/>
      <c r="D57" s="113"/>
      <c r="E57" s="113"/>
      <c r="F57" s="113"/>
      <c r="G57" s="113"/>
      <c r="H57" s="113"/>
      <c r="I57" s="113"/>
      <c r="J57" s="113"/>
    </row>
    <row r="58" spans="1:18" s="101" customFormat="1">
      <c r="A58" s="124"/>
      <c r="B58" s="113"/>
      <c r="C58" s="113"/>
      <c r="D58" s="113"/>
      <c r="E58" s="113"/>
      <c r="F58" s="140"/>
      <c r="G58" s="193"/>
    </row>
    <row r="59" spans="1:18" s="101" customFormat="1">
      <c r="A59" s="124"/>
      <c r="B59" s="113"/>
      <c r="C59" s="113"/>
      <c r="D59" s="113"/>
      <c r="E59" s="113"/>
      <c r="F59" s="113"/>
      <c r="G59" s="113"/>
      <c r="H59" s="113"/>
      <c r="I59" s="113"/>
      <c r="J59" s="113"/>
      <c r="K59" s="1173"/>
      <c r="L59" s="1173"/>
      <c r="M59" s="1173"/>
      <c r="N59" s="1173"/>
      <c r="O59" s="1173"/>
      <c r="P59" s="1173"/>
      <c r="Q59" s="1173"/>
      <c r="R59" s="1173"/>
    </row>
    <row r="60" spans="1:18" s="101" customFormat="1">
      <c r="A60" s="124"/>
      <c r="B60" s="113"/>
      <c r="C60" s="113"/>
      <c r="D60" s="113"/>
      <c r="E60" s="113"/>
      <c r="F60" s="140"/>
      <c r="G60" s="193"/>
    </row>
    <row r="61" spans="1:18" s="101" customFormat="1">
      <c r="A61" s="107"/>
      <c r="B61" s="104"/>
      <c r="C61" s="104"/>
      <c r="D61" s="104"/>
      <c r="E61" s="104"/>
      <c r="F61" s="152"/>
      <c r="G61" s="192"/>
    </row>
    <row r="62" spans="1:18" s="101" customFormat="1">
      <c r="A62" s="107"/>
      <c r="B62" s="104"/>
      <c r="C62" s="104"/>
      <c r="D62" s="104"/>
      <c r="E62" s="104"/>
      <c r="F62" s="152"/>
      <c r="G62" s="192"/>
    </row>
    <row r="63" spans="1:18" s="101" customFormat="1">
      <c r="A63" s="107"/>
      <c r="B63" s="104"/>
      <c r="C63" s="104"/>
      <c r="D63" s="104"/>
      <c r="E63" s="104"/>
      <c r="F63" s="152"/>
      <c r="G63" s="192"/>
    </row>
    <row r="64" spans="1:18" s="101" customFormat="1">
      <c r="A64" s="107"/>
      <c r="B64" s="104"/>
      <c r="C64" s="104"/>
      <c r="D64" s="104"/>
      <c r="E64" s="104"/>
      <c r="F64" s="152"/>
      <c r="G64" s="192"/>
    </row>
    <row r="65" spans="1:7" s="101" customFormat="1">
      <c r="A65" s="107"/>
      <c r="B65" s="104"/>
      <c r="C65" s="104"/>
      <c r="D65" s="104"/>
      <c r="E65" s="104"/>
      <c r="F65" s="152"/>
      <c r="G65" s="192"/>
    </row>
  </sheetData>
  <customSheetViews>
    <customSheetView guid="{45E423DD-7FD2-487F-8372-5798D7D06C15}" showPageBreaks="1" showGridLines="0" printArea="1">
      <selection activeCell="B11" sqref="B11"/>
      <pageMargins left="0.25" right="0.15748031496062992" top="0.15748031496062992" bottom="1.2598425196850394" header="0.19685039370078741" footer="0.51181102362204722"/>
      <printOptions horizontalCentered="1" verticalCentered="1"/>
      <pageSetup scale="80" orientation="portrait" r:id="rId1"/>
      <headerFooter alignWithMargins="0"/>
    </customSheetView>
    <customSheetView guid="{B297ACE3-C144-4411-A206-EE5C8D41CE1C}" topLeftCell="A4">
      <selection activeCell="H39" sqref="H39"/>
      <pageMargins left="0.37" right="0.14000000000000001" top="0.15" bottom="1.26" header="0.18" footer="0.51181102362204722"/>
      <printOptions horizontalCentered="1" verticalCentered="1"/>
      <pageSetup scale="85" orientation="portrait" r:id="rId2"/>
      <headerFooter alignWithMargins="0"/>
    </customSheetView>
    <customSheetView guid="{67BA8672-8137-4028-84CD-AA630649A2B3}" showRuler="0" topLeftCell="A13">
      <selection activeCell="E15" sqref="E15:E42"/>
      <pageMargins left="0.37" right="0.14000000000000001" top="0.15" bottom="1.26" header="0.18" footer="0.51181102362204722"/>
      <printOptions horizontalCentered="1" verticalCentered="1"/>
      <pageSetup scale="85" orientation="portrait" r:id="rId3"/>
      <headerFooter alignWithMargins="0"/>
    </customSheetView>
    <customSheetView guid="{51F1D52B-5D55-4FCC-809B-9B4CC86C88B9}" showGridLines="0">
      <selection activeCell="B11" sqref="B11"/>
      <pageMargins left="0.25" right="0.15748031496062992" top="0.15748031496062992" bottom="1.2598425196850394" header="0.19685039370078741" footer="0.51181102362204722"/>
      <printOptions horizontalCentered="1" verticalCentered="1"/>
      <pageSetup scale="80" orientation="portrait" r:id="rId4"/>
      <headerFooter alignWithMargins="0"/>
    </customSheetView>
  </customSheetViews>
  <phoneticPr fontId="7" type="noConversion"/>
  <printOptions horizontalCentered="1" verticalCentered="1"/>
  <pageMargins left="0.53" right="0.59055118110236227" top="0.23" bottom="3.01" header="0.19685039370078741" footer="0.51181102362204722"/>
  <pageSetup scale="64" orientation="portrait" r:id="rId5"/>
  <headerFooter alignWithMargins="0"/>
  <drawing r:id="rId6"/>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enableFormatConditionsCalculation="0">
    <pageSetUpPr fitToPage="1"/>
  </sheetPr>
  <dimension ref="A1:P60"/>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4.25" customHeight="1"/>
  <cols>
    <col min="1" max="1" width="53.42578125" style="82" customWidth="1"/>
    <col min="2" max="3" width="8.42578125" style="82" customWidth="1"/>
    <col min="4" max="4" width="9.28515625" style="82" customWidth="1"/>
    <col min="5" max="9" width="8.42578125" style="82" customWidth="1"/>
    <col min="10" max="10" width="10.28515625" style="82" customWidth="1"/>
    <col min="11" max="11" width="9.5703125" style="82" customWidth="1"/>
    <col min="12" max="13" width="10.140625" style="82" customWidth="1"/>
    <col min="14" max="14" width="9.7109375" style="82" customWidth="1"/>
    <col min="15" max="16384" width="11.42578125" style="82"/>
  </cols>
  <sheetData>
    <row r="1" spans="1:14" ht="14.25" customHeight="1">
      <c r="A1" s="724" t="s">
        <v>963</v>
      </c>
      <c r="B1" s="89"/>
      <c r="C1" s="89"/>
      <c r="D1" s="89"/>
      <c r="E1" s="89"/>
      <c r="F1" s="89"/>
      <c r="G1" s="89"/>
      <c r="H1" s="89"/>
      <c r="I1" s="89"/>
      <c r="J1" s="89"/>
      <c r="K1" s="89"/>
      <c r="L1" s="89"/>
      <c r="M1" s="89"/>
      <c r="N1" s="90">
        <v>30</v>
      </c>
    </row>
    <row r="6" spans="1:14" ht="14.25" customHeight="1">
      <c r="A6" s="84" t="s">
        <v>2134</v>
      </c>
    </row>
    <row r="7" spans="1:14" ht="14.25" customHeight="1">
      <c r="A7" s="84" t="s">
        <v>1665</v>
      </c>
    </row>
    <row r="8" spans="1:14" ht="14.25" customHeight="1">
      <c r="A8" s="82" t="s">
        <v>1090</v>
      </c>
    </row>
    <row r="9" spans="1:14" ht="15" customHeight="1">
      <c r="A9" s="81" t="s">
        <v>1001</v>
      </c>
      <c r="B9" s="81" t="s">
        <v>1112</v>
      </c>
      <c r="C9" s="81" t="s">
        <v>1059</v>
      </c>
      <c r="D9" s="81" t="s">
        <v>1060</v>
      </c>
      <c r="E9" s="81" t="s">
        <v>1061</v>
      </c>
      <c r="F9" s="81" t="s">
        <v>1062</v>
      </c>
      <c r="G9" s="81" t="s">
        <v>1063</v>
      </c>
      <c r="H9" s="81" t="s">
        <v>1064</v>
      </c>
      <c r="I9" s="81" t="s">
        <v>1065</v>
      </c>
      <c r="J9" s="81" t="s">
        <v>1066</v>
      </c>
      <c r="K9" s="81" t="s">
        <v>1067</v>
      </c>
      <c r="L9" s="81" t="s">
        <v>1068</v>
      </c>
      <c r="M9" s="81" t="s">
        <v>1069</v>
      </c>
      <c r="N9" s="81" t="s">
        <v>87</v>
      </c>
    </row>
    <row r="10" spans="1:14" s="101" customFormat="1" ht="15" customHeight="1">
      <c r="A10" s="288" t="s">
        <v>1094</v>
      </c>
      <c r="B10" s="113">
        <f>+B11+B18+B20</f>
        <v>9.1517418499999987</v>
      </c>
      <c r="C10" s="113">
        <f t="shared" ref="C10:N10" si="0">+C11+C18+C20</f>
        <v>11.7194991</v>
      </c>
      <c r="D10" s="113">
        <f t="shared" si="0"/>
        <v>13.446516969999999</v>
      </c>
      <c r="E10" s="113">
        <f t="shared" si="0"/>
        <v>21.99755742</v>
      </c>
      <c r="F10" s="113">
        <f t="shared" si="0"/>
        <v>12.422070210000001</v>
      </c>
      <c r="G10" s="113">
        <f t="shared" si="0"/>
        <v>12.01837302</v>
      </c>
      <c r="H10" s="113">
        <f t="shared" si="0"/>
        <v>10.803641919999999</v>
      </c>
      <c r="I10" s="113">
        <f t="shared" si="0"/>
        <v>10.031473290000001</v>
      </c>
      <c r="J10" s="113">
        <f t="shared" si="0"/>
        <v>15.151569050000003</v>
      </c>
      <c r="K10" s="113">
        <f t="shared" si="0"/>
        <v>11.334836209999999</v>
      </c>
      <c r="L10" s="113">
        <f t="shared" si="0"/>
        <v>8.4843577900000007</v>
      </c>
      <c r="M10" s="113">
        <f t="shared" si="0"/>
        <v>14.38478214</v>
      </c>
      <c r="N10" s="113">
        <f t="shared" si="0"/>
        <v>150.94641897</v>
      </c>
    </row>
    <row r="11" spans="1:14" s="101" customFormat="1" ht="15" customHeight="1">
      <c r="A11" s="288" t="s">
        <v>563</v>
      </c>
      <c r="B11" s="113">
        <f>SUM(B12:B17)</f>
        <v>2.7204312099999997</v>
      </c>
      <c r="C11" s="113">
        <f t="shared" ref="C11:N11" si="1">SUM(C12:C17)</f>
        <v>4.2592340400000008</v>
      </c>
      <c r="D11" s="113">
        <f t="shared" si="1"/>
        <v>5.2151118799999994</v>
      </c>
      <c r="E11" s="113">
        <f t="shared" si="1"/>
        <v>4.6034994899999999</v>
      </c>
      <c r="F11" s="113">
        <f t="shared" si="1"/>
        <v>3.3220206200000004</v>
      </c>
      <c r="G11" s="113">
        <f t="shared" si="1"/>
        <v>3.8890273400000002</v>
      </c>
      <c r="H11" s="113">
        <f t="shared" si="1"/>
        <v>3.5597514100000001</v>
      </c>
      <c r="I11" s="113">
        <f t="shared" si="1"/>
        <v>2.5792200300000001</v>
      </c>
      <c r="J11" s="113">
        <f t="shared" si="1"/>
        <v>5.4017884400000007</v>
      </c>
      <c r="K11" s="113">
        <f t="shared" si="1"/>
        <v>3.5035372800000002</v>
      </c>
      <c r="L11" s="113">
        <f t="shared" si="1"/>
        <v>1.48072384</v>
      </c>
      <c r="M11" s="113">
        <f t="shared" si="1"/>
        <v>4.2048710699999994</v>
      </c>
      <c r="N11" s="113">
        <f t="shared" si="1"/>
        <v>44.739216650000003</v>
      </c>
    </row>
    <row r="12" spans="1:14" s="101" customFormat="1" ht="15" customHeight="1">
      <c r="A12" s="464" t="s">
        <v>631</v>
      </c>
      <c r="B12" s="149">
        <v>0.78100481999999993</v>
      </c>
      <c r="C12" s="149">
        <v>0.96854786000000004</v>
      </c>
      <c r="D12" s="149">
        <v>2.0787322000000001</v>
      </c>
      <c r="E12" s="149">
        <v>1.67167602</v>
      </c>
      <c r="F12" s="149">
        <v>0.96382892000000009</v>
      </c>
      <c r="G12" s="149">
        <v>2.36476256</v>
      </c>
      <c r="H12" s="149">
        <v>2.1163802</v>
      </c>
      <c r="I12" s="149">
        <v>0.74301083000000001</v>
      </c>
      <c r="J12" s="149">
        <v>4.2652623200000006</v>
      </c>
      <c r="K12" s="149">
        <v>0.77856827000000006</v>
      </c>
      <c r="L12" s="149">
        <v>0.49760608000000001</v>
      </c>
      <c r="M12" s="149">
        <v>2.0729931499999998</v>
      </c>
      <c r="N12" s="131">
        <f>SUM(B12:M12)</f>
        <v>19.302373230000001</v>
      </c>
    </row>
    <row r="13" spans="1:14" s="101" customFormat="1" ht="15" customHeight="1">
      <c r="A13" s="464" t="s">
        <v>632</v>
      </c>
      <c r="B13" s="149">
        <v>1.0055535899999999</v>
      </c>
      <c r="C13" s="149">
        <v>1.1378399399999999</v>
      </c>
      <c r="D13" s="149">
        <v>1.2917597299999999</v>
      </c>
      <c r="E13" s="149">
        <v>1.16185556</v>
      </c>
      <c r="F13" s="149">
        <v>1.66600153</v>
      </c>
      <c r="G13" s="149">
        <v>0.54190375000000002</v>
      </c>
      <c r="H13" s="149">
        <v>0.63777732999999992</v>
      </c>
      <c r="I13" s="149">
        <v>1.1939144399999999</v>
      </c>
      <c r="J13" s="149">
        <v>0.45882066999999999</v>
      </c>
      <c r="K13" s="149">
        <v>1.6507241799999999</v>
      </c>
      <c r="L13" s="149">
        <v>0.42977316999999998</v>
      </c>
      <c r="M13" s="149">
        <v>1.29080532</v>
      </c>
      <c r="N13" s="131">
        <f t="shared" ref="N13:N17" si="2">SUM(B13:M13)</f>
        <v>12.46672921</v>
      </c>
    </row>
    <row r="14" spans="1:14" s="101" customFormat="1" ht="15" customHeight="1">
      <c r="A14" s="434" t="s">
        <v>633</v>
      </c>
      <c r="B14" s="149">
        <v>0.59336393000000009</v>
      </c>
      <c r="C14" s="149">
        <v>0.57446332999999994</v>
      </c>
      <c r="D14" s="149">
        <v>0.63991423999999997</v>
      </c>
      <c r="E14" s="149">
        <v>0.50418635999999994</v>
      </c>
      <c r="F14" s="149">
        <v>0.57557486999999996</v>
      </c>
      <c r="G14" s="149">
        <v>0.51756657000000006</v>
      </c>
      <c r="H14" s="149">
        <v>0.63870112999999995</v>
      </c>
      <c r="I14" s="149">
        <v>0.60022136999999998</v>
      </c>
      <c r="J14" s="149">
        <v>0.64605650000000003</v>
      </c>
      <c r="K14" s="149">
        <v>0.57990321</v>
      </c>
      <c r="L14" s="149">
        <v>0.32917771000000001</v>
      </c>
      <c r="M14" s="149">
        <v>0.61751889999999998</v>
      </c>
      <c r="N14" s="131">
        <f t="shared" si="2"/>
        <v>6.8166481200000009</v>
      </c>
    </row>
    <row r="15" spans="1:14" s="101" customFormat="1" ht="15" customHeight="1">
      <c r="A15" s="101" t="s">
        <v>1237</v>
      </c>
      <c r="B15" s="149">
        <v>7.3171330000000007E-2</v>
      </c>
      <c r="C15" s="149">
        <v>1.5170599199999999</v>
      </c>
      <c r="D15" s="149">
        <v>1.14870731</v>
      </c>
      <c r="E15" s="149">
        <v>1.1265515100000001</v>
      </c>
      <c r="F15" s="149">
        <v>1.80032E-3</v>
      </c>
      <c r="G15" s="149">
        <v>0.43031692999999999</v>
      </c>
      <c r="H15" s="149">
        <v>2.460903E-2</v>
      </c>
      <c r="I15" s="149">
        <v>5.8999999999999999E-3</v>
      </c>
      <c r="J15" s="149">
        <v>0</v>
      </c>
      <c r="K15" s="149">
        <v>0.26233158000000001</v>
      </c>
      <c r="L15" s="149">
        <v>0</v>
      </c>
      <c r="M15" s="149">
        <v>0.16010986999999999</v>
      </c>
      <c r="N15" s="131">
        <f t="shared" si="2"/>
        <v>4.7505577999999993</v>
      </c>
    </row>
    <row r="16" spans="1:14" s="101" customFormat="1" ht="15" customHeight="1">
      <c r="A16" s="434" t="s">
        <v>634</v>
      </c>
      <c r="B16" s="149">
        <v>3.646862E-2</v>
      </c>
      <c r="C16" s="149">
        <v>4.5725969999999998E-2</v>
      </c>
      <c r="D16" s="149">
        <v>5.1514040000000004E-2</v>
      </c>
      <c r="E16" s="149">
        <v>4.7009019999999999E-2</v>
      </c>
      <c r="F16" s="149">
        <v>4.1962599999999996E-2</v>
      </c>
      <c r="G16" s="149">
        <v>3.2339349999999996E-2</v>
      </c>
      <c r="H16" s="149">
        <v>4.7049089999999995E-2</v>
      </c>
      <c r="I16" s="149">
        <v>3.617339E-2</v>
      </c>
      <c r="J16" s="149">
        <v>3.1648950000000002E-2</v>
      </c>
      <c r="K16" s="149">
        <v>4.4316029999999999E-2</v>
      </c>
      <c r="L16" s="149">
        <v>3.4878949999999999E-2</v>
      </c>
      <c r="M16" s="149">
        <v>3.7678949999999996E-2</v>
      </c>
      <c r="N16" s="131">
        <f t="shared" si="2"/>
        <v>0.48676496000000002</v>
      </c>
    </row>
    <row r="17" spans="1:14" s="101" customFormat="1" ht="15" customHeight="1">
      <c r="A17" s="434" t="s">
        <v>635</v>
      </c>
      <c r="B17" s="149">
        <v>0.23086892000000001</v>
      </c>
      <c r="C17" s="149">
        <v>1.559702E-2</v>
      </c>
      <c r="D17" s="149">
        <v>4.4843599999999997E-3</v>
      </c>
      <c r="E17" s="149">
        <v>9.2221020000000001E-2</v>
      </c>
      <c r="F17" s="149">
        <v>7.2852380000000008E-2</v>
      </c>
      <c r="G17" s="149">
        <v>2.1381799999999999E-3</v>
      </c>
      <c r="H17" s="149">
        <v>9.5234630000000001E-2</v>
      </c>
      <c r="I17" s="149">
        <v>0</v>
      </c>
      <c r="J17" s="149">
        <v>0</v>
      </c>
      <c r="K17" s="149">
        <v>0.18769401000000002</v>
      </c>
      <c r="L17" s="149">
        <v>0.18928792999999999</v>
      </c>
      <c r="M17" s="149">
        <v>2.576488E-2</v>
      </c>
      <c r="N17" s="131">
        <f t="shared" si="2"/>
        <v>0.91614332999999992</v>
      </c>
    </row>
    <row r="18" spans="1:14" s="101" customFormat="1" ht="15" customHeight="1">
      <c r="A18" s="288" t="s">
        <v>698</v>
      </c>
      <c r="B18" s="113">
        <f>+B19</f>
        <v>3.8657396899999998</v>
      </c>
      <c r="C18" s="113">
        <f t="shared" ref="C18:N18" si="3">+C19</f>
        <v>3.1486439399999999</v>
      </c>
      <c r="D18" s="113">
        <f t="shared" si="3"/>
        <v>4.7753491100000005</v>
      </c>
      <c r="E18" s="113">
        <f t="shared" si="3"/>
        <v>14.172347520000001</v>
      </c>
      <c r="F18" s="113">
        <f t="shared" si="3"/>
        <v>5.4984606500000002</v>
      </c>
      <c r="G18" s="113">
        <f t="shared" si="3"/>
        <v>5.1682762499999999</v>
      </c>
      <c r="H18" s="113">
        <f t="shared" si="3"/>
        <v>3.9596887599999997</v>
      </c>
      <c r="I18" s="113">
        <f t="shared" si="3"/>
        <v>3.9732388300000001</v>
      </c>
      <c r="J18" s="113">
        <f t="shared" si="3"/>
        <v>4.0014602100000003</v>
      </c>
      <c r="K18" s="113">
        <f t="shared" si="3"/>
        <v>4.3359012999999997</v>
      </c>
      <c r="L18" s="113">
        <f t="shared" si="3"/>
        <v>3.7539895400000001</v>
      </c>
      <c r="M18" s="113">
        <f t="shared" si="3"/>
        <v>4.0186793199999995</v>
      </c>
      <c r="N18" s="113">
        <f t="shared" si="3"/>
        <v>60.671775119999992</v>
      </c>
    </row>
    <row r="19" spans="1:14" s="101" customFormat="1" ht="15" customHeight="1">
      <c r="A19" s="464" t="s">
        <v>636</v>
      </c>
      <c r="B19" s="149">
        <v>3.8657396899999998</v>
      </c>
      <c r="C19" s="149">
        <v>3.1486439399999999</v>
      </c>
      <c r="D19" s="149">
        <v>4.7753491100000005</v>
      </c>
      <c r="E19" s="149">
        <v>14.172347520000001</v>
      </c>
      <c r="F19" s="149">
        <v>5.4984606500000002</v>
      </c>
      <c r="G19" s="149">
        <v>5.1682762499999999</v>
      </c>
      <c r="H19" s="149">
        <v>3.9596887599999997</v>
      </c>
      <c r="I19" s="149">
        <v>3.9732388300000001</v>
      </c>
      <c r="J19" s="149">
        <v>4.0014602100000003</v>
      </c>
      <c r="K19" s="149">
        <v>4.3359012999999997</v>
      </c>
      <c r="L19" s="149">
        <v>3.7539895400000001</v>
      </c>
      <c r="M19" s="149">
        <v>4.0186793199999995</v>
      </c>
      <c r="N19" s="131">
        <f>SUM(B19:M19)</f>
        <v>60.671775119999992</v>
      </c>
    </row>
    <row r="20" spans="1:14" s="101" customFormat="1" ht="15" customHeight="1">
      <c r="A20" s="288" t="s">
        <v>616</v>
      </c>
      <c r="B20" s="113">
        <f t="shared" ref="B20:N20" si="4">SUM(B21:B28)</f>
        <v>2.5655709500000001</v>
      </c>
      <c r="C20" s="113">
        <f t="shared" si="4"/>
        <v>4.3116211199999999</v>
      </c>
      <c r="D20" s="113">
        <f t="shared" si="4"/>
        <v>3.4560559799999999</v>
      </c>
      <c r="E20" s="113">
        <f t="shared" si="4"/>
        <v>3.22171041</v>
      </c>
      <c r="F20" s="113">
        <f t="shared" si="4"/>
        <v>3.6015889400000001</v>
      </c>
      <c r="G20" s="113">
        <f t="shared" si="4"/>
        <v>2.9610694300000002</v>
      </c>
      <c r="H20" s="113">
        <f t="shared" si="4"/>
        <v>3.2842017499999998</v>
      </c>
      <c r="I20" s="113">
        <f t="shared" si="4"/>
        <v>3.4790144300000003</v>
      </c>
      <c r="J20" s="113">
        <f t="shared" si="4"/>
        <v>5.7483203999999999</v>
      </c>
      <c r="K20" s="113">
        <f t="shared" si="4"/>
        <v>3.4953976300000003</v>
      </c>
      <c r="L20" s="113">
        <f t="shared" si="4"/>
        <v>3.2496444100000001</v>
      </c>
      <c r="M20" s="113">
        <f t="shared" si="4"/>
        <v>6.1612317500000007</v>
      </c>
      <c r="N20" s="113">
        <f t="shared" si="4"/>
        <v>45.535427199999994</v>
      </c>
    </row>
    <row r="21" spans="1:14" s="101" customFormat="1" ht="15" customHeight="1">
      <c r="A21" s="464" t="s">
        <v>638</v>
      </c>
      <c r="B21" s="149">
        <v>0.25268967000000003</v>
      </c>
      <c r="C21" s="149">
        <v>1.559702E-2</v>
      </c>
      <c r="D21" s="149">
        <v>4.4843599999999997E-3</v>
      </c>
      <c r="E21" s="149">
        <v>2.1168960000000001E-2</v>
      </c>
      <c r="F21" s="149">
        <v>0.11079034</v>
      </c>
      <c r="G21" s="149">
        <v>5.0860780000000001E-2</v>
      </c>
      <c r="H21" s="149">
        <v>0.23039497</v>
      </c>
      <c r="I21" s="149">
        <v>0</v>
      </c>
      <c r="J21" s="149">
        <v>0</v>
      </c>
      <c r="K21" s="149">
        <v>1.3158000000000001E-4</v>
      </c>
      <c r="L21" s="149">
        <v>0.70175509999999997</v>
      </c>
      <c r="M21" s="149">
        <v>0.5845804</v>
      </c>
      <c r="N21" s="131">
        <f>SUM(B21:M21)</f>
        <v>1.97245318</v>
      </c>
    </row>
    <row r="22" spans="1:14" s="101" customFormat="1" ht="15" customHeight="1">
      <c r="A22" s="464" t="s">
        <v>639</v>
      </c>
      <c r="B22" s="149">
        <v>5.3792099999999997E-3</v>
      </c>
      <c r="C22" s="149">
        <v>1.583822E-2</v>
      </c>
      <c r="D22" s="149">
        <v>8.9690300000000011E-3</v>
      </c>
      <c r="E22" s="149">
        <v>4.2337930000000003E-2</v>
      </c>
      <c r="F22" s="149">
        <v>6.5892399999999997E-3</v>
      </c>
      <c r="G22" s="149">
        <v>7.1393199999999993E-3</v>
      </c>
      <c r="H22" s="149">
        <v>1.8418080000000003E-2</v>
      </c>
      <c r="I22" s="149">
        <v>0</v>
      </c>
      <c r="J22" s="149">
        <v>2.9999999999999997E-4</v>
      </c>
      <c r="K22" s="149">
        <v>2.6313999999999998E-4</v>
      </c>
      <c r="L22" s="149">
        <v>0</v>
      </c>
      <c r="M22" s="149">
        <v>0</v>
      </c>
      <c r="N22" s="131">
        <f t="shared" ref="N22:N28" si="5">SUM(B22:M22)</f>
        <v>0.10523416999999999</v>
      </c>
    </row>
    <row r="23" spans="1:14" s="101" customFormat="1" ht="15" customHeight="1">
      <c r="A23" s="464" t="s">
        <v>696</v>
      </c>
      <c r="B23" s="149">
        <v>0.18029298999999999</v>
      </c>
      <c r="C23" s="149">
        <v>5.767912E-2</v>
      </c>
      <c r="D23" s="149">
        <v>0.25901348000000002</v>
      </c>
      <c r="E23" s="149">
        <v>0.12587899</v>
      </c>
      <c r="F23" s="149">
        <v>0.23284289000000002</v>
      </c>
      <c r="G23" s="149">
        <v>0.27127067999999999</v>
      </c>
      <c r="H23" s="149">
        <v>0.25875869000000001</v>
      </c>
      <c r="I23" s="149">
        <v>0.26218220000000003</v>
      </c>
      <c r="J23" s="149">
        <v>0.34148466999999999</v>
      </c>
      <c r="K23" s="149">
        <v>0.24748682999999999</v>
      </c>
      <c r="L23" s="149">
        <v>0.36695699999999998</v>
      </c>
      <c r="M23" s="149">
        <v>0.26122508999999999</v>
      </c>
      <c r="N23" s="131">
        <f t="shared" si="5"/>
        <v>2.8650726300000002</v>
      </c>
    </row>
    <row r="24" spans="1:14" s="101" customFormat="1" ht="15" customHeight="1">
      <c r="A24" s="464" t="s">
        <v>2133</v>
      </c>
      <c r="B24" s="149">
        <v>1.3334881000000001</v>
      </c>
      <c r="C24" s="149">
        <v>1.3915414799999999</v>
      </c>
      <c r="D24" s="149">
        <v>1.4603822399999999</v>
      </c>
      <c r="E24" s="149">
        <v>1.5432438400000001</v>
      </c>
      <c r="F24" s="149">
        <v>1.6683611299999999</v>
      </c>
      <c r="G24" s="149">
        <v>1.52857526</v>
      </c>
      <c r="H24" s="149">
        <v>1.66300691</v>
      </c>
      <c r="I24" s="149">
        <v>1.5906560700000001</v>
      </c>
      <c r="J24" s="149">
        <v>1.6964853600000001</v>
      </c>
      <c r="K24" s="149">
        <v>1.6727722</v>
      </c>
      <c r="L24" s="149">
        <v>0.3457694</v>
      </c>
      <c r="M24" s="149">
        <v>2.9428187000000001</v>
      </c>
      <c r="N24" s="131">
        <f t="shared" si="5"/>
        <v>18.83710069</v>
      </c>
    </row>
    <row r="25" spans="1:14" s="101" customFormat="1" ht="15" customHeight="1">
      <c r="A25" s="464" t="s">
        <v>640</v>
      </c>
      <c r="B25" s="149">
        <v>5.3793399999999998E-3</v>
      </c>
      <c r="C25" s="149">
        <v>1.5838120000000001E-2</v>
      </c>
      <c r="D25" s="149">
        <v>8.9687199999999995E-3</v>
      </c>
      <c r="E25" s="149">
        <v>4.2337920000000001E-2</v>
      </c>
      <c r="F25" s="149">
        <v>3.60064E-3</v>
      </c>
      <c r="G25" s="149">
        <v>4.2763599999999999E-3</v>
      </c>
      <c r="H25" s="149">
        <v>1.841806E-2</v>
      </c>
      <c r="I25" s="149">
        <v>0</v>
      </c>
      <c r="J25" s="149">
        <v>0</v>
      </c>
      <c r="K25" s="149">
        <v>2.6316000000000002E-4</v>
      </c>
      <c r="L25" s="149">
        <v>0</v>
      </c>
      <c r="M25" s="149">
        <v>0</v>
      </c>
      <c r="N25" s="131">
        <f t="shared" si="5"/>
        <v>9.9082320000000002E-2</v>
      </c>
    </row>
    <row r="26" spans="1:14" s="101" customFormat="1" ht="15" customHeight="1">
      <c r="A26" s="464" t="s">
        <v>646</v>
      </c>
      <c r="B26" s="149">
        <v>0.37724880999999999</v>
      </c>
      <c r="C26" s="149">
        <v>1.4573735299999999</v>
      </c>
      <c r="D26" s="149">
        <v>0.88174299</v>
      </c>
      <c r="E26" s="149">
        <v>0.78927634999999996</v>
      </c>
      <c r="F26" s="149">
        <v>0.74138764000000001</v>
      </c>
      <c r="G26" s="149">
        <v>0.71749104000000008</v>
      </c>
      <c r="H26" s="149">
        <v>0.54706960999999998</v>
      </c>
      <c r="I26" s="149">
        <v>0.49714736999999998</v>
      </c>
      <c r="J26" s="149">
        <v>0.55531193999999995</v>
      </c>
      <c r="K26" s="149">
        <v>0.49836237999999999</v>
      </c>
      <c r="L26" s="149">
        <v>0.46851588</v>
      </c>
      <c r="M26" s="149">
        <v>0.53178255000000008</v>
      </c>
      <c r="N26" s="131">
        <f t="shared" si="5"/>
        <v>8.0627100899999995</v>
      </c>
    </row>
    <row r="27" spans="1:14" s="101" customFormat="1" ht="15" customHeight="1">
      <c r="A27" s="464" t="s">
        <v>1690</v>
      </c>
      <c r="B27" s="149">
        <v>0.11061335</v>
      </c>
      <c r="C27" s="149">
        <v>4.0833180000000004E-2</v>
      </c>
      <c r="D27" s="149">
        <v>0.17363973999999999</v>
      </c>
      <c r="E27" s="149">
        <v>0.11647472</v>
      </c>
      <c r="F27" s="149">
        <v>0.20664733999999998</v>
      </c>
      <c r="G27" s="149">
        <v>0.11059239999999999</v>
      </c>
      <c r="H27" s="149">
        <v>0.11936625999999999</v>
      </c>
      <c r="I27" s="149">
        <v>0.28301435999999996</v>
      </c>
      <c r="J27" s="149">
        <v>1.13482426</v>
      </c>
      <c r="K27" s="149">
        <v>0.22968327999999999</v>
      </c>
      <c r="L27" s="149">
        <v>0.88045708</v>
      </c>
      <c r="M27" s="149">
        <v>0.60522714</v>
      </c>
      <c r="N27" s="131">
        <f>SUM(B27:M27)</f>
        <v>4.0113731100000001</v>
      </c>
    </row>
    <row r="28" spans="1:14" s="101" customFormat="1" ht="15" customHeight="1">
      <c r="A28" s="464" t="s">
        <v>641</v>
      </c>
      <c r="B28" s="149">
        <v>0.30047947999999997</v>
      </c>
      <c r="C28" s="149">
        <v>1.31692045</v>
      </c>
      <c r="D28" s="149">
        <v>0.65885542000000008</v>
      </c>
      <c r="E28" s="149">
        <v>0.54099169999999996</v>
      </c>
      <c r="F28" s="149">
        <v>0.63136972000000002</v>
      </c>
      <c r="G28" s="149">
        <v>0.27086359000000004</v>
      </c>
      <c r="H28" s="149">
        <v>0.42876916999999998</v>
      </c>
      <c r="I28" s="149">
        <v>0.84601443000000009</v>
      </c>
      <c r="J28" s="149">
        <v>2.0199141699999998</v>
      </c>
      <c r="K28" s="149">
        <v>0.84643506000000002</v>
      </c>
      <c r="L28" s="149">
        <v>0.48618995000000004</v>
      </c>
      <c r="M28" s="149">
        <v>1.2355978700000001</v>
      </c>
      <c r="N28" s="131">
        <f t="shared" si="5"/>
        <v>9.5824010099999999</v>
      </c>
    </row>
    <row r="29" spans="1:14" s="101" customFormat="1" ht="15" customHeight="1">
      <c r="A29" s="288" t="s">
        <v>1101</v>
      </c>
      <c r="B29" s="113">
        <f t="shared" ref="B29:N29" si="6">SUM(B30:B38)</f>
        <v>6.2918109399999995</v>
      </c>
      <c r="C29" s="113">
        <f t="shared" si="6"/>
        <v>15.065765650000001</v>
      </c>
      <c r="D29" s="113">
        <f t="shared" si="6"/>
        <v>11.169396770000001</v>
      </c>
      <c r="E29" s="113">
        <f t="shared" si="6"/>
        <v>8.7461373299999998</v>
      </c>
      <c r="F29" s="113">
        <f t="shared" si="6"/>
        <v>8.4740960399999992</v>
      </c>
      <c r="G29" s="113">
        <f t="shared" si="6"/>
        <v>6.7767864300000005</v>
      </c>
      <c r="H29" s="113">
        <f t="shared" si="6"/>
        <v>7.8384670400000003</v>
      </c>
      <c r="I29" s="113">
        <f t="shared" si="6"/>
        <v>6.9533992200000014</v>
      </c>
      <c r="J29" s="113">
        <f t="shared" si="6"/>
        <v>9.5734435999999992</v>
      </c>
      <c r="K29" s="113">
        <f t="shared" si="6"/>
        <v>9.2069030299999994</v>
      </c>
      <c r="L29" s="113">
        <f t="shared" si="6"/>
        <v>6.4951086300000007</v>
      </c>
      <c r="M29" s="113">
        <f t="shared" si="6"/>
        <v>5.2802887900000002</v>
      </c>
      <c r="N29" s="113">
        <f t="shared" si="6"/>
        <v>101.87160346999998</v>
      </c>
    </row>
    <row r="30" spans="1:14" s="101" customFormat="1" ht="15" customHeight="1">
      <c r="A30" s="464" t="s">
        <v>642</v>
      </c>
      <c r="B30" s="149">
        <v>3.8957662000000002</v>
      </c>
      <c r="C30" s="149">
        <v>11.69593379</v>
      </c>
      <c r="D30" s="149">
        <v>5.2598821500000001</v>
      </c>
      <c r="E30" s="149">
        <v>3.8590826200000001</v>
      </c>
      <c r="F30" s="149">
        <v>5.5570776100000003</v>
      </c>
      <c r="G30" s="149">
        <v>4.1758009600000001</v>
      </c>
      <c r="H30" s="149">
        <v>5.0829290700000005</v>
      </c>
      <c r="I30" s="149">
        <v>4.1964310300000003</v>
      </c>
      <c r="J30" s="149">
        <v>3.6278440999999999</v>
      </c>
      <c r="K30" s="149">
        <v>4.8446471200000003</v>
      </c>
      <c r="L30" s="149">
        <v>4.09162713</v>
      </c>
      <c r="M30" s="149">
        <v>3.34644779</v>
      </c>
      <c r="N30" s="131">
        <f>SUM(B30:M30)</f>
        <v>59.633469569999988</v>
      </c>
    </row>
    <row r="31" spans="1:14" s="101" customFormat="1" ht="15" customHeight="1">
      <c r="A31" s="464" t="s">
        <v>643</v>
      </c>
      <c r="B31" s="149">
        <v>0.20040367000000001</v>
      </c>
      <c r="C31" s="149">
        <v>0.32880209999999999</v>
      </c>
      <c r="D31" s="149">
        <v>4.2935694</v>
      </c>
      <c r="E31" s="149">
        <v>1.4717631100000002</v>
      </c>
      <c r="F31" s="149">
        <v>0.87498894999999999</v>
      </c>
      <c r="G31" s="149">
        <v>0.82089350000000005</v>
      </c>
      <c r="H31" s="149">
        <v>0.88298697999999998</v>
      </c>
      <c r="I31" s="149">
        <v>0.63926556999999995</v>
      </c>
      <c r="J31" s="149">
        <v>4.5033071600000003</v>
      </c>
      <c r="K31" s="149">
        <v>1.0383975999999999</v>
      </c>
      <c r="L31" s="149">
        <v>1.0051142</v>
      </c>
      <c r="M31" s="149">
        <v>0.36430435999999999</v>
      </c>
      <c r="N31" s="131">
        <f t="shared" ref="N31:N38" si="7">SUM(B31:M31)</f>
        <v>16.423796599999999</v>
      </c>
    </row>
    <row r="32" spans="1:14" s="101" customFormat="1" ht="15" customHeight="1">
      <c r="A32" s="464" t="s">
        <v>644</v>
      </c>
      <c r="B32" s="149">
        <v>0.85851130000000009</v>
      </c>
      <c r="C32" s="149">
        <v>0.29960383000000002</v>
      </c>
      <c r="D32" s="149">
        <v>0.35926617999999999</v>
      </c>
      <c r="E32" s="149">
        <v>0.62208468000000006</v>
      </c>
      <c r="F32" s="149">
        <v>0.40212003999999996</v>
      </c>
      <c r="G32" s="149">
        <v>0.27909271999999996</v>
      </c>
      <c r="H32" s="149">
        <v>0.38213526000000003</v>
      </c>
      <c r="I32" s="149">
        <v>0.55105961999999997</v>
      </c>
      <c r="J32" s="149">
        <v>0.19417951</v>
      </c>
      <c r="K32" s="149">
        <v>0.38617531999999999</v>
      </c>
      <c r="L32" s="149">
        <v>0.26366721000000004</v>
      </c>
      <c r="M32" s="149">
        <v>0.72920125000000002</v>
      </c>
      <c r="N32" s="131">
        <f t="shared" si="7"/>
        <v>5.3270969200000007</v>
      </c>
    </row>
    <row r="33" spans="1:14" s="101" customFormat="1" ht="15" customHeight="1">
      <c r="A33" s="464" t="s">
        <v>700</v>
      </c>
      <c r="B33" s="149">
        <v>8.8966199999999995E-2</v>
      </c>
      <c r="C33" s="149">
        <v>0.22666465</v>
      </c>
      <c r="D33" s="149">
        <v>0.12484228</v>
      </c>
      <c r="E33" s="149">
        <v>1.4637795600000001</v>
      </c>
      <c r="F33" s="149">
        <v>0.25417397000000003</v>
      </c>
      <c r="G33" s="149">
        <v>0.14349428</v>
      </c>
      <c r="H33" s="149">
        <v>0.10409559</v>
      </c>
      <c r="I33" s="149">
        <v>0.14463407</v>
      </c>
      <c r="J33" s="149">
        <v>4.6952919999999995E-2</v>
      </c>
      <c r="K33" s="149">
        <v>1.1803459999999999</v>
      </c>
      <c r="L33" s="149">
        <v>0.15562057999999998</v>
      </c>
      <c r="M33" s="149">
        <v>0.18231776999999999</v>
      </c>
      <c r="N33" s="131">
        <f t="shared" si="7"/>
        <v>4.1158878699999999</v>
      </c>
    </row>
    <row r="34" spans="1:14" s="101" customFormat="1" ht="15" customHeight="1">
      <c r="A34" s="461" t="s">
        <v>1372</v>
      </c>
      <c r="B34" s="131">
        <v>0.50353663999999998</v>
      </c>
      <c r="C34" s="131">
        <v>1.8237458999999998</v>
      </c>
      <c r="D34" s="131">
        <v>0.62305889000000003</v>
      </c>
      <c r="E34" s="131">
        <v>0.65467107999999996</v>
      </c>
      <c r="F34" s="131">
        <v>0.71743213000000006</v>
      </c>
      <c r="G34" s="131">
        <v>0.74505159999999993</v>
      </c>
      <c r="H34" s="131">
        <v>0.77586154000000007</v>
      </c>
      <c r="I34" s="131">
        <v>0.53427290999999999</v>
      </c>
      <c r="J34" s="131">
        <v>0.7443473100000001</v>
      </c>
      <c r="K34" s="131">
        <v>0</v>
      </c>
      <c r="L34" s="264">
        <v>0</v>
      </c>
      <c r="M34" s="264">
        <v>0</v>
      </c>
      <c r="N34" s="131">
        <f t="shared" si="7"/>
        <v>7.1219780000000004</v>
      </c>
    </row>
    <row r="35" spans="1:14" s="101" customFormat="1" ht="15" customHeight="1">
      <c r="A35" s="463" t="s">
        <v>645</v>
      </c>
      <c r="B35" s="149">
        <v>0</v>
      </c>
      <c r="C35" s="149">
        <v>0</v>
      </c>
      <c r="D35" s="149">
        <v>0</v>
      </c>
      <c r="E35" s="149">
        <v>0</v>
      </c>
      <c r="F35" s="149">
        <v>0</v>
      </c>
      <c r="G35" s="149">
        <v>0.1071169</v>
      </c>
      <c r="H35" s="149">
        <v>0</v>
      </c>
      <c r="I35" s="149">
        <v>0</v>
      </c>
      <c r="J35" s="149">
        <v>0</v>
      </c>
      <c r="K35" s="149">
        <v>0</v>
      </c>
      <c r="L35" s="149">
        <v>0</v>
      </c>
      <c r="M35" s="149">
        <v>0</v>
      </c>
      <c r="N35" s="131">
        <f t="shared" si="7"/>
        <v>0.1071169</v>
      </c>
    </row>
    <row r="36" spans="1:14" s="101" customFormat="1" ht="15" customHeight="1">
      <c r="A36" s="463" t="s">
        <v>1369</v>
      </c>
      <c r="B36" s="149">
        <v>0.21515171</v>
      </c>
      <c r="C36" s="149">
        <v>0.19039142000000001</v>
      </c>
      <c r="D36" s="149">
        <v>9.1229500000000005E-2</v>
      </c>
      <c r="E36" s="149">
        <v>0.15873717000000001</v>
      </c>
      <c r="F36" s="149">
        <v>0.11975883999999999</v>
      </c>
      <c r="G36" s="149">
        <v>7.5377820000000012E-2</v>
      </c>
      <c r="H36" s="149">
        <v>9.836721000000001E-2</v>
      </c>
      <c r="I36" s="149">
        <v>0.25760976000000002</v>
      </c>
      <c r="J36" s="149">
        <v>8.9619219999999999E-2</v>
      </c>
      <c r="K36" s="149">
        <v>0.19315738000000002</v>
      </c>
      <c r="L36" s="149">
        <v>0.1535667</v>
      </c>
      <c r="M36" s="149">
        <v>5.4255680000000001E-2</v>
      </c>
      <c r="N36" s="131">
        <f t="shared" si="7"/>
        <v>1.69722241</v>
      </c>
    </row>
    <row r="37" spans="1:14" s="101" customFormat="1" ht="15" customHeight="1">
      <c r="A37" s="463" t="s">
        <v>1677</v>
      </c>
      <c r="B37" s="149">
        <v>1.95E-2</v>
      </c>
      <c r="C37" s="149">
        <v>1.2999999999999999E-2</v>
      </c>
      <c r="D37" s="149">
        <v>2.35E-2</v>
      </c>
      <c r="E37" s="149">
        <v>1.7999999999999999E-2</v>
      </c>
      <c r="F37" s="149">
        <v>1.4E-2</v>
      </c>
      <c r="G37" s="149">
        <v>6.0000000000000001E-3</v>
      </c>
      <c r="H37" s="149">
        <v>4.0000000000000001E-3</v>
      </c>
      <c r="I37" s="149">
        <v>1.7000000000000001E-2</v>
      </c>
      <c r="J37" s="149">
        <v>3.0000000000000001E-3</v>
      </c>
      <c r="K37" s="149">
        <v>1.0089999999999999</v>
      </c>
      <c r="L37" s="149">
        <v>6.0000000000000001E-3</v>
      </c>
      <c r="M37" s="149">
        <v>1.0449999999999999E-2</v>
      </c>
      <c r="N37" s="131">
        <f t="shared" si="7"/>
        <v>1.1434500000000001</v>
      </c>
    </row>
    <row r="38" spans="1:14" s="101" customFormat="1" ht="15" customHeight="1">
      <c r="A38" s="464" t="s">
        <v>641</v>
      </c>
      <c r="B38" s="149">
        <v>0.50997521999999995</v>
      </c>
      <c r="C38" s="149">
        <v>0.48762396000000002</v>
      </c>
      <c r="D38" s="149">
        <v>0.39404836999999998</v>
      </c>
      <c r="E38" s="149">
        <v>0.49801910999999999</v>
      </c>
      <c r="F38" s="149">
        <v>0.53454449999999998</v>
      </c>
      <c r="G38" s="149">
        <v>0.42395865000000005</v>
      </c>
      <c r="H38" s="149">
        <v>0.50809139000000003</v>
      </c>
      <c r="I38" s="149">
        <v>0.61312626000000003</v>
      </c>
      <c r="J38" s="149">
        <v>0.36419338000000001</v>
      </c>
      <c r="K38" s="149">
        <v>0.55517960999999993</v>
      </c>
      <c r="L38" s="149">
        <v>0.81951281000000009</v>
      </c>
      <c r="M38" s="149">
        <v>0.59331193999999998</v>
      </c>
      <c r="N38" s="131">
        <f t="shared" si="7"/>
        <v>6.3015851999999999</v>
      </c>
    </row>
    <row r="39" spans="1:14" s="101" customFormat="1" ht="15" customHeight="1">
      <c r="A39" s="288" t="s">
        <v>594</v>
      </c>
      <c r="B39" s="113">
        <f>+B40+B43+B46</f>
        <v>5.8059208099999999</v>
      </c>
      <c r="C39" s="113">
        <f t="shared" ref="C39:M39" si="8">+C40+C43+C46</f>
        <v>8.1334047300000005</v>
      </c>
      <c r="D39" s="113">
        <f t="shared" si="8"/>
        <v>6.9411905399999991</v>
      </c>
      <c r="E39" s="113">
        <f t="shared" si="8"/>
        <v>7.1116526600000007</v>
      </c>
      <c r="F39" s="113">
        <f t="shared" si="8"/>
        <v>6.9466828600000001</v>
      </c>
      <c r="G39" s="113">
        <f t="shared" si="8"/>
        <v>6.65082328</v>
      </c>
      <c r="H39" s="113">
        <f t="shared" si="8"/>
        <v>7.5500525300000003</v>
      </c>
      <c r="I39" s="113">
        <f t="shared" si="8"/>
        <v>6.2817573900000001</v>
      </c>
      <c r="J39" s="113">
        <f t="shared" si="8"/>
        <v>6.9912593800000007</v>
      </c>
      <c r="K39" s="113">
        <f t="shared" si="8"/>
        <v>8.433024510000001</v>
      </c>
      <c r="L39" s="113">
        <f t="shared" si="8"/>
        <v>8.4729773000000002</v>
      </c>
      <c r="M39" s="113">
        <f t="shared" si="8"/>
        <v>12.545908090000001</v>
      </c>
      <c r="N39" s="113">
        <f>+N40+N43+N46</f>
        <v>91.864654080000008</v>
      </c>
    </row>
    <row r="40" spans="1:14" s="101" customFormat="1" ht="15" customHeight="1">
      <c r="A40" s="84" t="s">
        <v>780</v>
      </c>
      <c r="B40" s="113">
        <f>SUM(B41:B42)</f>
        <v>3.8576592000000001</v>
      </c>
      <c r="C40" s="113">
        <f t="shared" ref="C40:M40" si="9">SUM(C41:C42)</f>
        <v>4.2423433800000003</v>
      </c>
      <c r="D40" s="113">
        <f t="shared" si="9"/>
        <v>2.8778530899999999</v>
      </c>
      <c r="E40" s="113">
        <f t="shared" si="9"/>
        <v>3.5398652400000001</v>
      </c>
      <c r="F40" s="113">
        <f t="shared" si="9"/>
        <v>3.5291715099999998</v>
      </c>
      <c r="G40" s="113">
        <f t="shared" si="9"/>
        <v>3.5951789000000001</v>
      </c>
      <c r="H40" s="113">
        <f t="shared" si="9"/>
        <v>4.9918035999999999</v>
      </c>
      <c r="I40" s="113">
        <f t="shared" si="9"/>
        <v>3.7853949500000001</v>
      </c>
      <c r="J40" s="113">
        <f t="shared" si="9"/>
        <v>4.50905836</v>
      </c>
      <c r="K40" s="113">
        <f t="shared" si="9"/>
        <v>4.7326438700000004</v>
      </c>
      <c r="L40" s="113">
        <f t="shared" si="9"/>
        <v>4.2305945700000001</v>
      </c>
      <c r="M40" s="113">
        <f t="shared" si="9"/>
        <v>5.3186468600000003</v>
      </c>
      <c r="N40" s="113">
        <f>SUM(N41:N42)</f>
        <v>49.210213530000004</v>
      </c>
    </row>
    <row r="41" spans="1:14" s="101" customFormat="1" ht="15" customHeight="1">
      <c r="A41" s="464" t="s">
        <v>1316</v>
      </c>
      <c r="B41" s="149">
        <v>3.8253500599999999</v>
      </c>
      <c r="C41" s="149">
        <v>4.0610993100000004</v>
      </c>
      <c r="D41" s="149">
        <v>2.8356205299999999</v>
      </c>
      <c r="E41" s="149">
        <v>3.4824043100000002</v>
      </c>
      <c r="F41" s="149">
        <v>3.42610686</v>
      </c>
      <c r="G41" s="149">
        <v>3.49509231</v>
      </c>
      <c r="H41" s="149">
        <v>4.9112610400000003</v>
      </c>
      <c r="I41" s="149">
        <v>3.68944625</v>
      </c>
      <c r="J41" s="149">
        <v>4.2689264099999997</v>
      </c>
      <c r="K41" s="149">
        <v>4.6132550300000004</v>
      </c>
      <c r="L41" s="149">
        <v>4.1438973099999998</v>
      </c>
      <c r="M41" s="149">
        <v>4.9138578700000002</v>
      </c>
      <c r="N41" s="131">
        <f>SUM(B41:M41)</f>
        <v>47.666317290000002</v>
      </c>
    </row>
    <row r="42" spans="1:14" s="101" customFormat="1" ht="15" customHeight="1">
      <c r="A42" s="464" t="s">
        <v>641</v>
      </c>
      <c r="B42" s="149">
        <v>3.230914E-2</v>
      </c>
      <c r="C42" s="149">
        <v>0.18124407000000001</v>
      </c>
      <c r="D42" s="149">
        <v>4.2232559999999995E-2</v>
      </c>
      <c r="E42" s="149">
        <v>5.746093E-2</v>
      </c>
      <c r="F42" s="149">
        <v>0.10306464999999999</v>
      </c>
      <c r="G42" s="149">
        <v>0.10008659</v>
      </c>
      <c r="H42" s="149">
        <v>8.0542559999999999E-2</v>
      </c>
      <c r="I42" s="149">
        <v>9.5948699999999998E-2</v>
      </c>
      <c r="J42" s="149">
        <v>0.24013195000000001</v>
      </c>
      <c r="K42" s="149">
        <v>0.11938884</v>
      </c>
      <c r="L42" s="149">
        <v>8.6697259999999998E-2</v>
      </c>
      <c r="M42" s="149">
        <v>0.40478899000000002</v>
      </c>
      <c r="N42" s="131">
        <f>SUM(B42:M42)</f>
        <v>1.54389624</v>
      </c>
    </row>
    <row r="43" spans="1:14" s="101" customFormat="1" ht="15" customHeight="1">
      <c r="A43" s="288" t="s">
        <v>619</v>
      </c>
      <c r="B43" s="113">
        <f>SUM(B44:B45)</f>
        <v>0.23579728</v>
      </c>
      <c r="C43" s="113">
        <f t="shared" ref="C43:N43" si="10">SUM(C44:C45)</f>
        <v>0.22752168</v>
      </c>
      <c r="D43" s="113">
        <f t="shared" si="10"/>
        <v>0.67664285999999996</v>
      </c>
      <c r="E43" s="113">
        <f t="shared" si="10"/>
        <v>0.37457684999999996</v>
      </c>
      <c r="F43" s="113">
        <f t="shared" si="10"/>
        <v>0.35837277000000001</v>
      </c>
      <c r="G43" s="113">
        <f t="shared" si="10"/>
        <v>0.37624329000000001</v>
      </c>
      <c r="H43" s="113">
        <f t="shared" si="10"/>
        <v>0.36756080999999996</v>
      </c>
      <c r="I43" s="113">
        <f t="shared" si="10"/>
        <v>0.34607253999999998</v>
      </c>
      <c r="J43" s="113">
        <f t="shared" si="10"/>
        <v>0.32331325999999999</v>
      </c>
      <c r="K43" s="113">
        <f t="shared" si="10"/>
        <v>0.36391809999999997</v>
      </c>
      <c r="L43" s="113">
        <f t="shared" si="10"/>
        <v>0.36945676</v>
      </c>
      <c r="M43" s="113">
        <f>SUM(M44:M45)</f>
        <v>0.40827080999999998</v>
      </c>
      <c r="N43" s="113">
        <f t="shared" si="10"/>
        <v>4.4277470100000009</v>
      </c>
    </row>
    <row r="44" spans="1:14" s="101" customFormat="1" ht="15" customHeight="1">
      <c r="A44" s="812" t="s">
        <v>588</v>
      </c>
      <c r="B44" s="149">
        <v>0.10998942</v>
      </c>
      <c r="C44" s="149">
        <v>0.10068741</v>
      </c>
      <c r="D44" s="149">
        <v>9.0670990000000007E-2</v>
      </c>
      <c r="E44" s="149">
        <v>0.15335204999999999</v>
      </c>
      <c r="F44" s="149">
        <v>0.13689942999999999</v>
      </c>
      <c r="G44" s="149">
        <v>0.16456836</v>
      </c>
      <c r="H44" s="149">
        <v>0.15733548999999999</v>
      </c>
      <c r="I44" s="149">
        <v>0.13242008999999999</v>
      </c>
      <c r="J44" s="149">
        <v>0.11039810999999999</v>
      </c>
      <c r="K44" s="149">
        <v>0.13476179999999999</v>
      </c>
      <c r="L44" s="149">
        <v>0.13194343</v>
      </c>
      <c r="M44" s="149">
        <v>0.16633353000000001</v>
      </c>
      <c r="N44" s="131">
        <f>SUM(B44:M44)</f>
        <v>1.5893601099999999</v>
      </c>
    </row>
    <row r="45" spans="1:14" s="101" customFormat="1" ht="15" customHeight="1">
      <c r="A45" s="462" t="s">
        <v>923</v>
      </c>
      <c r="B45" s="149">
        <v>0.12580785999999999</v>
      </c>
      <c r="C45" s="149">
        <v>0.12683427</v>
      </c>
      <c r="D45" s="149">
        <v>0.58597186999999995</v>
      </c>
      <c r="E45" s="149">
        <v>0.2212248</v>
      </c>
      <c r="F45" s="149">
        <v>0.22147333999999999</v>
      </c>
      <c r="G45" s="149">
        <v>0.21167492999999998</v>
      </c>
      <c r="H45" s="149">
        <v>0.21022531999999999</v>
      </c>
      <c r="I45" s="149">
        <v>0.21365245000000002</v>
      </c>
      <c r="J45" s="149">
        <v>0.21291515</v>
      </c>
      <c r="K45" s="149">
        <v>0.22915629999999998</v>
      </c>
      <c r="L45" s="149">
        <v>0.23751332999999999</v>
      </c>
      <c r="M45" s="149">
        <v>0.24193728</v>
      </c>
      <c r="N45" s="131">
        <f>SUM(B45:M45)</f>
        <v>2.8383869000000006</v>
      </c>
    </row>
    <row r="46" spans="1:14" s="101" customFormat="1" ht="15" customHeight="1">
      <c r="A46" s="288" t="s">
        <v>600</v>
      </c>
      <c r="B46" s="113">
        <f t="shared" ref="B46:N46" si="11">SUM(B47:B50)</f>
        <v>1.71246433</v>
      </c>
      <c r="C46" s="113">
        <f t="shared" si="11"/>
        <v>3.66353967</v>
      </c>
      <c r="D46" s="113">
        <f t="shared" si="11"/>
        <v>3.3866945899999994</v>
      </c>
      <c r="E46" s="113">
        <f t="shared" si="11"/>
        <v>3.1972105700000002</v>
      </c>
      <c r="F46" s="113">
        <f t="shared" si="11"/>
        <v>3.0591385800000004</v>
      </c>
      <c r="G46" s="113">
        <f t="shared" si="11"/>
        <v>2.6794010899999998</v>
      </c>
      <c r="H46" s="113">
        <f t="shared" si="11"/>
        <v>2.1906881200000003</v>
      </c>
      <c r="I46" s="113">
        <f t="shared" si="11"/>
        <v>2.1502898999999998</v>
      </c>
      <c r="J46" s="113">
        <f t="shared" si="11"/>
        <v>2.1588877600000003</v>
      </c>
      <c r="K46" s="113">
        <f t="shared" si="11"/>
        <v>3.3364625399999999</v>
      </c>
      <c r="L46" s="113">
        <f t="shared" si="11"/>
        <v>3.8729259699999998</v>
      </c>
      <c r="M46" s="113">
        <f t="shared" si="11"/>
        <v>6.8189904200000004</v>
      </c>
      <c r="N46" s="113">
        <f t="shared" si="11"/>
        <v>38.226693539999992</v>
      </c>
    </row>
    <row r="47" spans="1:14" s="101" customFormat="1" ht="15" customHeight="1">
      <c r="A47" s="464" t="s">
        <v>794</v>
      </c>
      <c r="B47" s="149">
        <v>6.6299999999999998E-2</v>
      </c>
      <c r="C47" s="149">
        <v>7.5700000000000003E-2</v>
      </c>
      <c r="D47" s="149">
        <v>5.6899999999999999E-2</v>
      </c>
      <c r="E47" s="149">
        <v>3.9E-2</v>
      </c>
      <c r="F47" s="149">
        <v>4.2000000000000003E-2</v>
      </c>
      <c r="G47" s="149">
        <v>3.2300000000000002E-2</v>
      </c>
      <c r="H47" s="149">
        <v>4.1599999999999998E-2</v>
      </c>
      <c r="I47" s="149">
        <v>3.4200000000000001E-2</v>
      </c>
      <c r="J47" s="149">
        <v>1.6199999999999999E-2</v>
      </c>
      <c r="K47" s="149">
        <v>1.1853</v>
      </c>
      <c r="L47" s="149">
        <v>1.6956</v>
      </c>
      <c r="M47" s="149">
        <v>4.4080000000000004</v>
      </c>
      <c r="N47" s="131">
        <f>SUM(B47:M47)</f>
        <v>7.6931000000000003</v>
      </c>
    </row>
    <row r="48" spans="1:14" s="101" customFormat="1" ht="15" customHeight="1">
      <c r="A48" s="464" t="s">
        <v>969</v>
      </c>
      <c r="B48" s="131">
        <v>0.219808</v>
      </c>
      <c r="C48" s="131">
        <v>0.20777999999999999</v>
      </c>
      <c r="D48" s="131">
        <v>0.207783</v>
      </c>
      <c r="E48" s="131">
        <v>0.200854</v>
      </c>
      <c r="F48" s="131">
        <v>0.27011400000000002</v>
      </c>
      <c r="G48" s="131">
        <v>0.13159399999999999</v>
      </c>
      <c r="H48" s="131">
        <v>0.200854</v>
      </c>
      <c r="I48" s="131">
        <v>0.200854</v>
      </c>
      <c r="J48" s="131">
        <v>0.200854</v>
      </c>
      <c r="K48" s="131">
        <v>0.200854</v>
      </c>
      <c r="L48" s="131">
        <v>0.25626199999999999</v>
      </c>
      <c r="M48" s="131">
        <v>0.27704000000000001</v>
      </c>
      <c r="N48" s="131">
        <f>SUM(B48:M48)</f>
        <v>2.5746510000000002</v>
      </c>
    </row>
    <row r="49" spans="1:16" s="101" customFormat="1" ht="15" customHeight="1">
      <c r="A49" s="464" t="s">
        <v>795</v>
      </c>
      <c r="B49" s="149">
        <v>1.41876443</v>
      </c>
      <c r="C49" s="149">
        <v>3.3782485499999999</v>
      </c>
      <c r="D49" s="149">
        <v>3.1194186899999998</v>
      </c>
      <c r="E49" s="149">
        <v>2.9517458900000002</v>
      </c>
      <c r="F49" s="149">
        <v>2.7458618299999999</v>
      </c>
      <c r="G49" s="149">
        <v>2.5127565499999998</v>
      </c>
      <c r="H49" s="149">
        <v>1.94463794</v>
      </c>
      <c r="I49" s="149">
        <v>1.9136358999999998</v>
      </c>
      <c r="J49" s="149">
        <v>1.9409337600000001</v>
      </c>
      <c r="K49" s="149">
        <v>1.9430916399999998</v>
      </c>
      <c r="L49" s="149">
        <v>1.8801229399999999</v>
      </c>
      <c r="M49" s="149">
        <v>2.12509587</v>
      </c>
      <c r="N49" s="131">
        <f>SUM(B49:M49)</f>
        <v>27.874313989999994</v>
      </c>
    </row>
    <row r="50" spans="1:16" s="101" customFormat="1" ht="15" customHeight="1">
      <c r="A50" s="464" t="s">
        <v>641</v>
      </c>
      <c r="B50" s="149">
        <v>7.5918999999999995E-3</v>
      </c>
      <c r="C50" s="149">
        <v>1.8111199999999998E-3</v>
      </c>
      <c r="D50" s="149">
        <v>2.5929E-3</v>
      </c>
      <c r="E50" s="149">
        <v>5.6106800000000007E-3</v>
      </c>
      <c r="F50" s="149">
        <v>1.1627499999999999E-3</v>
      </c>
      <c r="G50" s="149">
        <v>2.7505400000000001E-3</v>
      </c>
      <c r="H50" s="149">
        <v>3.59618E-3</v>
      </c>
      <c r="I50" s="149">
        <v>1.6000000000000001E-3</v>
      </c>
      <c r="J50" s="149">
        <v>8.9999999999999998E-4</v>
      </c>
      <c r="K50" s="149">
        <v>7.2169000000000001E-3</v>
      </c>
      <c r="L50" s="149">
        <v>4.0941029999999996E-2</v>
      </c>
      <c r="M50" s="149">
        <v>8.8545499999999992E-3</v>
      </c>
      <c r="N50" s="131">
        <f>SUM(B50:M50)</f>
        <v>8.4628550000000011E-2</v>
      </c>
    </row>
    <row r="51" spans="1:16" s="101" customFormat="1" ht="15" customHeight="1">
      <c r="A51" s="289" t="s">
        <v>455</v>
      </c>
      <c r="B51" s="113">
        <f>SUM(B52)</f>
        <v>5.1497190000000005E-2</v>
      </c>
      <c r="C51" s="113">
        <f t="shared" ref="C51:N51" si="12">SUM(C52)</f>
        <v>7.9760860000000003E-2</v>
      </c>
      <c r="D51" s="113">
        <f t="shared" si="12"/>
        <v>5.269107E-2</v>
      </c>
      <c r="E51" s="113">
        <f t="shared" si="12"/>
        <v>5.5987740000000001E-2</v>
      </c>
      <c r="F51" s="113">
        <f t="shared" si="12"/>
        <v>0.11805135</v>
      </c>
      <c r="G51" s="113">
        <f t="shared" si="12"/>
        <v>7.265052000000001E-2</v>
      </c>
      <c r="H51" s="113">
        <f t="shared" si="12"/>
        <v>5.2324419999999996E-2</v>
      </c>
      <c r="I51" s="113">
        <f t="shared" si="12"/>
        <v>4.9447959999999999E-2</v>
      </c>
      <c r="J51" s="113">
        <f t="shared" si="12"/>
        <v>0.14783193</v>
      </c>
      <c r="K51" s="113">
        <f t="shared" si="12"/>
        <v>8.1799270000000007E-2</v>
      </c>
      <c r="L51" s="113">
        <f t="shared" si="12"/>
        <v>0.16299779</v>
      </c>
      <c r="M51" s="113">
        <f t="shared" si="12"/>
        <v>4.7271580000000001E-2</v>
      </c>
      <c r="N51" s="113">
        <f t="shared" si="12"/>
        <v>0.9723116799999999</v>
      </c>
    </row>
    <row r="52" spans="1:16" s="101" customFormat="1" ht="15" customHeight="1">
      <c r="A52" s="464" t="s">
        <v>641</v>
      </c>
      <c r="B52" s="149">
        <v>5.1497190000000005E-2</v>
      </c>
      <c r="C52" s="149">
        <v>7.9760860000000003E-2</v>
      </c>
      <c r="D52" s="149">
        <v>5.269107E-2</v>
      </c>
      <c r="E52" s="149">
        <v>5.5987740000000001E-2</v>
      </c>
      <c r="F52" s="149">
        <v>0.11805135</v>
      </c>
      <c r="G52" s="149">
        <v>7.265052000000001E-2</v>
      </c>
      <c r="H52" s="149">
        <v>5.2324419999999996E-2</v>
      </c>
      <c r="I52" s="149">
        <v>4.9447959999999999E-2</v>
      </c>
      <c r="J52" s="149">
        <v>0.14783193</v>
      </c>
      <c r="K52" s="149">
        <v>8.1799270000000007E-2</v>
      </c>
      <c r="L52" s="149">
        <v>0.16299779</v>
      </c>
      <c r="M52" s="149">
        <v>4.7271580000000001E-2</v>
      </c>
      <c r="N52" s="131">
        <f>SUM(B52:M52)</f>
        <v>0.9723116799999999</v>
      </c>
      <c r="O52" s="277"/>
    </row>
    <row r="53" spans="1:16" s="101" customFormat="1" ht="15" customHeight="1" thickBot="1">
      <c r="A53" s="1109" t="s">
        <v>1243</v>
      </c>
      <c r="B53" s="1103">
        <f t="shared" ref="B53:N53" si="13">+B51+B39+B29+B10</f>
        <v>21.300970790000001</v>
      </c>
      <c r="C53" s="1103">
        <f t="shared" si="13"/>
        <v>34.998430339999999</v>
      </c>
      <c r="D53" s="1103">
        <f t="shared" si="13"/>
        <v>31.609795349999999</v>
      </c>
      <c r="E53" s="1103">
        <f t="shared" si="13"/>
        <v>37.911335149999999</v>
      </c>
      <c r="F53" s="1103">
        <f t="shared" si="13"/>
        <v>27.960900460000001</v>
      </c>
      <c r="G53" s="1103">
        <f t="shared" si="13"/>
        <v>25.518633250000001</v>
      </c>
      <c r="H53" s="1103">
        <f t="shared" si="13"/>
        <v>26.244485910000002</v>
      </c>
      <c r="I53" s="1103">
        <f t="shared" si="13"/>
        <v>23.316077860000004</v>
      </c>
      <c r="J53" s="1103">
        <f t="shared" si="13"/>
        <v>31.864103960000001</v>
      </c>
      <c r="K53" s="1103">
        <f t="shared" si="13"/>
        <v>29.056563019999999</v>
      </c>
      <c r="L53" s="1103">
        <f t="shared" si="13"/>
        <v>23.615441510000004</v>
      </c>
      <c r="M53" s="1103">
        <f t="shared" si="13"/>
        <v>32.258250600000004</v>
      </c>
      <c r="N53" s="1103">
        <f t="shared" si="13"/>
        <v>345.65498819999999</v>
      </c>
    </row>
    <row r="54" spans="1:16" ht="15" customHeight="1">
      <c r="A54" s="42" t="s">
        <v>1461</v>
      </c>
      <c r="B54" s="131"/>
      <c r="C54" s="131"/>
      <c r="D54" s="131"/>
      <c r="E54" s="131"/>
      <c r="F54" s="131"/>
      <c r="G54" s="131"/>
      <c r="H54" s="131"/>
      <c r="I54" s="131"/>
      <c r="J54" s="131"/>
      <c r="K54" s="131"/>
      <c r="L54" s="131"/>
      <c r="M54" s="131"/>
      <c r="N54" s="189"/>
      <c r="O54" s="101"/>
    </row>
    <row r="55" spans="1:16" ht="15" customHeight="1">
      <c r="A55" s="37" t="s">
        <v>1819</v>
      </c>
      <c r="B55" s="277"/>
      <c r="C55" s="277"/>
      <c r="D55" s="475"/>
      <c r="E55" s="277"/>
      <c r="F55" s="277"/>
      <c r="G55" s="277"/>
      <c r="H55" s="277"/>
      <c r="I55" s="277"/>
      <c r="J55" s="277"/>
      <c r="K55" s="277"/>
      <c r="L55" s="277"/>
      <c r="M55" s="277"/>
      <c r="N55" s="277"/>
      <c r="O55" s="101"/>
    </row>
    <row r="56" spans="1:16" s="84" customFormat="1" ht="15" customHeight="1">
      <c r="A56" s="42" t="s">
        <v>11</v>
      </c>
      <c r="B56" s="123"/>
      <c r="C56" s="123"/>
      <c r="D56" s="1198"/>
      <c r="E56" s="1198"/>
      <c r="F56" s="123"/>
      <c r="G56" s="123"/>
      <c r="H56" s="123"/>
      <c r="I56" s="123"/>
      <c r="J56" s="123"/>
      <c r="K56" s="123"/>
      <c r="L56" s="123"/>
      <c r="M56" s="123"/>
      <c r="N56" s="1697"/>
      <c r="O56" s="109"/>
    </row>
    <row r="57" spans="1:16" ht="15" customHeight="1">
      <c r="A57" s="101"/>
      <c r="B57" s="277"/>
      <c r="C57" s="131"/>
      <c r="D57" s="131"/>
      <c r="E57" s="131"/>
      <c r="F57" s="131"/>
      <c r="G57" s="131"/>
      <c r="H57" s="131"/>
      <c r="I57" s="131"/>
      <c r="J57" s="131"/>
      <c r="K57" s="131"/>
      <c r="L57" s="131"/>
      <c r="M57" s="131"/>
      <c r="N57" s="264"/>
      <c r="O57" s="131"/>
      <c r="P57" s="131"/>
    </row>
    <row r="58" spans="1:16" ht="14.25" customHeight="1">
      <c r="A58" s="124"/>
      <c r="B58" s="123"/>
      <c r="C58" s="131"/>
      <c r="D58" s="131"/>
      <c r="E58" s="131"/>
      <c r="F58" s="131"/>
      <c r="G58" s="131"/>
      <c r="H58" s="131"/>
      <c r="I58" s="131"/>
      <c r="J58" s="131"/>
      <c r="K58" s="131"/>
      <c r="L58" s="131"/>
      <c r="M58" s="131"/>
      <c r="N58" s="131"/>
      <c r="O58" s="131"/>
      <c r="P58" s="131"/>
    </row>
    <row r="59" spans="1:16" ht="14.25" customHeight="1">
      <c r="C59" s="131"/>
      <c r="D59" s="131"/>
      <c r="E59" s="131"/>
      <c r="F59" s="131"/>
      <c r="G59" s="131"/>
      <c r="H59" s="131"/>
      <c r="I59" s="131"/>
      <c r="J59" s="131"/>
      <c r="K59" s="131"/>
      <c r="L59" s="131"/>
      <c r="M59" s="131"/>
      <c r="N59" s="131"/>
      <c r="O59" s="131"/>
      <c r="P59" s="131"/>
    </row>
    <row r="60" spans="1:16" ht="14.25" customHeight="1">
      <c r="E60" s="131"/>
      <c r="F60" s="131"/>
      <c r="G60" s="131"/>
      <c r="H60" s="131"/>
      <c r="I60" s="131"/>
      <c r="J60" s="131"/>
      <c r="K60" s="131"/>
      <c r="L60" s="131"/>
      <c r="M60" s="131"/>
      <c r="N60" s="131"/>
      <c r="O60" s="131"/>
      <c r="P60" s="131"/>
    </row>
  </sheetData>
  <customSheetViews>
    <customSheetView guid="{45E423DD-7FD2-487F-8372-5798D7D06C15}" showPageBreaks="1" showGridLines="0" printArea="1" topLeftCell="D1">
      <selection activeCell="N2" sqref="N2"/>
      <pageMargins left="1.04" right="0.52" top="0.56999999999999995" bottom="0.52" header="0" footer="0"/>
      <pageSetup scale="71" orientation="landscape" r:id="rId1"/>
      <headerFooter alignWithMargins="0"/>
    </customSheetView>
    <customSheetView guid="{B297ACE3-C144-4411-A206-EE5C8D41CE1C}" topLeftCell="B40">
      <selection activeCell="H39" sqref="H39"/>
      <pageMargins left="1.04" right="0.52" top="0.56999999999999995" bottom="0.52" header="0" footer="0"/>
      <pageSetup scale="71" orientation="landscape" r:id="rId2"/>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3"/>
      <headerFooter alignWithMargins="0"/>
    </customSheetView>
    <customSheetView guid="{51F1D52B-5D55-4FCC-809B-9B4CC86C88B9}" showGridLines="0" topLeftCell="D1">
      <selection activeCell="N2" sqref="N2"/>
      <pageMargins left="1.04" right="0.52" top="0.56999999999999995" bottom="0.52" header="0" footer="0"/>
      <pageSetup scale="71" orientation="landscape" r:id="rId4"/>
      <headerFooter alignWithMargins="0"/>
    </customSheetView>
  </customSheetViews>
  <phoneticPr fontId="0" type="noConversion"/>
  <pageMargins left="0.74" right="0.26" top="0.41" bottom="0.26" header="0" footer="0.24"/>
  <pageSetup scale="69" orientation="landscape" r:id="rId5"/>
  <headerFooter alignWithMargins="0"/>
  <ignoredErrors>
    <ignoredError sqref="N38 N46:N47 N18:N23 N35:N36 N41:N43 N44 N49:N51 N28:N33 N25:N26" formula="1"/>
  </ignoredErrors>
  <drawing r:id="rId6"/>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R61"/>
  <sheetViews>
    <sheetView showGridLines="0" topLeftCell="A28" zoomScaleNormal="100" workbookViewId="0">
      <selection activeCell="F52" sqref="F52"/>
    </sheetView>
  </sheetViews>
  <sheetFormatPr defaultRowHeight="15"/>
  <cols>
    <col min="1" max="1" width="54" style="82" customWidth="1"/>
    <col min="2" max="10" width="10.42578125" style="82" customWidth="1"/>
    <col min="11" max="16" width="10.42578125" style="82" bestFit="1" customWidth="1"/>
    <col min="17" max="18" width="12.140625" style="82" bestFit="1" customWidth="1"/>
    <col min="19" max="16384" width="9.140625" style="82"/>
  </cols>
  <sheetData>
    <row r="1" spans="1:10">
      <c r="A1" s="724" t="s">
        <v>963</v>
      </c>
      <c r="B1" s="89"/>
      <c r="C1" s="89"/>
      <c r="D1" s="90"/>
      <c r="E1" s="90"/>
      <c r="F1" s="90"/>
      <c r="G1" s="90"/>
      <c r="H1" s="90"/>
      <c r="I1" s="90"/>
      <c r="J1" s="90">
        <v>31</v>
      </c>
    </row>
    <row r="13" spans="1:10">
      <c r="A13" s="84" t="s">
        <v>2135</v>
      </c>
    </row>
    <row r="14" spans="1:10">
      <c r="A14" s="84" t="s">
        <v>449</v>
      </c>
    </row>
    <row r="15" spans="1:10">
      <c r="A15" s="93" t="s">
        <v>775</v>
      </c>
    </row>
    <row r="16" spans="1:10">
      <c r="A16" s="82" t="s">
        <v>1090</v>
      </c>
    </row>
    <row r="17" spans="1:10" ht="15.75" customHeight="1">
      <c r="A17" s="1646" t="s">
        <v>1001</v>
      </c>
      <c r="B17" s="221">
        <v>2005</v>
      </c>
      <c r="C17" s="221">
        <v>2006</v>
      </c>
      <c r="D17" s="221">
        <v>2007</v>
      </c>
      <c r="E17" s="221">
        <v>2008</v>
      </c>
      <c r="F17" s="221">
        <v>2009</v>
      </c>
      <c r="G17" s="221">
        <v>2010</v>
      </c>
      <c r="H17" s="221">
        <v>2011</v>
      </c>
      <c r="I17" s="221">
        <v>2012</v>
      </c>
      <c r="J17" s="221" t="s">
        <v>1593</v>
      </c>
    </row>
    <row r="18" spans="1:10" ht="15" customHeight="1">
      <c r="A18" s="84" t="s">
        <v>1094</v>
      </c>
      <c r="B18" s="98">
        <f>SUM(B19+B23+B25)</f>
        <v>38.07</v>
      </c>
      <c r="C18" s="98">
        <f>SUM(C19+C23+C25)</f>
        <v>57.84</v>
      </c>
      <c r="D18" s="98">
        <f>SUM(D19+D23+D25)</f>
        <v>62.629999999999995</v>
      </c>
      <c r="E18" s="98">
        <v>75.305613480000005</v>
      </c>
      <c r="F18" s="205">
        <v>71411366.280000001</v>
      </c>
      <c r="G18" s="254">
        <v>63.97481775</v>
      </c>
      <c r="H18" s="98">
        <f>+H19 +H23+H25</f>
        <v>87.428769580000008</v>
      </c>
      <c r="I18" s="98">
        <f>+I19 +I23+I25</f>
        <v>100.04017898000001</v>
      </c>
      <c r="J18" s="98">
        <f>+J19 +J23+J25</f>
        <v>150.94641897</v>
      </c>
    </row>
    <row r="19" spans="1:10" ht="15" customHeight="1">
      <c r="A19" s="465" t="s">
        <v>1095</v>
      </c>
      <c r="B19" s="98">
        <f>SUM(B20:B22)</f>
        <v>15.469999999999999</v>
      </c>
      <c r="C19" s="98">
        <f>SUM(C20:C22)</f>
        <v>21.680000000000003</v>
      </c>
      <c r="D19" s="98">
        <f>SUM(D20:D22)</f>
        <v>29.12</v>
      </c>
      <c r="E19" s="98">
        <v>40.568975990000006</v>
      </c>
      <c r="F19" s="205">
        <v>36408444.649999999</v>
      </c>
      <c r="G19" s="254">
        <v>32.354095860000001</v>
      </c>
      <c r="H19" s="98">
        <f>SUM(H20:H22)</f>
        <v>37.437074850000002</v>
      </c>
      <c r="I19" s="98">
        <f>SUM(I20:I22)</f>
        <v>33.093913090000001</v>
      </c>
      <c r="J19" s="98">
        <f>SUM(J20:J22)</f>
        <v>44.739216650000003</v>
      </c>
    </row>
    <row r="20" spans="1:10" ht="15" customHeight="1">
      <c r="A20" s="435" t="s">
        <v>631</v>
      </c>
      <c r="B20" s="99">
        <v>11.61</v>
      </c>
      <c r="C20" s="99">
        <v>15.32</v>
      </c>
      <c r="D20" s="99">
        <v>19.989999999999998</v>
      </c>
      <c r="E20" s="165">
        <v>29.256521580000001</v>
      </c>
      <c r="F20" s="186">
        <v>24139263.529999997</v>
      </c>
      <c r="G20" s="135">
        <v>21.274857770000001</v>
      </c>
      <c r="H20" s="99">
        <v>16.717451649999997</v>
      </c>
      <c r="I20" s="99">
        <v>14.62236517</v>
      </c>
      <c r="J20" s="99">
        <f>+' BANI'!N12</f>
        <v>19.302373230000001</v>
      </c>
    </row>
    <row r="21" spans="1:10" ht="15" customHeight="1">
      <c r="A21" s="435" t="s">
        <v>632</v>
      </c>
      <c r="B21" s="99">
        <v>1.99</v>
      </c>
      <c r="C21" s="99">
        <v>4.42</v>
      </c>
      <c r="D21" s="99">
        <v>6.94</v>
      </c>
      <c r="E21" s="165">
        <v>8.0424544100000013</v>
      </c>
      <c r="F21" s="186">
        <v>8945329.7100000009</v>
      </c>
      <c r="G21" s="135">
        <v>7.4498453099999997</v>
      </c>
      <c r="H21" s="99">
        <v>9.9589397500000008</v>
      </c>
      <c r="I21" s="99">
        <v>10.002896379999999</v>
      </c>
      <c r="J21" s="99">
        <f>+' BANI'!N13</f>
        <v>12.46672921</v>
      </c>
    </row>
    <row r="22" spans="1:10" ht="15" customHeight="1">
      <c r="A22" s="435" t="s">
        <v>641</v>
      </c>
      <c r="B22" s="99">
        <v>1.87</v>
      </c>
      <c r="C22" s="99">
        <v>1.94</v>
      </c>
      <c r="D22" s="99">
        <v>2.19</v>
      </c>
      <c r="E22" s="165">
        <v>3.27</v>
      </c>
      <c r="F22" s="693">
        <v>3323851.41</v>
      </c>
      <c r="G22" s="135">
        <v>3.6293927799999994</v>
      </c>
      <c r="H22" s="131">
        <v>10.76068345</v>
      </c>
      <c r="I22" s="131">
        <v>8.4686515399999998</v>
      </c>
      <c r="J22" s="193">
        <f>+' BANI'!N14+' BANI'!N15+' BANI'!N16+' BANI'!N17</f>
        <v>12.97011421</v>
      </c>
    </row>
    <row r="23" spans="1:10" ht="15" customHeight="1">
      <c r="A23" s="465" t="s">
        <v>1098</v>
      </c>
      <c r="B23" s="98">
        <f>SUM(B24)</f>
        <v>14.54</v>
      </c>
      <c r="C23" s="98">
        <f>SUM(C24)</f>
        <v>21.43</v>
      </c>
      <c r="D23" s="98">
        <f>SUM(D24)</f>
        <v>21.29</v>
      </c>
      <c r="E23" s="98">
        <v>25.043481890000002</v>
      </c>
      <c r="F23" s="205">
        <v>24831287.649999999</v>
      </c>
      <c r="G23" s="254">
        <v>23.524621110000002</v>
      </c>
      <c r="H23" s="98">
        <f>+H24</f>
        <v>34.945181069999997</v>
      </c>
      <c r="I23" s="98">
        <f>+I24</f>
        <v>48.970919889999998</v>
      </c>
      <c r="J23" s="98">
        <f>+J24</f>
        <v>60.671775119999992</v>
      </c>
    </row>
    <row r="24" spans="1:10" ht="15" customHeight="1">
      <c r="A24" s="435" t="s">
        <v>636</v>
      </c>
      <c r="B24" s="99">
        <v>14.54</v>
      </c>
      <c r="C24" s="99">
        <v>21.43</v>
      </c>
      <c r="D24" s="99">
        <v>21.29</v>
      </c>
      <c r="E24" s="165">
        <v>25.043481890000002</v>
      </c>
      <c r="F24" s="693">
        <v>24831287.649999999</v>
      </c>
      <c r="G24" s="135">
        <v>23.524621110000002</v>
      </c>
      <c r="H24" s="99">
        <v>34.945181069999997</v>
      </c>
      <c r="I24" s="99">
        <v>48.970919889999998</v>
      </c>
      <c r="J24" s="99">
        <f>+' BANI'!N19</f>
        <v>60.671775119999992</v>
      </c>
    </row>
    <row r="25" spans="1:10" ht="15" customHeight="1">
      <c r="A25" s="465" t="s">
        <v>1100</v>
      </c>
      <c r="B25" s="98">
        <v>8.06</v>
      </c>
      <c r="C25" s="98">
        <v>14.73</v>
      </c>
      <c r="D25" s="98">
        <v>12.22</v>
      </c>
      <c r="E25" s="190">
        <v>9.693155599999999</v>
      </c>
      <c r="F25" s="694">
        <v>10171633.979999999</v>
      </c>
      <c r="G25" s="254">
        <v>8.0961007800000004</v>
      </c>
      <c r="H25" s="98">
        <v>15.046513659999999</v>
      </c>
      <c r="I25" s="98">
        <v>17.975345999999998</v>
      </c>
      <c r="J25" s="98">
        <f>+' BANI'!N20</f>
        <v>45.535427199999994</v>
      </c>
    </row>
    <row r="26" spans="1:10" ht="15" customHeight="1">
      <c r="A26" s="84" t="s">
        <v>1101</v>
      </c>
      <c r="B26" s="98">
        <f>SUM(B27:B35)</f>
        <v>24.84</v>
      </c>
      <c r="C26" s="98">
        <f>SUM(C27:C35)</f>
        <v>39.4</v>
      </c>
      <c r="D26" s="98">
        <f>SUM(D27:D35)</f>
        <v>46.33</v>
      </c>
      <c r="E26" s="98">
        <v>64.676058430000012</v>
      </c>
      <c r="F26" s="205">
        <v>55387241.970000006</v>
      </c>
      <c r="G26" s="254">
        <v>60.021585909999999</v>
      </c>
      <c r="H26" s="98">
        <f>SUM(H27:H35)</f>
        <v>65.11202972000001</v>
      </c>
      <c r="I26" s="98">
        <f>SUM(I27:I35)</f>
        <v>81.367063580000007</v>
      </c>
      <c r="J26" s="98">
        <f>SUM(J27:J35)</f>
        <v>101.87160346999998</v>
      </c>
    </row>
    <row r="27" spans="1:10" ht="15" customHeight="1">
      <c r="A27" s="435" t="s">
        <v>642</v>
      </c>
      <c r="B27" s="99">
        <v>19.39</v>
      </c>
      <c r="C27" s="99">
        <v>26.98</v>
      </c>
      <c r="D27" s="99">
        <v>34.42</v>
      </c>
      <c r="E27" s="165">
        <v>45.812989980000005</v>
      </c>
      <c r="F27" s="693">
        <v>35705151.329999998</v>
      </c>
      <c r="G27" s="135">
        <v>34.019048489999996</v>
      </c>
      <c r="H27" s="99">
        <v>35.133532810000005</v>
      </c>
      <c r="I27" s="99">
        <v>44.781917030000002</v>
      </c>
      <c r="J27" s="99">
        <f>+' BANI'!N30</f>
        <v>59.633469569999988</v>
      </c>
    </row>
    <row r="28" spans="1:10" ht="15" customHeight="1">
      <c r="A28" s="435" t="s">
        <v>643</v>
      </c>
      <c r="B28" s="99">
        <v>2.21</v>
      </c>
      <c r="C28" s="99">
        <v>4.07</v>
      </c>
      <c r="D28" s="99">
        <v>5.19</v>
      </c>
      <c r="E28" s="165">
        <v>6.1772507900000004</v>
      </c>
      <c r="F28" s="693">
        <v>5677977.8000000017</v>
      </c>
      <c r="G28" s="135">
        <v>6.7991761900000007</v>
      </c>
      <c r="H28" s="99">
        <v>8.3129834799999998</v>
      </c>
      <c r="I28" s="99">
        <v>8.3042361499999995</v>
      </c>
      <c r="J28" s="99">
        <f>+' BANI'!N31</f>
        <v>16.423796599999999</v>
      </c>
    </row>
    <row r="29" spans="1:10" ht="15" customHeight="1">
      <c r="A29" s="435" t="s">
        <v>644</v>
      </c>
      <c r="B29" s="99">
        <v>1.81</v>
      </c>
      <c r="C29" s="99">
        <v>5.14</v>
      </c>
      <c r="D29" s="99">
        <v>2.25</v>
      </c>
      <c r="E29" s="165">
        <v>2.8335528299999999</v>
      </c>
      <c r="F29" s="693">
        <v>3525568.5300000003</v>
      </c>
      <c r="G29" s="135">
        <v>3.89730299</v>
      </c>
      <c r="H29" s="99">
        <v>4.7255026400000002</v>
      </c>
      <c r="I29" s="99">
        <v>2.9621736899999993</v>
      </c>
      <c r="J29" s="99">
        <f>+' BANI'!N32</f>
        <v>5.3270969200000007</v>
      </c>
    </row>
    <row r="30" spans="1:10" ht="15" customHeight="1">
      <c r="A30" s="435" t="s">
        <v>700</v>
      </c>
      <c r="B30" s="100" t="s">
        <v>1122</v>
      </c>
      <c r="C30" s="163" t="s">
        <v>1122</v>
      </c>
      <c r="D30" s="99">
        <v>0.97</v>
      </c>
      <c r="E30" s="165">
        <v>1.84010984</v>
      </c>
      <c r="F30" s="693">
        <v>1970014.3299999998</v>
      </c>
      <c r="G30" s="135">
        <v>2.7661699199999998</v>
      </c>
      <c r="H30" s="99">
        <v>3.3528798900000001</v>
      </c>
      <c r="I30" s="99">
        <v>3.6587242799999999</v>
      </c>
      <c r="J30" s="99">
        <f>+' BANI'!N33</f>
        <v>4.1158878699999999</v>
      </c>
    </row>
    <row r="31" spans="1:10" ht="15" customHeight="1">
      <c r="A31" s="435" t="s">
        <v>1372</v>
      </c>
      <c r="B31" s="100" t="s">
        <v>1122</v>
      </c>
      <c r="C31" s="100" t="s">
        <v>1122</v>
      </c>
      <c r="D31" s="100" t="s">
        <v>1122</v>
      </c>
      <c r="E31" s="100" t="s">
        <v>1122</v>
      </c>
      <c r="F31" s="100" t="s">
        <v>1122</v>
      </c>
      <c r="G31" s="100" t="s">
        <v>1122</v>
      </c>
      <c r="H31" s="100" t="s">
        <v>1122</v>
      </c>
      <c r="I31" s="100">
        <v>3.4193884399999996</v>
      </c>
      <c r="J31" s="99">
        <f>+' BANI'!N34</f>
        <v>7.1219780000000004</v>
      </c>
    </row>
    <row r="32" spans="1:10" ht="15" customHeight="1">
      <c r="A32" s="435" t="s">
        <v>645</v>
      </c>
      <c r="B32" s="100" t="s">
        <v>1122</v>
      </c>
      <c r="C32" s="100" t="s">
        <v>1122</v>
      </c>
      <c r="D32" s="100" t="s">
        <v>1122</v>
      </c>
      <c r="E32" s="100" t="s">
        <v>1122</v>
      </c>
      <c r="F32" s="208" t="s">
        <v>1122</v>
      </c>
      <c r="G32" s="100" t="s">
        <v>1122</v>
      </c>
      <c r="H32" s="99">
        <v>2.1768342599999997</v>
      </c>
      <c r="I32" s="99">
        <v>1.1188012599999999</v>
      </c>
      <c r="J32" s="99">
        <f>+' BANI'!N35</f>
        <v>0.1071169</v>
      </c>
    </row>
    <row r="33" spans="1:10" ht="15" customHeight="1">
      <c r="A33" s="435" t="s">
        <v>1369</v>
      </c>
      <c r="B33" s="100">
        <v>0.32671840000000002</v>
      </c>
      <c r="C33" s="100">
        <v>0.10640163000000001</v>
      </c>
      <c r="D33" s="100">
        <v>0.11360332000000001</v>
      </c>
      <c r="E33" s="100">
        <v>0.47801206000000002</v>
      </c>
      <c r="F33" s="693">
        <v>761232.04</v>
      </c>
      <c r="G33" s="100">
        <v>0.85861704999999999</v>
      </c>
      <c r="H33" s="100">
        <v>1.1150708600000001</v>
      </c>
      <c r="I33" s="100">
        <v>1.62043249</v>
      </c>
      <c r="J33" s="99">
        <f>+' BANI'!N36</f>
        <v>1.69722241</v>
      </c>
    </row>
    <row r="34" spans="1:10" ht="15" customHeight="1">
      <c r="A34" s="435" t="s">
        <v>2024</v>
      </c>
      <c r="B34" s="100" t="s">
        <v>1122</v>
      </c>
      <c r="C34" s="100" t="s">
        <v>1122</v>
      </c>
      <c r="D34" s="100" t="s">
        <v>1122</v>
      </c>
      <c r="E34" s="100" t="s">
        <v>1122</v>
      </c>
      <c r="F34" s="100" t="s">
        <v>1122</v>
      </c>
      <c r="G34" s="100" t="s">
        <v>1122</v>
      </c>
      <c r="H34" s="100" t="s">
        <v>1122</v>
      </c>
      <c r="I34" s="100" t="s">
        <v>1122</v>
      </c>
      <c r="J34" s="99">
        <f>+' BANI'!N37</f>
        <v>1.1434500000000001</v>
      </c>
    </row>
    <row r="35" spans="1:10" ht="15" customHeight="1">
      <c r="A35" s="435" t="s">
        <v>641</v>
      </c>
      <c r="B35" s="99">
        <f>1.43-B33</f>
        <v>1.1032815999999999</v>
      </c>
      <c r="C35" s="99">
        <f>3.21-C33</f>
        <v>3.1035983699999998</v>
      </c>
      <c r="D35" s="99">
        <f>3.5-D33</f>
        <v>3.3863966799999998</v>
      </c>
      <c r="E35" s="165">
        <f>8.01215499-E33</f>
        <v>7.5341429300000007</v>
      </c>
      <c r="F35" s="693">
        <f>8508529.98-F33</f>
        <v>7747297.9400000004</v>
      </c>
      <c r="G35" s="135">
        <f>12.3028895-G33</f>
        <v>11.44427245</v>
      </c>
      <c r="H35" s="99">
        <f>11.41029664-H33</f>
        <v>10.295225780000001</v>
      </c>
      <c r="I35" s="99">
        <v>15.501390240000001</v>
      </c>
      <c r="J35" s="99">
        <f>+' BANI'!N38</f>
        <v>6.3015851999999999</v>
      </c>
    </row>
    <row r="36" spans="1:10" ht="15" customHeight="1">
      <c r="A36" s="84" t="s">
        <v>594</v>
      </c>
      <c r="B36" s="98">
        <f>SUM(B37+B40+B42+B45)</f>
        <v>50.49</v>
      </c>
      <c r="C36" s="98">
        <f>SUM(C37+C40+C42+C45)</f>
        <v>67.539999999999992</v>
      </c>
      <c r="D36" s="98">
        <f>SUM(D37+D40+D42+D45)</f>
        <v>57.74</v>
      </c>
      <c r="E36" s="98">
        <v>49.948577620000002</v>
      </c>
      <c r="F36" s="205">
        <v>60282607.600000001</v>
      </c>
      <c r="G36" s="254">
        <v>54.198303360000004</v>
      </c>
      <c r="H36" s="98">
        <f>SUM(H37+H40+H42+H45)</f>
        <v>76.87632065999999</v>
      </c>
      <c r="I36" s="98">
        <f>SUM(I37+I40+I42+I45)</f>
        <v>73.57036715000001</v>
      </c>
      <c r="J36" s="98">
        <f>SUM(J37+J42+J45)</f>
        <v>91.864654080000008</v>
      </c>
    </row>
    <row r="37" spans="1:10" ht="15" customHeight="1">
      <c r="A37" s="84" t="s">
        <v>780</v>
      </c>
      <c r="B37" s="98">
        <f>SUM(B38:B39)</f>
        <v>18.760000000000002</v>
      </c>
      <c r="C37" s="98">
        <f>SUM(C38:C39)</f>
        <v>37.200000000000003</v>
      </c>
      <c r="D37" s="98">
        <f>SUM(D38:D39)</f>
        <v>36.93</v>
      </c>
      <c r="E37" s="98">
        <v>40.040745620000003</v>
      </c>
      <c r="F37" s="205">
        <v>51865337.530000009</v>
      </c>
      <c r="G37" s="254">
        <v>43.500866860000002</v>
      </c>
      <c r="H37" s="98">
        <f>SUM(H38:H39)</f>
        <v>52.309216829999997</v>
      </c>
      <c r="I37" s="98">
        <f>SUM(I38:I39)</f>
        <v>38.288672570000003</v>
      </c>
      <c r="J37" s="98">
        <f>SUM(J38:J39)</f>
        <v>49.210213530000004</v>
      </c>
    </row>
    <row r="38" spans="1:10" ht="15" customHeight="1">
      <c r="A38" s="435" t="s">
        <v>1316</v>
      </c>
      <c r="B38" s="99">
        <v>17.440000000000001</v>
      </c>
      <c r="C38" s="99">
        <f>35.67+0.02</f>
        <v>35.690000000000005</v>
      </c>
      <c r="D38" s="99">
        <v>35.75</v>
      </c>
      <c r="E38" s="165">
        <v>39.603108970000001</v>
      </c>
      <c r="F38" s="186">
        <v>49965224.909999996</v>
      </c>
      <c r="G38" s="135">
        <v>42.052688119999999</v>
      </c>
      <c r="H38" s="99">
        <v>50.154001649999998</v>
      </c>
      <c r="I38" s="99">
        <v>36.99800269</v>
      </c>
      <c r="J38" s="99">
        <f>+' BANI'!N41</f>
        <v>47.666317290000002</v>
      </c>
    </row>
    <row r="39" spans="1:10" ht="15" customHeight="1">
      <c r="A39" s="435" t="s">
        <v>641</v>
      </c>
      <c r="B39" s="99">
        <v>1.32</v>
      </c>
      <c r="C39" s="99">
        <v>1.51</v>
      </c>
      <c r="D39" s="99">
        <v>1.18</v>
      </c>
      <c r="E39" s="165">
        <v>0.43763665000000002</v>
      </c>
      <c r="F39" s="186">
        <v>1900112.6200000003</v>
      </c>
      <c r="G39" s="135">
        <v>1.4481787400000001</v>
      </c>
      <c r="H39" s="99">
        <v>2.1552151799999999</v>
      </c>
      <c r="I39" s="99">
        <v>1.29066988</v>
      </c>
      <c r="J39" s="99">
        <f>+' BANI'!N42</f>
        <v>1.54389624</v>
      </c>
    </row>
    <row r="40" spans="1:10" ht="15" customHeight="1">
      <c r="A40" s="465" t="s">
        <v>1103</v>
      </c>
      <c r="B40" s="98">
        <f>SUM(B41)</f>
        <v>9.07</v>
      </c>
      <c r="C40" s="98">
        <f>SUM(C41)</f>
        <v>8.7200000000000006</v>
      </c>
      <c r="D40" s="98">
        <f>SUM(D41)</f>
        <v>7.92</v>
      </c>
      <c r="E40" s="98">
        <v>8.64</v>
      </c>
      <c r="F40" s="205">
        <v>6480000</v>
      </c>
      <c r="G40" s="100" t="s">
        <v>1122</v>
      </c>
      <c r="H40" s="98">
        <f>SUM(H41)</f>
        <v>7.1999999999999984</v>
      </c>
      <c r="I40" s="102">
        <v>0</v>
      </c>
      <c r="J40" s="102" t="s">
        <v>1122</v>
      </c>
    </row>
    <row r="41" spans="1:10" ht="15" customHeight="1">
      <c r="A41" s="435" t="s">
        <v>641</v>
      </c>
      <c r="B41" s="99">
        <v>9.07</v>
      </c>
      <c r="C41" s="99">
        <v>8.7200000000000006</v>
      </c>
      <c r="D41" s="99">
        <v>7.92</v>
      </c>
      <c r="E41" s="165">
        <v>8.64</v>
      </c>
      <c r="F41" s="693">
        <v>6480000</v>
      </c>
      <c r="G41" s="100" t="s">
        <v>1122</v>
      </c>
      <c r="H41" s="99">
        <v>7.1999999999999984</v>
      </c>
      <c r="I41" s="102">
        <v>0</v>
      </c>
      <c r="J41" s="102" t="s">
        <v>1122</v>
      </c>
    </row>
    <row r="42" spans="1:10" ht="15" customHeight="1">
      <c r="A42" s="465" t="s">
        <v>1111</v>
      </c>
      <c r="B42" s="98">
        <f>SUM(B43)</f>
        <v>0.11</v>
      </c>
      <c r="C42" s="98">
        <f>SUM(C43)</f>
        <v>0.12</v>
      </c>
      <c r="D42" s="98">
        <f>SUM(D43)</f>
        <v>0.14000000000000001</v>
      </c>
      <c r="E42" s="98">
        <v>0.143702</v>
      </c>
      <c r="F42" s="205">
        <v>84382.2</v>
      </c>
      <c r="G42" s="254">
        <v>0.29592558999999996</v>
      </c>
      <c r="H42" s="98">
        <f>SUM(H43:H43)</f>
        <v>1.2739410699999998</v>
      </c>
      <c r="I42" s="98">
        <f>SUM(I43:I43)</f>
        <v>2.2241676500000001</v>
      </c>
      <c r="J42" s="98">
        <f>SUM(J43:J44)</f>
        <v>4.4277470100000009</v>
      </c>
    </row>
    <row r="43" spans="1:10" ht="15" customHeight="1">
      <c r="A43" s="435" t="s">
        <v>2204</v>
      </c>
      <c r="B43" s="99">
        <v>0.11</v>
      </c>
      <c r="C43" s="99">
        <v>0.12</v>
      </c>
      <c r="D43" s="99">
        <v>0.14000000000000001</v>
      </c>
      <c r="E43" s="165">
        <v>0.143702</v>
      </c>
      <c r="F43" s="693">
        <v>58781</v>
      </c>
      <c r="G43" s="135">
        <v>0.28202893000000001</v>
      </c>
      <c r="H43" s="99">
        <v>1.2739410699999998</v>
      </c>
      <c r="I43" s="99">
        <v>2.2241676500000001</v>
      </c>
      <c r="J43" s="98">
        <f>+' BANI'!N44</f>
        <v>1.5893601099999999</v>
      </c>
    </row>
    <row r="44" spans="1:10" ht="15" customHeight="1">
      <c r="A44" s="435" t="s">
        <v>923</v>
      </c>
      <c r="B44" s="99">
        <v>0</v>
      </c>
      <c r="C44" s="99">
        <v>0</v>
      </c>
      <c r="D44" s="99">
        <v>0</v>
      </c>
      <c r="E44" s="99">
        <v>0</v>
      </c>
      <c r="F44" s="99">
        <v>0</v>
      </c>
      <c r="G44" s="99">
        <v>0</v>
      </c>
      <c r="H44" s="99">
        <v>0</v>
      </c>
      <c r="I44" s="99">
        <v>0</v>
      </c>
      <c r="J44" s="98">
        <f>+' BANI'!N45</f>
        <v>2.8383869000000006</v>
      </c>
    </row>
    <row r="45" spans="1:10" ht="15" customHeight="1">
      <c r="A45" s="465" t="s">
        <v>1104</v>
      </c>
      <c r="B45" s="98">
        <f>SUM(B46:B50)</f>
        <v>22.55</v>
      </c>
      <c r="C45" s="98">
        <f>SUM(C46:C50)</f>
        <v>21.5</v>
      </c>
      <c r="D45" s="98">
        <f>SUM(D46:D50)</f>
        <v>12.75</v>
      </c>
      <c r="E45" s="98">
        <v>1.1241299999999999</v>
      </c>
      <c r="F45" s="205">
        <v>1852887.87</v>
      </c>
      <c r="G45" s="254">
        <v>1.7615109099999997</v>
      </c>
      <c r="H45" s="98">
        <f>SUM(H46:H50)</f>
        <v>16.093162759999998</v>
      </c>
      <c r="I45" s="98">
        <f>SUM(I46:I50)</f>
        <v>33.057526930000002</v>
      </c>
      <c r="J45" s="98">
        <f>SUM(J46:J50)</f>
        <v>38.226693539999992</v>
      </c>
    </row>
    <row r="46" spans="1:10" ht="15" customHeight="1">
      <c r="A46" s="435" t="s">
        <v>657</v>
      </c>
      <c r="B46" s="99">
        <v>9.07</v>
      </c>
      <c r="C46" s="99">
        <v>0.7</v>
      </c>
      <c r="D46" s="99">
        <v>0.36</v>
      </c>
      <c r="E46" s="100" t="s">
        <v>1122</v>
      </c>
      <c r="F46" s="208">
        <v>815300</v>
      </c>
      <c r="G46" s="135">
        <v>0.71379999999999988</v>
      </c>
      <c r="H46" s="99">
        <v>9.9464000000000006</v>
      </c>
      <c r="I46" s="99">
        <v>11.014799999999999</v>
      </c>
      <c r="J46" s="99">
        <f>+' BANI'!N47</f>
        <v>7.6931000000000003</v>
      </c>
    </row>
    <row r="47" spans="1:10" ht="15" customHeight="1">
      <c r="A47" s="435" t="s">
        <v>658</v>
      </c>
      <c r="B47" s="99">
        <v>13.48</v>
      </c>
      <c r="C47" s="99">
        <v>20.100000000000001</v>
      </c>
      <c r="D47" s="99">
        <v>12.26</v>
      </c>
      <c r="E47" s="100" t="s">
        <v>1122</v>
      </c>
      <c r="F47" s="208" t="s">
        <v>1122</v>
      </c>
      <c r="G47" s="100" t="s">
        <v>1122</v>
      </c>
      <c r="H47" s="100" t="s">
        <v>1122</v>
      </c>
      <c r="I47" s="100" t="s">
        <v>1122</v>
      </c>
      <c r="J47" s="99">
        <v>0</v>
      </c>
    </row>
    <row r="48" spans="1:10" ht="15" customHeight="1">
      <c r="A48" s="435" t="s">
        <v>921</v>
      </c>
      <c r="B48" s="100" t="s">
        <v>1122</v>
      </c>
      <c r="C48" s="100" t="s">
        <v>1122</v>
      </c>
      <c r="D48" s="100" t="s">
        <v>1122</v>
      </c>
      <c r="E48" s="100">
        <v>1.1241299999999999</v>
      </c>
      <c r="F48" s="208">
        <v>983958.38</v>
      </c>
      <c r="G48" s="100" t="s">
        <v>1122</v>
      </c>
      <c r="H48" s="99">
        <v>1.08434228</v>
      </c>
      <c r="I48" s="99">
        <v>1.9578539899999998</v>
      </c>
      <c r="J48" s="99">
        <f>+' BANI'!N48</f>
        <v>2.5746510000000002</v>
      </c>
    </row>
    <row r="49" spans="1:18" ht="15" customHeight="1">
      <c r="A49" s="435" t="s">
        <v>659</v>
      </c>
      <c r="B49" s="100" t="s">
        <v>1122</v>
      </c>
      <c r="C49" s="100" t="s">
        <v>1122</v>
      </c>
      <c r="D49" s="100" t="s">
        <v>1122</v>
      </c>
      <c r="E49" s="100" t="s">
        <v>1122</v>
      </c>
      <c r="F49" s="208" t="s">
        <v>1122</v>
      </c>
      <c r="G49" s="100" t="s">
        <v>1122</v>
      </c>
      <c r="H49" s="99">
        <v>4.9809261899999999</v>
      </c>
      <c r="I49" s="99">
        <v>20.001717150000001</v>
      </c>
      <c r="J49" s="99">
        <f>+' BANI'!N49</f>
        <v>27.874313989999994</v>
      </c>
    </row>
    <row r="50" spans="1:18" ht="15" customHeight="1">
      <c r="A50" s="435" t="s">
        <v>649</v>
      </c>
      <c r="B50" s="100" t="s">
        <v>1122</v>
      </c>
      <c r="C50" s="99">
        <v>0.7</v>
      </c>
      <c r="D50" s="99">
        <v>0.13</v>
      </c>
      <c r="E50" s="100" t="s">
        <v>1122</v>
      </c>
      <c r="F50" s="208">
        <v>53629.490000000005</v>
      </c>
      <c r="G50" s="135">
        <v>1.0477109099999999</v>
      </c>
      <c r="H50" s="99">
        <v>8.1494290000000011E-2</v>
      </c>
      <c r="I50" s="99">
        <v>8.3155790000000007E-2</v>
      </c>
      <c r="J50" s="99">
        <f>+' BANI'!N50</f>
        <v>8.4628550000000011E-2</v>
      </c>
    </row>
    <row r="51" spans="1:18" ht="15" customHeight="1">
      <c r="A51" s="84" t="s">
        <v>1003</v>
      </c>
      <c r="B51" s="98">
        <v>0.72</v>
      </c>
      <c r="C51" s="98">
        <v>1.26</v>
      </c>
      <c r="D51" s="98">
        <v>0.71</v>
      </c>
      <c r="E51" s="100" t="s">
        <v>1122</v>
      </c>
      <c r="F51" s="208" t="s">
        <v>1122</v>
      </c>
      <c r="G51" s="100" t="s">
        <v>1122</v>
      </c>
      <c r="H51" s="100" t="s">
        <v>1122</v>
      </c>
      <c r="I51" s="100" t="s">
        <v>1122</v>
      </c>
      <c r="J51" s="100" t="s">
        <v>1122</v>
      </c>
    </row>
    <row r="52" spans="1:18" ht="15" customHeight="1">
      <c r="A52" s="84" t="s">
        <v>455</v>
      </c>
      <c r="B52" s="98">
        <f>SUM(B53)</f>
        <v>1.77</v>
      </c>
      <c r="C52" s="98">
        <f>SUM(C53)</f>
        <v>3.28</v>
      </c>
      <c r="D52" s="98">
        <f>SUM(D53)</f>
        <v>3.03</v>
      </c>
      <c r="E52" s="98">
        <v>1.07065934</v>
      </c>
      <c r="F52" s="205">
        <v>1168982.72</v>
      </c>
      <c r="G52" s="254">
        <v>1.32857268</v>
      </c>
      <c r="H52" s="98">
        <f>SUM(H53)</f>
        <v>1.3048638299999999</v>
      </c>
      <c r="I52" s="98">
        <f>SUM(I53)</f>
        <v>0.81643274999999993</v>
      </c>
      <c r="J52" s="98">
        <f>SUM(J53)</f>
        <v>0.9723116799999999</v>
      </c>
    </row>
    <row r="53" spans="1:18" ht="15" customHeight="1">
      <c r="A53" s="435" t="s">
        <v>641</v>
      </c>
      <c r="B53" s="99">
        <v>1.77</v>
      </c>
      <c r="C53" s="99">
        <v>3.28</v>
      </c>
      <c r="D53" s="99">
        <v>3.03</v>
      </c>
      <c r="E53" s="165">
        <v>1.07065934</v>
      </c>
      <c r="F53" s="693">
        <v>1168982.72</v>
      </c>
      <c r="G53" s="135">
        <v>1.32857268</v>
      </c>
      <c r="H53" s="99">
        <v>1.3048638299999999</v>
      </c>
      <c r="I53" s="99">
        <v>0.81643274999999993</v>
      </c>
      <c r="J53" s="99">
        <f>+' BANI'!N52</f>
        <v>0.9723116799999999</v>
      </c>
    </row>
    <row r="54" spans="1:18" ht="15" customHeight="1" thickBot="1">
      <c r="A54" s="971" t="s">
        <v>1231</v>
      </c>
      <c r="B54" s="978">
        <f>SUM(B52+B51+B36+B26+B18)</f>
        <v>115.89000000000001</v>
      </c>
      <c r="C54" s="978">
        <f>SUM(C52+C51+C36+C26+C18)</f>
        <v>169.32</v>
      </c>
      <c r="D54" s="978">
        <f>SUM(D52+D51+D36+D26+D18)</f>
        <v>170.44</v>
      </c>
      <c r="E54" s="978">
        <v>191.00090887000002</v>
      </c>
      <c r="F54" s="978">
        <v>188.25019856999998</v>
      </c>
      <c r="G54" s="967">
        <v>179.52327969999999</v>
      </c>
      <c r="H54" s="1102">
        <f>+H52+H36+H26+H18</f>
        <v>230.72198379000002</v>
      </c>
      <c r="I54" s="1102">
        <f>+I52+I36+I26+I18</f>
        <v>255.79404246000001</v>
      </c>
      <c r="J54" s="1102">
        <f>+J52+J36+J26+J18</f>
        <v>345.65498819999999</v>
      </c>
    </row>
    <row r="55" spans="1:18" s="101" customFormat="1" ht="16.5" thickTop="1">
      <c r="A55" s="42" t="s">
        <v>1461</v>
      </c>
      <c r="B55" s="104"/>
      <c r="C55" s="104"/>
      <c r="D55" s="104"/>
      <c r="E55" s="104"/>
      <c r="F55" s="152"/>
      <c r="G55" s="178"/>
    </row>
    <row r="56" spans="1:18" s="101" customFormat="1" ht="15.75">
      <c r="A56" s="42" t="s">
        <v>2130</v>
      </c>
      <c r="B56" s="104"/>
      <c r="C56" s="104"/>
      <c r="D56" s="104"/>
      <c r="E56" s="104"/>
      <c r="F56" s="152"/>
      <c r="G56" s="178"/>
    </row>
    <row r="57" spans="1:18" s="101" customFormat="1" ht="15.75">
      <c r="A57" s="37" t="s">
        <v>1694</v>
      </c>
      <c r="B57" s="104"/>
      <c r="C57" s="104"/>
      <c r="D57" s="104"/>
      <c r="E57" s="104"/>
      <c r="F57" s="152"/>
      <c r="G57" s="178"/>
    </row>
    <row r="58" spans="1:18" s="101" customFormat="1" ht="15.75">
      <c r="A58" s="42" t="s">
        <v>11</v>
      </c>
      <c r="B58" s="113"/>
      <c r="C58" s="104"/>
      <c r="D58" s="104"/>
      <c r="E58" s="104"/>
      <c r="F58" s="152"/>
      <c r="G58" s="178"/>
    </row>
    <row r="59" spans="1:18" s="101" customFormat="1">
      <c r="A59" s="124"/>
      <c r="B59" s="113"/>
      <c r="C59" s="113"/>
      <c r="D59" s="113"/>
      <c r="E59" s="113"/>
      <c r="F59" s="113"/>
      <c r="G59" s="113"/>
      <c r="H59" s="113"/>
      <c r="I59" s="113"/>
      <c r="J59" s="113"/>
    </row>
    <row r="60" spans="1:18" s="101" customFormat="1">
      <c r="A60" s="124"/>
      <c r="B60" s="113"/>
      <c r="C60" s="113"/>
      <c r="D60" s="113"/>
      <c r="E60" s="113"/>
      <c r="F60" s="140"/>
      <c r="G60" s="1172"/>
    </row>
    <row r="61" spans="1:18">
      <c r="B61" s="99"/>
      <c r="C61" s="99"/>
      <c r="D61" s="99"/>
      <c r="E61" s="99"/>
      <c r="F61" s="99"/>
      <c r="G61" s="99"/>
      <c r="H61" s="99"/>
      <c r="I61" s="99"/>
      <c r="J61" s="99"/>
      <c r="K61" s="1364"/>
      <c r="L61" s="1364"/>
      <c r="M61" s="1364"/>
      <c r="N61" s="1364"/>
      <c r="O61" s="1364"/>
      <c r="P61" s="1364"/>
      <c r="Q61" s="1364"/>
      <c r="R61" s="1364"/>
    </row>
  </sheetData>
  <customSheetViews>
    <customSheetView guid="{45E423DD-7FD2-487F-8372-5798D7D06C15}" showPageBreaks="1" showGridLines="0" printArea="1">
      <selection activeCell="G2" sqref="G2"/>
      <pageMargins left="1.05" right="0.74803149606299213" top="0.83" bottom="0.98425196850393704" header="0.51181102362204722" footer="0.51181102362204722"/>
      <printOptions horizontalCentered="1" verticalCentered="1"/>
      <pageSetup scale="72" orientation="portrait" r:id="rId1"/>
      <headerFooter alignWithMargins="0"/>
    </customSheetView>
    <customSheetView guid="{B297ACE3-C144-4411-A206-EE5C8D41CE1C}" topLeftCell="A19">
      <selection activeCell="H39" sqref="H39"/>
      <pageMargins left="1.05" right="0.74803149606299213" top="0.83"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9">
      <selection activeCell="G31" sqref="G31"/>
      <pageMargins left="1.05" right="0.74803149606299213" top="0.83"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G2" sqref="G2"/>
      <pageMargins left="1.05" right="0.74803149606299213" top="0.83" bottom="0.98425196850393704" header="0.51181102362204722" footer="0.51181102362204722"/>
      <printOptions horizontalCentered="1" verticalCentered="1"/>
      <pageSetup scale="72" orientation="portrait" r:id="rId4"/>
      <headerFooter alignWithMargins="0"/>
    </customSheetView>
  </customSheetViews>
  <phoneticPr fontId="7" type="noConversion"/>
  <printOptions horizontalCentered="1" verticalCentered="1"/>
  <pageMargins left="0.45" right="0.25" top="0.48" bottom="2.4700000000000002" header="0.51181102362204722" footer="0.51181102362204722"/>
  <pageSetup scale="64" orientation="portrait" r:id="rId5"/>
  <headerFooter alignWithMargins="0"/>
  <ignoredErrors>
    <ignoredError sqref="I37" formulaRange="1"/>
  </ignoredErrors>
  <drawing r:id="rId6"/>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enableFormatConditionsCalculation="0">
    <pageSetUpPr fitToPage="1"/>
  </sheetPr>
  <dimension ref="A1:O68"/>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5"/>
  <cols>
    <col min="1" max="1" width="54.28515625" style="82" customWidth="1"/>
    <col min="2" max="2" width="9" style="82" customWidth="1"/>
    <col min="3" max="3" width="8.28515625" style="82" customWidth="1"/>
    <col min="4" max="4" width="8.42578125" style="82" customWidth="1"/>
    <col min="5" max="5" width="8.85546875" style="82" customWidth="1"/>
    <col min="6" max="6" width="8.42578125" style="82" customWidth="1"/>
    <col min="7" max="7" width="8.140625" style="82" customWidth="1"/>
    <col min="8" max="8" width="8.28515625" style="82" customWidth="1"/>
    <col min="9" max="9" width="8.42578125" style="82" customWidth="1"/>
    <col min="10" max="10" width="10.5703125" style="82" customWidth="1"/>
    <col min="11" max="11" width="8.7109375" style="82" customWidth="1"/>
    <col min="12" max="12" width="11" style="82" customWidth="1"/>
    <col min="13" max="13" width="10" style="82" customWidth="1"/>
    <col min="14" max="14" width="9.42578125" style="82" customWidth="1"/>
    <col min="15" max="16384" width="11.42578125" style="82"/>
  </cols>
  <sheetData>
    <row r="1" spans="1:14" ht="15.75" customHeight="1">
      <c r="A1" s="724" t="s">
        <v>963</v>
      </c>
      <c r="B1" s="89"/>
      <c r="C1" s="89"/>
      <c r="D1" s="89"/>
      <c r="E1" s="89"/>
      <c r="F1" s="89"/>
      <c r="G1" s="89"/>
      <c r="H1" s="89"/>
      <c r="I1" s="89"/>
      <c r="J1" s="89"/>
      <c r="K1" s="89"/>
      <c r="L1" s="89"/>
      <c r="M1" s="89"/>
      <c r="N1" s="90">
        <v>32</v>
      </c>
    </row>
    <row r="8" spans="1:14">
      <c r="A8" s="84" t="s">
        <v>2136</v>
      </c>
    </row>
    <row r="9" spans="1:14">
      <c r="A9" s="84" t="s">
        <v>1667</v>
      </c>
    </row>
    <row r="10" spans="1:14">
      <c r="A10" s="82" t="s">
        <v>1090</v>
      </c>
    </row>
    <row r="11" spans="1:14" ht="15.75" customHeight="1">
      <c r="A11" s="296" t="s">
        <v>1001</v>
      </c>
      <c r="B11" s="296" t="s">
        <v>1112</v>
      </c>
      <c r="C11" s="296" t="s">
        <v>1059</v>
      </c>
      <c r="D11" s="296" t="s">
        <v>1060</v>
      </c>
      <c r="E11" s="296" t="s">
        <v>1061</v>
      </c>
      <c r="F11" s="296" t="s">
        <v>1062</v>
      </c>
      <c r="G11" s="296" t="s">
        <v>1063</v>
      </c>
      <c r="H11" s="296" t="s">
        <v>1064</v>
      </c>
      <c r="I11" s="296" t="s">
        <v>1065</v>
      </c>
      <c r="J11" s="296" t="s">
        <v>1066</v>
      </c>
      <c r="K11" s="296" t="s">
        <v>1067</v>
      </c>
      <c r="L11" s="296" t="s">
        <v>1068</v>
      </c>
      <c r="M11" s="296" t="s">
        <v>1069</v>
      </c>
      <c r="N11" s="299" t="s">
        <v>85</v>
      </c>
    </row>
    <row r="12" spans="1:14">
      <c r="A12" s="295" t="s">
        <v>1094</v>
      </c>
      <c r="B12" s="113">
        <f t="shared" ref="B12:N12" si="0">+B13+B19+B21</f>
        <v>3.2991796600000001</v>
      </c>
      <c r="C12" s="113">
        <f t="shared" si="0"/>
        <v>6.6299172499999992</v>
      </c>
      <c r="D12" s="113">
        <f t="shared" si="0"/>
        <v>7.01879907</v>
      </c>
      <c r="E12" s="113">
        <f t="shared" si="0"/>
        <v>6.9010762299999993</v>
      </c>
      <c r="F12" s="113">
        <f t="shared" si="0"/>
        <v>4.7561991500000005</v>
      </c>
      <c r="G12" s="113">
        <f t="shared" si="0"/>
        <v>6.7812297300000006</v>
      </c>
      <c r="H12" s="113">
        <f t="shared" si="0"/>
        <v>5.4635866999999996</v>
      </c>
      <c r="I12" s="113">
        <f t="shared" si="0"/>
        <v>5.7054292000000002</v>
      </c>
      <c r="J12" s="113">
        <f t="shared" si="0"/>
        <v>6.29056763</v>
      </c>
      <c r="K12" s="113">
        <f t="shared" si="0"/>
        <v>5.25778794</v>
      </c>
      <c r="L12" s="113">
        <f t="shared" si="0"/>
        <v>3.9177078999999999</v>
      </c>
      <c r="M12" s="113">
        <f t="shared" si="0"/>
        <v>6.224316270000001</v>
      </c>
      <c r="N12" s="113">
        <f t="shared" si="0"/>
        <v>102.64785797</v>
      </c>
    </row>
    <row r="13" spans="1:14">
      <c r="A13" s="467" t="s">
        <v>1095</v>
      </c>
      <c r="B13" s="113">
        <f t="shared" ref="B13:N13" si="1">SUM(B14:B18)</f>
        <v>1.61925319</v>
      </c>
      <c r="C13" s="113">
        <f t="shared" si="1"/>
        <v>4.2700407899999995</v>
      </c>
      <c r="D13" s="113">
        <f t="shared" si="1"/>
        <v>4.7901876300000001</v>
      </c>
      <c r="E13" s="113">
        <f t="shared" si="1"/>
        <v>4.7963384799999993</v>
      </c>
      <c r="F13" s="113">
        <f t="shared" si="1"/>
        <v>2.59612964</v>
      </c>
      <c r="G13" s="113">
        <f t="shared" si="1"/>
        <v>4.2988262300000004</v>
      </c>
      <c r="H13" s="113">
        <f t="shared" si="1"/>
        <v>3.27381287</v>
      </c>
      <c r="I13" s="113">
        <f t="shared" si="1"/>
        <v>3.0954817000000001</v>
      </c>
      <c r="J13" s="113">
        <f t="shared" si="1"/>
        <v>3.8890653400000001</v>
      </c>
      <c r="K13" s="113">
        <f t="shared" si="1"/>
        <v>2.6433887600000001</v>
      </c>
      <c r="L13" s="113">
        <f t="shared" si="1"/>
        <v>1.5465321399999998</v>
      </c>
      <c r="M13" s="113">
        <f t="shared" si="1"/>
        <v>3.3209162600000006</v>
      </c>
      <c r="N13" s="113">
        <f t="shared" si="1"/>
        <v>40.13997303</v>
      </c>
    </row>
    <row r="14" spans="1:14">
      <c r="A14" s="468" t="s">
        <v>669</v>
      </c>
      <c r="B14" s="149">
        <v>1.08465279</v>
      </c>
      <c r="C14" s="149">
        <v>2.6421924400000001</v>
      </c>
      <c r="D14" s="149">
        <v>3.5091732799999997</v>
      </c>
      <c r="E14" s="149">
        <v>3.9195602599999999</v>
      </c>
      <c r="F14" s="149">
        <v>1.3596597699999999</v>
      </c>
      <c r="G14" s="149">
        <v>3.5409696800000003</v>
      </c>
      <c r="H14" s="149">
        <v>2.72326421</v>
      </c>
      <c r="I14" s="149">
        <v>2.5016119199999998</v>
      </c>
      <c r="J14" s="149">
        <v>3.1446179399999998</v>
      </c>
      <c r="K14" s="149">
        <v>1.93393433</v>
      </c>
      <c r="L14" s="149">
        <v>0.97901930000000004</v>
      </c>
      <c r="M14" s="149">
        <v>2.7812783300000001</v>
      </c>
      <c r="N14" s="131">
        <f t="shared" ref="N14:N18" si="2">SUM(B14:M14)</f>
        <v>30.11993425</v>
      </c>
    </row>
    <row r="15" spans="1:14">
      <c r="A15" s="468" t="s">
        <v>670</v>
      </c>
      <c r="B15" s="149">
        <v>0.35431765999999998</v>
      </c>
      <c r="C15" s="149">
        <v>0.32136814000000002</v>
      </c>
      <c r="D15" s="149">
        <v>0.40792721000000004</v>
      </c>
      <c r="E15" s="149">
        <v>0.46895346000000004</v>
      </c>
      <c r="F15" s="149">
        <v>1.0088498699999999</v>
      </c>
      <c r="G15" s="149">
        <v>0.38977434999999999</v>
      </c>
      <c r="H15" s="149">
        <v>0.29701116</v>
      </c>
      <c r="I15" s="149">
        <v>0.36363678000000005</v>
      </c>
      <c r="J15" s="149">
        <v>0.44845844000000001</v>
      </c>
      <c r="K15" s="149">
        <v>0.47861131000000001</v>
      </c>
      <c r="L15" s="149">
        <v>0.35227586999999999</v>
      </c>
      <c r="M15" s="149">
        <v>0.28215878999999999</v>
      </c>
      <c r="N15" s="131">
        <f t="shared" si="2"/>
        <v>5.1733430400000007</v>
      </c>
    </row>
    <row r="16" spans="1:14">
      <c r="A16" s="434" t="s">
        <v>671</v>
      </c>
      <c r="B16" s="149">
        <v>0.1704417</v>
      </c>
      <c r="C16" s="149">
        <v>0.22888253</v>
      </c>
      <c r="D16" s="149">
        <v>0.12085053999999999</v>
      </c>
      <c r="E16" s="149">
        <v>0.14183173000000002</v>
      </c>
      <c r="F16" s="149">
        <v>0.1740765</v>
      </c>
      <c r="G16" s="149">
        <v>0.18763927999999999</v>
      </c>
      <c r="H16" s="149">
        <v>0.17428332999999999</v>
      </c>
      <c r="I16" s="149">
        <v>0.19792573999999999</v>
      </c>
      <c r="J16" s="149">
        <v>0.23097051000000002</v>
      </c>
      <c r="K16" s="149">
        <v>0.21098638</v>
      </c>
      <c r="L16" s="149">
        <v>0.18373192999999999</v>
      </c>
      <c r="M16" s="149">
        <v>0.10026647999999999</v>
      </c>
      <c r="N16" s="131">
        <f t="shared" si="2"/>
        <v>2.1218866500000004</v>
      </c>
    </row>
    <row r="17" spans="1:15">
      <c r="A17" s="106" t="s">
        <v>1241</v>
      </c>
      <c r="B17" s="149">
        <v>3.0869000000000001E-3</v>
      </c>
      <c r="C17" s="149">
        <v>1.07088703</v>
      </c>
      <c r="D17" s="149">
        <v>0.72249428000000004</v>
      </c>
      <c r="E17" s="149">
        <v>0.24650485</v>
      </c>
      <c r="F17" s="149">
        <v>6.0717499999999999E-3</v>
      </c>
      <c r="G17" s="149">
        <v>0.16926970999999999</v>
      </c>
      <c r="H17" s="149">
        <v>5.0205420000000001E-2</v>
      </c>
      <c r="I17" s="149">
        <v>1.8158000000000001E-4</v>
      </c>
      <c r="J17" s="149">
        <v>2.1220720000000002E-2</v>
      </c>
      <c r="K17" s="149">
        <v>5.3783699999999995E-3</v>
      </c>
      <c r="L17" s="149">
        <v>5.9625200000000007E-3</v>
      </c>
      <c r="M17" s="149">
        <v>5.3575699999999999E-3</v>
      </c>
      <c r="N17" s="131">
        <f t="shared" si="2"/>
        <v>2.3066207000000003</v>
      </c>
    </row>
    <row r="18" spans="1:15">
      <c r="A18" s="434" t="s">
        <v>672</v>
      </c>
      <c r="B18" s="149">
        <v>6.7541400000000005E-3</v>
      </c>
      <c r="C18" s="149">
        <v>6.7106499999999994E-3</v>
      </c>
      <c r="D18" s="149">
        <v>2.9742319999999999E-2</v>
      </c>
      <c r="E18" s="149">
        <v>1.9488180000000001E-2</v>
      </c>
      <c r="F18" s="149">
        <v>4.747175E-2</v>
      </c>
      <c r="G18" s="149">
        <v>1.1173209999999999E-2</v>
      </c>
      <c r="H18" s="149">
        <v>2.9048750000000002E-2</v>
      </c>
      <c r="I18" s="149">
        <v>3.2125680000000004E-2</v>
      </c>
      <c r="J18" s="149">
        <v>4.379773E-2</v>
      </c>
      <c r="K18" s="149">
        <v>1.4478370000000001E-2</v>
      </c>
      <c r="L18" s="149">
        <v>2.5542519999999999E-2</v>
      </c>
      <c r="M18" s="149">
        <v>0.15185509</v>
      </c>
      <c r="N18" s="131">
        <f t="shared" si="2"/>
        <v>0.41818838999999997</v>
      </c>
    </row>
    <row r="19" spans="1:15">
      <c r="A19" s="467" t="s">
        <v>1098</v>
      </c>
      <c r="B19" s="166">
        <v>9.2940000000000001E-5</v>
      </c>
      <c r="C19" s="166">
        <v>4.9450000000000003E-5</v>
      </c>
      <c r="D19" s="166">
        <v>7.8123199999999993E-3</v>
      </c>
      <c r="E19" s="166">
        <v>6.2048500000000005E-3</v>
      </c>
      <c r="F19" s="166">
        <v>6.0717499999999999E-3</v>
      </c>
      <c r="G19" s="166">
        <v>3.7320999999999996E-4</v>
      </c>
      <c r="H19" s="166">
        <v>2.0541999999999999E-4</v>
      </c>
      <c r="I19" s="166">
        <v>1.8158000000000001E-4</v>
      </c>
      <c r="J19" s="166">
        <v>2.1220720000000002E-2</v>
      </c>
      <c r="K19" s="166">
        <v>5.3783699999999995E-3</v>
      </c>
      <c r="L19" s="166">
        <v>5.9625200000000007E-3</v>
      </c>
      <c r="M19" s="166">
        <v>5.3575699999999999E-3</v>
      </c>
      <c r="N19" s="113">
        <f t="shared" ref="N19" si="3">SUM(N20)</f>
        <v>34.402061240000002</v>
      </c>
    </row>
    <row r="20" spans="1:15">
      <c r="A20" s="468" t="s">
        <v>693</v>
      </c>
      <c r="B20" s="149">
        <v>1.7515777800000001</v>
      </c>
      <c r="C20" s="149">
        <v>3.1133031499999997</v>
      </c>
      <c r="D20" s="149">
        <v>3.13355951</v>
      </c>
      <c r="E20" s="149">
        <v>4.51992818</v>
      </c>
      <c r="F20" s="149">
        <v>2.7494717000000004</v>
      </c>
      <c r="G20" s="149">
        <v>2.7848304500000003</v>
      </c>
      <c r="H20" s="149">
        <v>2.76414209</v>
      </c>
      <c r="I20" s="149">
        <v>2.2987290200000001</v>
      </c>
      <c r="J20" s="149">
        <v>2.1485448700000003</v>
      </c>
      <c r="K20" s="149">
        <v>3.3688122599999999</v>
      </c>
      <c r="L20" s="149">
        <v>2.7662500899999998</v>
      </c>
      <c r="M20" s="149">
        <v>3.0029121400000003</v>
      </c>
      <c r="N20" s="131">
        <f>SUM(B20:M20)</f>
        <v>34.402061240000002</v>
      </c>
    </row>
    <row r="21" spans="1:15">
      <c r="A21" s="467" t="s">
        <v>1100</v>
      </c>
      <c r="B21" s="298">
        <f t="shared" ref="B21:M21" si="4">SUM(B23:B29)</f>
        <v>1.67983353</v>
      </c>
      <c r="C21" s="298">
        <f t="shared" si="4"/>
        <v>2.3598270100000001</v>
      </c>
      <c r="D21" s="298">
        <f t="shared" si="4"/>
        <v>2.2207991199999997</v>
      </c>
      <c r="E21" s="298">
        <f t="shared" si="4"/>
        <v>2.0985328999999999</v>
      </c>
      <c r="F21" s="298">
        <f t="shared" si="4"/>
        <v>2.1539977600000002</v>
      </c>
      <c r="G21" s="298">
        <f t="shared" si="4"/>
        <v>2.48203029</v>
      </c>
      <c r="H21" s="298">
        <f t="shared" si="4"/>
        <v>2.1895684099999997</v>
      </c>
      <c r="I21" s="298">
        <f t="shared" si="4"/>
        <v>2.6097659200000001</v>
      </c>
      <c r="J21" s="298">
        <f t="shared" si="4"/>
        <v>2.3802815700000002</v>
      </c>
      <c r="K21" s="298">
        <f t="shared" si="4"/>
        <v>2.6090208099999996</v>
      </c>
      <c r="L21" s="298">
        <f t="shared" si="4"/>
        <v>2.3652132400000001</v>
      </c>
      <c r="M21" s="298">
        <f t="shared" si="4"/>
        <v>2.8980424400000002</v>
      </c>
      <c r="N21" s="298">
        <f>SUM(N22:N29)</f>
        <v>28.105823699999998</v>
      </c>
    </row>
    <row r="22" spans="1:15">
      <c r="A22" s="468" t="s">
        <v>660</v>
      </c>
      <c r="B22" s="149">
        <v>9.2940000000000001E-5</v>
      </c>
      <c r="C22" s="149">
        <v>4.9450000000000003E-5</v>
      </c>
      <c r="D22" s="149">
        <v>7.8123199999999993E-3</v>
      </c>
      <c r="E22" s="149">
        <v>6.2048500000000005E-3</v>
      </c>
      <c r="F22" s="149">
        <v>6.0717499999999999E-3</v>
      </c>
      <c r="G22" s="149">
        <v>3.7320999999999996E-4</v>
      </c>
      <c r="H22" s="149">
        <v>2.0541999999999999E-4</v>
      </c>
      <c r="I22" s="149">
        <v>1.8158000000000001E-4</v>
      </c>
      <c r="J22" s="149">
        <v>2.1220720000000002E-2</v>
      </c>
      <c r="K22" s="149">
        <v>5.3783699999999995E-3</v>
      </c>
      <c r="L22" s="149">
        <v>5.9625200000000007E-3</v>
      </c>
      <c r="M22" s="149">
        <v>5.3575699999999999E-3</v>
      </c>
      <c r="N22" s="131">
        <f>SUM(B22:M22)</f>
        <v>5.8910699999999996E-2</v>
      </c>
      <c r="O22" s="224"/>
    </row>
    <row r="23" spans="1:15">
      <c r="A23" s="468" t="s">
        <v>661</v>
      </c>
      <c r="B23" s="149">
        <v>7.2755550000000002E-2</v>
      </c>
      <c r="C23" s="149">
        <v>9.0721109999999994E-2</v>
      </c>
      <c r="D23" s="149">
        <v>0.12400794</v>
      </c>
      <c r="E23" s="149">
        <v>0.12041121</v>
      </c>
      <c r="F23" s="149">
        <v>0.27056459999999999</v>
      </c>
      <c r="G23" s="149">
        <v>0.13646290999999999</v>
      </c>
      <c r="H23" s="149">
        <v>4.1080000000000001E-4</v>
      </c>
      <c r="I23" s="149">
        <v>0.23364752999999999</v>
      </c>
      <c r="J23" s="149">
        <v>0.14219185999999998</v>
      </c>
      <c r="K23" s="149">
        <v>2.1356740000000003E-2</v>
      </c>
      <c r="L23" s="149">
        <v>0.22873045</v>
      </c>
      <c r="M23" s="149">
        <v>0.10895578</v>
      </c>
      <c r="N23" s="131">
        <f t="shared" ref="N23:N27" si="5">SUM(B23:M23)</f>
        <v>1.5502164800000002</v>
      </c>
      <c r="O23" s="224"/>
    </row>
    <row r="24" spans="1:15">
      <c r="A24" s="468" t="s">
        <v>695</v>
      </c>
      <c r="B24" s="149">
        <v>5.0646580000000004E-2</v>
      </c>
      <c r="C24" s="149">
        <v>0.11617097</v>
      </c>
      <c r="D24" s="149">
        <v>0.37927717999999999</v>
      </c>
      <c r="E24" s="149">
        <v>0.25110953000000003</v>
      </c>
      <c r="F24" s="149">
        <v>0.31666761999999998</v>
      </c>
      <c r="G24" s="149">
        <v>0.34522521</v>
      </c>
      <c r="H24" s="149">
        <v>0.37992477000000002</v>
      </c>
      <c r="I24" s="149">
        <v>0.48175382</v>
      </c>
      <c r="J24" s="149">
        <v>0.35703896999999996</v>
      </c>
      <c r="K24" s="149">
        <v>0.35318304</v>
      </c>
      <c r="L24" s="149">
        <v>0.26321709999999998</v>
      </c>
      <c r="M24" s="149">
        <v>0.71259611</v>
      </c>
      <c r="N24" s="131">
        <f t="shared" si="5"/>
        <v>4.0068108999999996</v>
      </c>
      <c r="O24" s="224"/>
    </row>
    <row r="25" spans="1:15">
      <c r="A25" s="681" t="s">
        <v>2138</v>
      </c>
      <c r="B25" s="149">
        <v>0.10388929</v>
      </c>
      <c r="C25" s="149">
        <v>0.86170787000000004</v>
      </c>
      <c r="D25" s="149">
        <v>0.44121278999999997</v>
      </c>
      <c r="E25" s="149">
        <v>0.55220473000000003</v>
      </c>
      <c r="F25" s="149">
        <v>0.44728908000000001</v>
      </c>
      <c r="G25" s="149">
        <v>0.41780745000000002</v>
      </c>
      <c r="H25" s="149">
        <v>0.42912286999999999</v>
      </c>
      <c r="I25" s="149">
        <v>0.41740496999999999</v>
      </c>
      <c r="J25" s="149">
        <v>0.50155614000000004</v>
      </c>
      <c r="K25" s="149">
        <v>0.45315121000000003</v>
      </c>
      <c r="L25" s="149">
        <v>0.53834861999999994</v>
      </c>
      <c r="M25" s="149">
        <v>0.45340551000000001</v>
      </c>
      <c r="N25" s="131">
        <f t="shared" si="5"/>
        <v>5.6171005299999992</v>
      </c>
      <c r="O25" s="224"/>
    </row>
    <row r="26" spans="1:15">
      <c r="A26" s="468" t="s">
        <v>663</v>
      </c>
      <c r="B26" s="149">
        <v>1.8588E-4</v>
      </c>
      <c r="C26" s="149">
        <v>9.8900000000000005E-5</v>
      </c>
      <c r="D26" s="149">
        <v>1.5624639999999999E-2</v>
      </c>
      <c r="E26" s="149">
        <v>1.2409700000000001E-2</v>
      </c>
      <c r="F26" s="149">
        <v>1.21435E-2</v>
      </c>
      <c r="G26" s="149">
        <v>7.4641999999999992E-4</v>
      </c>
      <c r="H26" s="149">
        <v>4.1083999999999999E-4</v>
      </c>
      <c r="I26" s="149">
        <v>3.6316000000000001E-4</v>
      </c>
      <c r="J26" s="149">
        <v>4.2441440000000004E-2</v>
      </c>
      <c r="K26" s="149">
        <v>1.0756739999999999E-2</v>
      </c>
      <c r="L26" s="149">
        <v>1.1925040000000001E-2</v>
      </c>
      <c r="M26" s="149">
        <v>1.071514E-2</v>
      </c>
      <c r="N26" s="131">
        <f t="shared" si="5"/>
        <v>0.11782139999999999</v>
      </c>
      <c r="O26" s="224"/>
    </row>
    <row r="27" spans="1:15">
      <c r="A27" s="468" t="s">
        <v>674</v>
      </c>
      <c r="B27" s="149">
        <v>0.54016112000000005</v>
      </c>
      <c r="C27" s="149">
        <v>0.50726762000000003</v>
      </c>
      <c r="D27" s="149">
        <v>0.55848077000000007</v>
      </c>
      <c r="E27" s="149">
        <v>0.57136959999999992</v>
      </c>
      <c r="F27" s="149">
        <v>0.55183995999999991</v>
      </c>
      <c r="G27" s="149">
        <v>0.67770865000000002</v>
      </c>
      <c r="H27" s="149">
        <v>0.63842937</v>
      </c>
      <c r="I27" s="149">
        <v>0.57006000000000001</v>
      </c>
      <c r="J27" s="149">
        <v>0.56961392</v>
      </c>
      <c r="K27" s="149">
        <v>0.61458082999999997</v>
      </c>
      <c r="L27" s="149">
        <v>0.56313259999999998</v>
      </c>
      <c r="M27" s="149">
        <v>0.56810198999999995</v>
      </c>
      <c r="N27" s="131">
        <f t="shared" si="5"/>
        <v>6.9307464299999992</v>
      </c>
      <c r="O27" s="224"/>
    </row>
    <row r="28" spans="1:15">
      <c r="A28" s="681" t="s">
        <v>1692</v>
      </c>
      <c r="B28" s="149">
        <v>0.44518433000000002</v>
      </c>
      <c r="C28" s="149">
        <v>0.27159776000000002</v>
      </c>
      <c r="D28" s="149">
        <v>0.24300423999999998</v>
      </c>
      <c r="E28" s="149">
        <v>0.27536835999999998</v>
      </c>
      <c r="F28" s="149">
        <v>0.29717312000000001</v>
      </c>
      <c r="G28" s="149">
        <v>0.22648982000000001</v>
      </c>
      <c r="H28" s="149">
        <v>0.22405747000000001</v>
      </c>
      <c r="I28" s="149">
        <v>0.27638745000000003</v>
      </c>
      <c r="J28" s="149">
        <v>0.27097100000000002</v>
      </c>
      <c r="K28" s="149">
        <v>0.32909912000000002</v>
      </c>
      <c r="L28" s="149">
        <v>0.23582523999999999</v>
      </c>
      <c r="M28" s="149">
        <v>0.28207595000000002</v>
      </c>
      <c r="N28" s="131">
        <f>SUM(B28:M28)</f>
        <v>3.3772338599999996</v>
      </c>
      <c r="O28" s="224"/>
    </row>
    <row r="29" spans="1:15">
      <c r="A29" s="468" t="s">
        <v>664</v>
      </c>
      <c r="B29" s="149">
        <v>0.46701078000000001</v>
      </c>
      <c r="C29" s="149">
        <v>0.51226278000000003</v>
      </c>
      <c r="D29" s="149">
        <v>0.45919156</v>
      </c>
      <c r="E29" s="149">
        <v>0.31565977000000001</v>
      </c>
      <c r="F29" s="149">
        <v>0.25831988</v>
      </c>
      <c r="G29" s="149">
        <v>0.67758982999999995</v>
      </c>
      <c r="H29" s="149">
        <v>0.51721229000000002</v>
      </c>
      <c r="I29" s="149">
        <v>0.63014899000000002</v>
      </c>
      <c r="J29" s="149">
        <v>0.49646824000000001</v>
      </c>
      <c r="K29" s="149">
        <v>0.82689312999999998</v>
      </c>
      <c r="L29" s="149">
        <v>0.52403418999999996</v>
      </c>
      <c r="M29" s="149">
        <v>0.76219196</v>
      </c>
      <c r="N29" s="131">
        <f>SUM(B29:M29)</f>
        <v>6.4469834000000006</v>
      </c>
      <c r="O29" s="224"/>
    </row>
    <row r="30" spans="1:15">
      <c r="A30" s="295" t="s">
        <v>1101</v>
      </c>
      <c r="B30" s="113">
        <f t="shared" ref="B30:M30" si="6">SUM(B31:B38)</f>
        <v>2.5542609499999998</v>
      </c>
      <c r="C30" s="113">
        <f t="shared" si="6"/>
        <v>6.1278705499999999</v>
      </c>
      <c r="D30" s="113">
        <f t="shared" si="6"/>
        <v>4.3258254699999998</v>
      </c>
      <c r="E30" s="113">
        <f t="shared" si="6"/>
        <v>4.9374186899999994</v>
      </c>
      <c r="F30" s="113">
        <f t="shared" si="6"/>
        <v>2.3916100299999998</v>
      </c>
      <c r="G30" s="113">
        <f t="shared" si="6"/>
        <v>4.0661181900000001</v>
      </c>
      <c r="H30" s="113">
        <f t="shared" si="6"/>
        <v>2.4494339700000003</v>
      </c>
      <c r="I30" s="113">
        <f t="shared" si="6"/>
        <v>2.6115521799999999</v>
      </c>
      <c r="J30" s="113">
        <f t="shared" si="6"/>
        <v>6.1830190299999996</v>
      </c>
      <c r="K30" s="113">
        <f t="shared" si="6"/>
        <v>2.9192941000000001</v>
      </c>
      <c r="L30" s="113">
        <f t="shared" si="6"/>
        <v>1.8781712199999998</v>
      </c>
      <c r="M30" s="113">
        <f t="shared" si="6"/>
        <v>2.4171638499999997</v>
      </c>
      <c r="N30" s="113">
        <f>SUM(N31:N38)</f>
        <v>42.86173823</v>
      </c>
    </row>
    <row r="31" spans="1:15">
      <c r="A31" s="468" t="s">
        <v>665</v>
      </c>
      <c r="B31" s="149">
        <v>1.80150583</v>
      </c>
      <c r="C31" s="149">
        <v>5.3442525099999996</v>
      </c>
      <c r="D31" s="149">
        <v>1.3951299399999999</v>
      </c>
      <c r="E31" s="149">
        <v>1.70021132</v>
      </c>
      <c r="F31" s="149">
        <v>1.46373737</v>
      </c>
      <c r="G31" s="149">
        <v>2.75473934</v>
      </c>
      <c r="H31" s="149">
        <v>1.2115109399999999</v>
      </c>
      <c r="I31" s="149">
        <v>1.59922477</v>
      </c>
      <c r="J31" s="149">
        <v>1.65442946</v>
      </c>
      <c r="K31" s="149">
        <v>1.3283013100000001</v>
      </c>
      <c r="L31" s="149">
        <v>1.23018497</v>
      </c>
      <c r="M31" s="149">
        <v>1.4474013899999998</v>
      </c>
      <c r="N31" s="131">
        <f t="shared" ref="N31:N37" si="7">SUM(B31:M31)</f>
        <v>22.930629149999998</v>
      </c>
    </row>
    <row r="32" spans="1:15">
      <c r="A32" s="468" t="s">
        <v>666</v>
      </c>
      <c r="B32" s="149">
        <v>6.3474929999999999E-2</v>
      </c>
      <c r="C32" s="149">
        <v>3.042779E-2</v>
      </c>
      <c r="D32" s="149">
        <v>2.1633646500000001</v>
      </c>
      <c r="E32" s="149">
        <v>0.45282285</v>
      </c>
      <c r="F32" s="149">
        <v>0.22991441000000001</v>
      </c>
      <c r="G32" s="149">
        <v>0.25125509000000001</v>
      </c>
      <c r="H32" s="149">
        <v>0.17576364999999999</v>
      </c>
      <c r="I32" s="149">
        <v>0.17768963000000002</v>
      </c>
      <c r="J32" s="149">
        <v>2.3001029399999999</v>
      </c>
      <c r="K32" s="149">
        <v>0.25740634000000001</v>
      </c>
      <c r="L32" s="149">
        <v>0.20359176000000001</v>
      </c>
      <c r="M32" s="149">
        <v>0.20460655999999999</v>
      </c>
      <c r="N32" s="131">
        <f t="shared" si="7"/>
        <v>6.5104206000000007</v>
      </c>
    </row>
    <row r="33" spans="1:14">
      <c r="A33" s="468" t="s">
        <v>667</v>
      </c>
      <c r="B33" s="149">
        <v>7.7736659999999999E-2</v>
      </c>
      <c r="C33" s="149">
        <v>0.24737914999999999</v>
      </c>
      <c r="D33" s="149">
        <v>0.35388027</v>
      </c>
      <c r="E33" s="149">
        <v>0.44024241999999997</v>
      </c>
      <c r="F33" s="149">
        <v>0.33954929</v>
      </c>
      <c r="G33" s="149">
        <v>0.21257682999999999</v>
      </c>
      <c r="H33" s="149">
        <v>0.35182820000000004</v>
      </c>
      <c r="I33" s="149">
        <v>0.52939765999999999</v>
      </c>
      <c r="J33" s="149">
        <v>0.40555488000000001</v>
      </c>
      <c r="K33" s="149">
        <v>0.30975662999999998</v>
      </c>
      <c r="L33" s="149">
        <v>6.3190389999999999E-2</v>
      </c>
      <c r="M33" s="149">
        <v>0.24018275</v>
      </c>
      <c r="N33" s="131">
        <f t="shared" si="7"/>
        <v>3.5712751300000001</v>
      </c>
    </row>
    <row r="34" spans="1:14">
      <c r="A34" s="468" t="s">
        <v>697</v>
      </c>
      <c r="B34" s="149">
        <v>1.8880419999999998E-2</v>
      </c>
      <c r="C34" s="149">
        <v>3.7265699999999999E-2</v>
      </c>
      <c r="D34" s="149">
        <v>4.603368E-2</v>
      </c>
      <c r="E34" s="149">
        <v>2.0934364099999998</v>
      </c>
      <c r="F34" s="149">
        <v>0.10445386999999999</v>
      </c>
      <c r="G34" s="149">
        <v>6.4483510000000008E-2</v>
      </c>
      <c r="H34" s="149">
        <v>0.14379998000000002</v>
      </c>
      <c r="I34" s="149">
        <v>0.17769826</v>
      </c>
      <c r="J34" s="149">
        <v>1.2129743899999998</v>
      </c>
      <c r="K34" s="149">
        <v>0.59933116000000008</v>
      </c>
      <c r="L34" s="149">
        <v>7.8386350000000007E-2</v>
      </c>
      <c r="M34" s="149">
        <v>0.14379723999999999</v>
      </c>
      <c r="N34" s="131">
        <f t="shared" si="7"/>
        <v>4.7205409699999992</v>
      </c>
    </row>
    <row r="35" spans="1:14">
      <c r="A35" s="468" t="s">
        <v>668</v>
      </c>
      <c r="B35" s="131">
        <v>0</v>
      </c>
      <c r="C35" s="131">
        <v>0</v>
      </c>
      <c r="D35" s="131">
        <v>0</v>
      </c>
      <c r="E35" s="131">
        <v>1.7016919999999998E-2</v>
      </c>
      <c r="F35" s="131">
        <v>0</v>
      </c>
      <c r="G35" s="131">
        <v>0</v>
      </c>
      <c r="H35" s="131">
        <v>0</v>
      </c>
      <c r="I35" s="131">
        <v>0</v>
      </c>
      <c r="J35" s="131">
        <v>0</v>
      </c>
      <c r="K35" s="131">
        <v>0.15844645000000002</v>
      </c>
      <c r="L35" s="131">
        <v>3.7902449999999997E-2</v>
      </c>
      <c r="M35" s="131">
        <v>0</v>
      </c>
      <c r="N35" s="131">
        <f t="shared" si="7"/>
        <v>0.21336582000000001</v>
      </c>
    </row>
    <row r="36" spans="1:14">
      <c r="A36" s="681" t="s">
        <v>1390</v>
      </c>
      <c r="B36" s="149">
        <v>7.6329399999999995E-3</v>
      </c>
      <c r="C36" s="149">
        <v>4.6510629999999997E-2</v>
      </c>
      <c r="D36" s="149">
        <v>2.7467259999999997E-2</v>
      </c>
      <c r="E36" s="149">
        <v>1.7404849999999999E-2</v>
      </c>
      <c r="F36" s="149">
        <v>1.9643230000000001E-2</v>
      </c>
      <c r="G36" s="149">
        <v>2.0437709999999998E-2</v>
      </c>
      <c r="H36" s="149">
        <v>0.20324956</v>
      </c>
      <c r="I36" s="149">
        <v>2.2272439999999998E-2</v>
      </c>
      <c r="J36" s="149">
        <v>0.24168567999999999</v>
      </c>
      <c r="K36" s="149">
        <v>4.5662990000000001E-2</v>
      </c>
      <c r="L36" s="149">
        <v>6.4087829999999998E-2</v>
      </c>
      <c r="M36" s="149">
        <v>0.16546384</v>
      </c>
      <c r="N36" s="131">
        <f t="shared" si="7"/>
        <v>0.88151895999999996</v>
      </c>
    </row>
    <row r="37" spans="1:14">
      <c r="A37" s="463" t="s">
        <v>1679</v>
      </c>
      <c r="B37" s="149">
        <v>3.7499999999999999E-2</v>
      </c>
      <c r="C37" s="149">
        <v>3.1E-2</v>
      </c>
      <c r="D37" s="149">
        <v>4.2999999999999997E-2</v>
      </c>
      <c r="E37" s="149">
        <v>8.9999999999999993E-3</v>
      </c>
      <c r="F37" s="149">
        <v>1.2999999999999999E-2</v>
      </c>
      <c r="G37" s="149">
        <v>6.1999999999999998E-3</v>
      </c>
      <c r="H37" s="149">
        <v>2.3E-2</v>
      </c>
      <c r="I37" s="149">
        <v>1.2999999999999999E-2</v>
      </c>
      <c r="J37" s="149">
        <v>1.4954E-2</v>
      </c>
      <c r="K37" s="149">
        <v>4.0000000000000001E-3</v>
      </c>
      <c r="L37" s="149">
        <v>9.6659999999999992E-3</v>
      </c>
      <c r="M37" s="149">
        <v>4.0000000000000001E-3</v>
      </c>
      <c r="N37" s="131">
        <f t="shared" si="7"/>
        <v>0.20832000000000003</v>
      </c>
    </row>
    <row r="38" spans="1:14">
      <c r="A38" s="468" t="s">
        <v>664</v>
      </c>
      <c r="B38" s="149">
        <f>0.09753017+0.45</f>
        <v>0.54753017000000004</v>
      </c>
      <c r="C38" s="149">
        <v>0.39103477000000003</v>
      </c>
      <c r="D38" s="149">
        <v>0.29694967</v>
      </c>
      <c r="E38" s="149">
        <v>0.20728392000000001</v>
      </c>
      <c r="F38" s="149">
        <v>0.22131186</v>
      </c>
      <c r="G38" s="149">
        <f>0.10642571+0.65</f>
        <v>0.75642571000000003</v>
      </c>
      <c r="H38" s="149">
        <v>0.34028164</v>
      </c>
      <c r="I38" s="149">
        <f>0.09226942</f>
        <v>9.2269420000000005E-2</v>
      </c>
      <c r="J38" s="149">
        <v>0.35331767999999997</v>
      </c>
      <c r="K38" s="149">
        <v>0.21638921999999999</v>
      </c>
      <c r="L38" s="149">
        <f>0.09116147+0.1</f>
        <v>0.19116147</v>
      </c>
      <c r="M38" s="149">
        <v>0.21171207</v>
      </c>
      <c r="N38" s="131">
        <f>SUM(B38:M38)</f>
        <v>3.8256676000000001</v>
      </c>
    </row>
    <row r="39" spans="1:14">
      <c r="A39" s="295" t="s">
        <v>594</v>
      </c>
      <c r="B39" s="113">
        <f>SUM(B40+B43)</f>
        <v>5.4512861800000003</v>
      </c>
      <c r="C39" s="113">
        <f t="shared" ref="C39:N39" si="8">SUM(C40+C43)</f>
        <v>7.3767834400000005</v>
      </c>
      <c r="D39" s="113">
        <f t="shared" si="8"/>
        <v>7.3795840999999998</v>
      </c>
      <c r="E39" s="113">
        <f t="shared" si="8"/>
        <v>5.7294998699999997</v>
      </c>
      <c r="F39" s="113">
        <f t="shared" si="8"/>
        <v>5.1417918399999998</v>
      </c>
      <c r="G39" s="113">
        <f t="shared" si="8"/>
        <v>5.75078376</v>
      </c>
      <c r="H39" s="113">
        <f t="shared" si="8"/>
        <v>6.2226057900000002</v>
      </c>
      <c r="I39" s="113">
        <f t="shared" si="8"/>
        <v>6.4642817599999995</v>
      </c>
      <c r="J39" s="113">
        <f t="shared" si="8"/>
        <v>6.2638771999999996</v>
      </c>
      <c r="K39" s="113">
        <f t="shared" si="8"/>
        <v>7.1138643800000008</v>
      </c>
      <c r="L39" s="113">
        <f t="shared" si="8"/>
        <v>4.7462822600000001</v>
      </c>
      <c r="M39" s="113">
        <f t="shared" si="8"/>
        <v>7.0713521400000001</v>
      </c>
      <c r="N39" s="113">
        <f t="shared" si="8"/>
        <v>74.711992719999984</v>
      </c>
    </row>
    <row r="40" spans="1:14">
      <c r="A40" s="84" t="s">
        <v>780</v>
      </c>
      <c r="B40" s="113">
        <f>SUM(B41:B42)</f>
        <v>3.4039678200000001</v>
      </c>
      <c r="C40" s="113">
        <f t="shared" ref="C40:N40" si="9">SUM(C41:C42)</f>
        <v>5.2737363400000001</v>
      </c>
      <c r="D40" s="113">
        <f t="shared" si="9"/>
        <v>4.9585319099999996</v>
      </c>
      <c r="E40" s="113">
        <f t="shared" si="9"/>
        <v>3.3448710799999999</v>
      </c>
      <c r="F40" s="113">
        <f t="shared" si="9"/>
        <v>2.9086521200000002</v>
      </c>
      <c r="G40" s="113">
        <f t="shared" si="9"/>
        <v>3.2456471499999999</v>
      </c>
      <c r="H40" s="113">
        <f t="shared" si="9"/>
        <v>3.8487616899999999</v>
      </c>
      <c r="I40" s="113">
        <f t="shared" si="9"/>
        <v>4.1557383799999998</v>
      </c>
      <c r="J40" s="113">
        <f t="shared" si="9"/>
        <v>3.9653888800000003</v>
      </c>
      <c r="K40" s="113">
        <f t="shared" si="9"/>
        <v>4.8154071800000002</v>
      </c>
      <c r="L40" s="113">
        <f t="shared" si="9"/>
        <v>2.4913108099999999</v>
      </c>
      <c r="M40" s="113">
        <f t="shared" si="9"/>
        <v>4.7802476199999999</v>
      </c>
      <c r="N40" s="113">
        <f t="shared" si="9"/>
        <v>47.192260979999993</v>
      </c>
    </row>
    <row r="41" spans="1:14">
      <c r="A41" s="684" t="s">
        <v>581</v>
      </c>
      <c r="B41" s="149">
        <v>3.3355130499999999</v>
      </c>
      <c r="C41" s="149">
        <v>5.0908918700000001</v>
      </c>
      <c r="D41" s="149">
        <v>4.6403279299999998</v>
      </c>
      <c r="E41" s="149">
        <v>3.19779021</v>
      </c>
      <c r="F41" s="149">
        <v>2.87337278</v>
      </c>
      <c r="G41" s="149">
        <v>3.1766834199999998</v>
      </c>
      <c r="H41" s="149">
        <v>3.7127373299999999</v>
      </c>
      <c r="I41" s="149">
        <v>3.8047383799999999</v>
      </c>
      <c r="J41" s="149">
        <v>3.7271882200000004</v>
      </c>
      <c r="K41" s="149">
        <v>4.4862899800000005</v>
      </c>
      <c r="L41" s="149">
        <v>2.3376280199999999</v>
      </c>
      <c r="M41" s="149">
        <v>4.14498911</v>
      </c>
      <c r="N41" s="131">
        <f>SUM(B41:M41)</f>
        <v>44.528150299999993</v>
      </c>
    </row>
    <row r="42" spans="1:14">
      <c r="A42" s="684" t="s">
        <v>578</v>
      </c>
      <c r="B42" s="149">
        <v>6.8454769999999998E-2</v>
      </c>
      <c r="C42" s="149">
        <v>0.18284447000000001</v>
      </c>
      <c r="D42" s="149">
        <v>0.31820398</v>
      </c>
      <c r="E42" s="149">
        <v>0.14708087</v>
      </c>
      <c r="F42" s="149">
        <v>3.5279339999999999E-2</v>
      </c>
      <c r="G42" s="149">
        <v>6.8963730000000001E-2</v>
      </c>
      <c r="H42" s="149">
        <v>0.13602435999999998</v>
      </c>
      <c r="I42" s="149">
        <v>0.35099999999999998</v>
      </c>
      <c r="J42" s="149">
        <v>0.23820066000000001</v>
      </c>
      <c r="K42" s="149">
        <v>0.3291172</v>
      </c>
      <c r="L42" s="149">
        <v>0.15368279000000001</v>
      </c>
      <c r="M42" s="149">
        <v>0.63525851</v>
      </c>
      <c r="N42" s="131">
        <f>SUM(B42:M42)</f>
        <v>2.6641106799999998</v>
      </c>
    </row>
    <row r="43" spans="1:14" ht="15.75" customHeight="1">
      <c r="A43" s="84" t="s">
        <v>589</v>
      </c>
      <c r="B43" s="113">
        <f>SUM(B44:B46)</f>
        <v>2.0473183600000002</v>
      </c>
      <c r="C43" s="113">
        <f t="shared" ref="C43:N43" si="10">SUM(C44:C46)</f>
        <v>2.1030471000000004</v>
      </c>
      <c r="D43" s="113">
        <f t="shared" si="10"/>
        <v>2.4210521900000002</v>
      </c>
      <c r="E43" s="113">
        <f t="shared" si="10"/>
        <v>2.3846287899999998</v>
      </c>
      <c r="F43" s="113">
        <f t="shared" si="10"/>
        <v>2.2331397200000001</v>
      </c>
      <c r="G43" s="113">
        <f t="shared" si="10"/>
        <v>2.5051366100000001</v>
      </c>
      <c r="H43" s="113">
        <f t="shared" si="10"/>
        <v>2.3738441000000003</v>
      </c>
      <c r="I43" s="113">
        <f t="shared" si="10"/>
        <v>2.3085433799999997</v>
      </c>
      <c r="J43" s="113">
        <f t="shared" si="10"/>
        <v>2.2984883199999997</v>
      </c>
      <c r="K43" s="113">
        <f t="shared" si="10"/>
        <v>2.2984572000000001</v>
      </c>
      <c r="L43" s="113">
        <f t="shared" si="10"/>
        <v>2.2549714500000002</v>
      </c>
      <c r="M43" s="113">
        <f t="shared" si="10"/>
        <v>2.2911045199999998</v>
      </c>
      <c r="N43" s="113">
        <f t="shared" si="10"/>
        <v>27.519731739999997</v>
      </c>
    </row>
    <row r="44" spans="1:14" ht="15" customHeight="1">
      <c r="A44" s="683" t="s">
        <v>590</v>
      </c>
      <c r="B44" s="149">
        <v>0.11849999999999999</v>
      </c>
      <c r="C44" s="149">
        <v>4.8899999999999999E-2</v>
      </c>
      <c r="D44" s="149">
        <v>5.1799999999999999E-2</v>
      </c>
      <c r="E44" s="149">
        <v>4.3299999999999998E-2</v>
      </c>
      <c r="F44" s="149">
        <v>3.1600000000000003E-2</v>
      </c>
      <c r="G44" s="149">
        <v>3.7499999999999999E-2</v>
      </c>
      <c r="H44" s="149">
        <v>3.04E-2</v>
      </c>
      <c r="I44" s="149">
        <v>3.9800000000000002E-2</v>
      </c>
      <c r="J44" s="149">
        <v>3.329E-2</v>
      </c>
      <c r="K44" s="149">
        <v>1.01E-2</v>
      </c>
      <c r="L44" s="149">
        <v>9.1000000000000004E-3</v>
      </c>
      <c r="M44" s="149">
        <v>1.0500000000000001E-2</v>
      </c>
      <c r="N44" s="131">
        <f>SUM(B44:M44)</f>
        <v>0.46478999999999998</v>
      </c>
    </row>
    <row r="45" spans="1:14">
      <c r="A45" s="435" t="s">
        <v>969</v>
      </c>
      <c r="B45" s="149">
        <v>2.6792E-2</v>
      </c>
      <c r="C45" s="149">
        <v>2.7703999999999999E-2</v>
      </c>
      <c r="D45" s="149">
        <v>0.172816</v>
      </c>
      <c r="E45" s="149">
        <v>2.7703999999999999E-2</v>
      </c>
      <c r="F45" s="149">
        <v>2.7703999999999999E-2</v>
      </c>
      <c r="G45" s="149">
        <v>2.7703999999999999E-2</v>
      </c>
      <c r="H45" s="149">
        <v>2.7703999999999999E-2</v>
      </c>
      <c r="I45" s="149">
        <v>2.7703999999999999E-2</v>
      </c>
      <c r="J45" s="149">
        <v>2.7703999999999999E-2</v>
      </c>
      <c r="K45" s="149">
        <v>2.7703999999999999E-2</v>
      </c>
      <c r="L45" s="149">
        <v>2.7703999999999999E-2</v>
      </c>
      <c r="M45" s="149">
        <v>4.7074580000000005E-2</v>
      </c>
      <c r="N45" s="131">
        <f t="shared" ref="N45:N47" si="11">SUM(B45:M45)</f>
        <v>0.4960185800000001</v>
      </c>
    </row>
    <row r="46" spans="1:14">
      <c r="A46" s="683" t="s">
        <v>591</v>
      </c>
      <c r="B46" s="149">
        <v>1.90202636</v>
      </c>
      <c r="C46" s="149">
        <v>2.0264431000000003</v>
      </c>
      <c r="D46" s="149">
        <v>2.19643619</v>
      </c>
      <c r="E46" s="149">
        <v>2.31362479</v>
      </c>
      <c r="F46" s="149">
        <v>2.17383572</v>
      </c>
      <c r="G46" s="149">
        <v>2.4399326100000001</v>
      </c>
      <c r="H46" s="149">
        <v>2.3157401000000002</v>
      </c>
      <c r="I46" s="149">
        <v>2.2410393799999997</v>
      </c>
      <c r="J46" s="149">
        <v>2.2374943199999997</v>
      </c>
      <c r="K46" s="149">
        <v>2.2606532000000001</v>
      </c>
      <c r="L46" s="149">
        <v>2.2181674500000002</v>
      </c>
      <c r="M46" s="149">
        <v>2.2335299399999999</v>
      </c>
      <c r="N46" s="131">
        <f t="shared" si="11"/>
        <v>26.558923159999999</v>
      </c>
    </row>
    <row r="47" spans="1:14">
      <c r="A47" s="683" t="s">
        <v>578</v>
      </c>
      <c r="B47" s="149">
        <v>2.8789599999999999E-3</v>
      </c>
      <c r="C47" s="149">
        <v>2.9999999999999997E-4</v>
      </c>
      <c r="D47" s="149">
        <v>2.0000000000000001E-4</v>
      </c>
      <c r="E47" s="149">
        <v>1E-4</v>
      </c>
      <c r="F47" s="149">
        <v>2.9380500000000002E-3</v>
      </c>
      <c r="G47" s="149">
        <v>1.4720499999999999E-3</v>
      </c>
      <c r="H47" s="149">
        <v>4.8380510000000002E-2</v>
      </c>
      <c r="I47" s="149">
        <v>2.2000000000000001E-4</v>
      </c>
      <c r="J47" s="149">
        <v>8.6762999999999999E-4</v>
      </c>
      <c r="K47" s="149">
        <v>2.743309E-2</v>
      </c>
      <c r="L47" s="149">
        <v>1.7021369999999997E-2</v>
      </c>
      <c r="M47" s="149">
        <v>7.7239870000000002E-2</v>
      </c>
      <c r="N47" s="131">
        <f t="shared" si="11"/>
        <v>0.17905153000000001</v>
      </c>
    </row>
    <row r="48" spans="1:14">
      <c r="A48" s="297" t="s">
        <v>455</v>
      </c>
      <c r="B48" s="113">
        <f>+B49</f>
        <v>9.7831689999999999E-2</v>
      </c>
      <c r="C48" s="113">
        <f t="shared" ref="C48:N48" si="12">+C49</f>
        <v>3.7022609999999997E-2</v>
      </c>
      <c r="D48" s="113">
        <f t="shared" si="12"/>
        <v>6.317064E-2</v>
      </c>
      <c r="E48" s="113">
        <f t="shared" si="12"/>
        <v>0.11898826</v>
      </c>
      <c r="F48" s="113">
        <f t="shared" si="12"/>
        <v>4.3830319999999999E-2</v>
      </c>
      <c r="G48" s="113">
        <f t="shared" si="12"/>
        <v>3.7781809999999999E-2</v>
      </c>
      <c r="H48" s="113">
        <f t="shared" si="12"/>
        <v>7.0855979999999999E-2</v>
      </c>
      <c r="I48" s="113">
        <f t="shared" si="12"/>
        <v>0.12979926</v>
      </c>
      <c r="J48" s="113">
        <f t="shared" si="12"/>
        <v>7.459157000000001E-2</v>
      </c>
      <c r="K48" s="113">
        <f t="shared" si="12"/>
        <v>0.13195339</v>
      </c>
      <c r="L48" s="113">
        <f t="shared" si="12"/>
        <v>0.14174726999999998</v>
      </c>
      <c r="M48" s="113">
        <f t="shared" si="12"/>
        <v>5.8293269999999994E-2</v>
      </c>
      <c r="N48" s="113">
        <f t="shared" si="12"/>
        <v>1.0058660700000002</v>
      </c>
    </row>
    <row r="49" spans="1:14" ht="15.75" thickBot="1">
      <c r="A49" s="683" t="s">
        <v>578</v>
      </c>
      <c r="B49" s="149">
        <v>9.7831689999999999E-2</v>
      </c>
      <c r="C49" s="149">
        <v>3.7022609999999997E-2</v>
      </c>
      <c r="D49" s="149">
        <v>6.317064E-2</v>
      </c>
      <c r="E49" s="149">
        <v>0.11898826</v>
      </c>
      <c r="F49" s="149">
        <v>4.3830319999999999E-2</v>
      </c>
      <c r="G49" s="149">
        <v>3.7781809999999999E-2</v>
      </c>
      <c r="H49" s="149">
        <v>7.0855979999999999E-2</v>
      </c>
      <c r="I49" s="149">
        <v>0.12979926</v>
      </c>
      <c r="J49" s="149">
        <v>7.459157000000001E-2</v>
      </c>
      <c r="K49" s="149">
        <v>0.13195339</v>
      </c>
      <c r="L49" s="149">
        <v>0.14174726999999998</v>
      </c>
      <c r="M49" s="149">
        <v>5.8293269999999994E-2</v>
      </c>
      <c r="N49" s="131">
        <f>SUM(B49:M49)</f>
        <v>1.0058660700000002</v>
      </c>
    </row>
    <row r="50" spans="1:14" ht="15" customHeight="1" thickTop="1" thickBot="1">
      <c r="A50" s="1077" t="s">
        <v>1240</v>
      </c>
      <c r="B50" s="1201">
        <f t="shared" ref="B50:N50" si="13">+B39+B30+B12+B48</f>
        <v>11.40255848</v>
      </c>
      <c r="C50" s="1201">
        <f t="shared" si="13"/>
        <v>20.171593850000001</v>
      </c>
      <c r="D50" s="1201">
        <f t="shared" si="13"/>
        <v>18.78737928</v>
      </c>
      <c r="E50" s="1201">
        <f t="shared" si="13"/>
        <v>17.686983049999998</v>
      </c>
      <c r="F50" s="1201">
        <f t="shared" si="13"/>
        <v>12.333431339999999</v>
      </c>
      <c r="G50" s="1201">
        <f t="shared" si="13"/>
        <v>16.63591349</v>
      </c>
      <c r="H50" s="1201">
        <f t="shared" si="13"/>
        <v>14.20648244</v>
      </c>
      <c r="I50" s="1201">
        <f t="shared" si="13"/>
        <v>14.9110624</v>
      </c>
      <c r="J50" s="1201">
        <f t="shared" si="13"/>
        <v>18.812055429999997</v>
      </c>
      <c r="K50" s="1201">
        <f t="shared" si="13"/>
        <v>15.422899810000001</v>
      </c>
      <c r="L50" s="1201">
        <f t="shared" si="13"/>
        <v>10.683908649999999</v>
      </c>
      <c r="M50" s="1201">
        <f t="shared" si="13"/>
        <v>15.771125530000001</v>
      </c>
      <c r="N50" s="1201">
        <f t="shared" si="13"/>
        <v>221.22745498999998</v>
      </c>
    </row>
    <row r="51" spans="1:14" ht="16.5" thickTop="1">
      <c r="A51" s="42" t="s">
        <v>1462</v>
      </c>
      <c r="B51" s="131"/>
      <c r="C51" s="131"/>
      <c r="D51" s="131"/>
      <c r="E51" s="131"/>
      <c r="F51" s="131"/>
      <c r="G51" s="131"/>
      <c r="H51" s="131"/>
      <c r="I51" s="131"/>
      <c r="J51" s="131"/>
      <c r="K51" s="131"/>
      <c r="L51" s="131"/>
      <c r="M51" s="131"/>
      <c r="N51" s="131"/>
    </row>
    <row r="52" spans="1:14" ht="15.75">
      <c r="A52" s="37" t="s">
        <v>1819</v>
      </c>
      <c r="B52" s="131"/>
      <c r="C52" s="131"/>
      <c r="D52" s="131"/>
      <c r="E52" s="131"/>
      <c r="F52" s="131"/>
      <c r="G52" s="131"/>
      <c r="H52" s="131"/>
      <c r="I52" s="131"/>
      <c r="J52" s="131"/>
      <c r="K52" s="131"/>
      <c r="L52" s="131"/>
      <c r="M52" s="131"/>
      <c r="N52" s="131"/>
    </row>
    <row r="53" spans="1:14" ht="15.75">
      <c r="A53" s="42" t="s">
        <v>11</v>
      </c>
      <c r="B53" s="277"/>
      <c r="C53" s="475"/>
      <c r="D53" s="277"/>
      <c r="E53" s="277"/>
      <c r="F53" s="277"/>
      <c r="G53" s="277"/>
      <c r="H53" s="277"/>
      <c r="I53" s="277"/>
      <c r="J53" s="277"/>
      <c r="K53" s="277"/>
      <c r="L53" s="277"/>
      <c r="M53" s="277"/>
      <c r="N53" s="277"/>
    </row>
    <row r="54" spans="1:14" ht="12" customHeight="1">
      <c r="A54" s="101"/>
      <c r="B54" s="277"/>
      <c r="C54" s="277"/>
      <c r="D54" s="277"/>
      <c r="E54" s="277"/>
      <c r="F54" s="277"/>
      <c r="G54" s="277"/>
      <c r="H54" s="277"/>
      <c r="I54" s="277"/>
      <c r="J54" s="277"/>
      <c r="K54" s="277"/>
      <c r="L54" s="277"/>
      <c r="M54" s="277"/>
      <c r="N54" s="277"/>
    </row>
    <row r="55" spans="1:14">
      <c r="A55" s="109"/>
      <c r="B55" s="123"/>
      <c r="C55" s="131"/>
      <c r="D55" s="131"/>
      <c r="E55" s="131"/>
      <c r="F55" s="131"/>
      <c r="G55" s="131"/>
      <c r="H55" s="131"/>
      <c r="I55" s="131"/>
      <c r="J55" s="131"/>
      <c r="K55" s="131"/>
      <c r="L55" s="131"/>
      <c r="M55" s="131"/>
      <c r="N55" s="131"/>
    </row>
    <row r="56" spans="1:14">
      <c r="A56" s="109"/>
      <c r="B56" s="123"/>
      <c r="C56" s="131"/>
      <c r="D56" s="131"/>
      <c r="E56" s="131"/>
      <c r="F56" s="131"/>
      <c r="G56" s="131"/>
      <c r="H56" s="131"/>
      <c r="I56" s="131"/>
      <c r="J56" s="131"/>
      <c r="K56" s="131"/>
      <c r="L56" s="131"/>
      <c r="M56" s="131"/>
      <c r="N56" s="131"/>
    </row>
    <row r="57" spans="1:14" ht="10.5" customHeight="1">
      <c r="A57" s="101"/>
      <c r="B57" s="277"/>
      <c r="C57" s="131"/>
      <c r="D57" s="131"/>
      <c r="E57" s="131"/>
      <c r="F57" s="131"/>
      <c r="G57" s="131"/>
      <c r="H57" s="131"/>
      <c r="I57" s="131"/>
      <c r="J57" s="131"/>
      <c r="K57" s="131"/>
      <c r="L57" s="131"/>
      <c r="M57" s="131"/>
      <c r="N57" s="131"/>
    </row>
    <row r="58" spans="1:14">
      <c r="A58" s="109"/>
      <c r="B58" s="123"/>
      <c r="C58" s="131"/>
      <c r="D58" s="131"/>
      <c r="E58" s="131"/>
      <c r="F58" s="131"/>
      <c r="G58" s="131"/>
      <c r="H58" s="131"/>
      <c r="I58" s="131"/>
      <c r="J58" s="131"/>
      <c r="K58" s="131"/>
      <c r="L58" s="131"/>
      <c r="M58" s="131"/>
      <c r="N58" s="131"/>
    </row>
    <row r="59" spans="1:14">
      <c r="A59" s="101"/>
      <c r="B59" s="277"/>
      <c r="C59" s="277"/>
      <c r="D59" s="277"/>
      <c r="E59" s="277"/>
      <c r="F59" s="277"/>
      <c r="G59" s="277"/>
      <c r="H59" s="277"/>
      <c r="I59" s="277"/>
      <c r="J59" s="277"/>
      <c r="K59" s="277"/>
      <c r="L59" s="277"/>
      <c r="M59" s="277"/>
      <c r="N59" s="277"/>
    </row>
    <row r="60" spans="1:14">
      <c r="A60" s="101"/>
      <c r="B60" s="277"/>
      <c r="C60" s="277"/>
      <c r="D60" s="277"/>
      <c r="E60" s="277"/>
      <c r="F60" s="277"/>
      <c r="G60" s="277"/>
      <c r="H60" s="277"/>
      <c r="I60" s="277"/>
      <c r="J60" s="277"/>
      <c r="K60" s="277"/>
      <c r="L60" s="277"/>
      <c r="M60" s="277"/>
      <c r="N60" s="277"/>
    </row>
    <row r="61" spans="1:14">
      <c r="A61" s="101"/>
      <c r="B61" s="277"/>
      <c r="C61" s="277"/>
      <c r="D61" s="277"/>
      <c r="E61" s="277"/>
      <c r="F61" s="277"/>
      <c r="G61" s="277"/>
      <c r="H61" s="277"/>
      <c r="I61" s="277"/>
      <c r="J61" s="277"/>
      <c r="K61" s="277"/>
      <c r="L61" s="277"/>
      <c r="M61" s="277"/>
      <c r="N61" s="277"/>
    </row>
    <row r="62" spans="1:14" s="84" customFormat="1">
      <c r="A62" s="109"/>
      <c r="B62" s="123"/>
      <c r="C62" s="123"/>
      <c r="D62" s="123"/>
      <c r="E62" s="123"/>
      <c r="F62" s="123"/>
      <c r="G62" s="123"/>
      <c r="H62" s="123"/>
      <c r="I62" s="123"/>
      <c r="J62" s="123"/>
      <c r="K62" s="123"/>
      <c r="L62" s="123"/>
      <c r="M62" s="123"/>
      <c r="N62" s="123"/>
    </row>
    <row r="63" spans="1:14">
      <c r="A63" s="101"/>
      <c r="B63" s="277"/>
      <c r="C63" s="277"/>
      <c r="D63" s="277"/>
      <c r="E63" s="277"/>
      <c r="F63" s="277"/>
      <c r="G63" s="277"/>
      <c r="H63" s="277"/>
      <c r="I63" s="277"/>
      <c r="J63" s="277"/>
      <c r="K63" s="277"/>
      <c r="L63" s="277"/>
      <c r="M63" s="277"/>
      <c r="N63" s="277"/>
    </row>
    <row r="64" spans="1:14">
      <c r="A64" s="101"/>
      <c r="B64" s="277"/>
      <c r="C64" s="277"/>
      <c r="D64" s="277"/>
      <c r="E64" s="277"/>
      <c r="F64" s="277"/>
      <c r="G64" s="277"/>
      <c r="H64" s="277"/>
      <c r="I64" s="277"/>
      <c r="J64" s="277"/>
      <c r="K64" s="277"/>
      <c r="L64" s="277"/>
      <c r="M64" s="277"/>
      <c r="N64" s="277"/>
    </row>
    <row r="65" spans="1:14">
      <c r="A65" s="101"/>
      <c r="B65" s="277"/>
      <c r="C65" s="277"/>
      <c r="D65" s="277"/>
      <c r="E65" s="277"/>
      <c r="F65" s="277"/>
      <c r="G65" s="277"/>
      <c r="H65" s="277"/>
      <c r="I65" s="277"/>
      <c r="J65" s="277"/>
      <c r="K65" s="277"/>
      <c r="L65" s="277"/>
      <c r="M65" s="277"/>
      <c r="N65" s="277"/>
    </row>
    <row r="66" spans="1:14" s="84" customFormat="1">
      <c r="A66" s="109"/>
      <c r="B66" s="123"/>
      <c r="C66" s="123"/>
      <c r="D66" s="123"/>
      <c r="E66" s="123"/>
      <c r="F66" s="123"/>
      <c r="G66" s="123"/>
      <c r="H66" s="123"/>
      <c r="I66" s="123"/>
      <c r="J66" s="123"/>
      <c r="K66" s="123"/>
      <c r="L66" s="123"/>
      <c r="M66" s="123"/>
      <c r="N66" s="123"/>
    </row>
    <row r="67" spans="1:14">
      <c r="A67" s="101"/>
      <c r="B67" s="277"/>
      <c r="C67" s="277"/>
      <c r="D67" s="277"/>
      <c r="E67" s="277"/>
      <c r="F67" s="277"/>
      <c r="G67" s="277"/>
      <c r="H67" s="277"/>
      <c r="I67" s="277"/>
      <c r="J67" s="277"/>
      <c r="K67" s="277"/>
      <c r="L67" s="277"/>
      <c r="M67" s="277"/>
      <c r="N67" s="277"/>
    </row>
    <row r="68" spans="1:14">
      <c r="A68" s="124"/>
      <c r="B68" s="123"/>
      <c r="C68" s="123"/>
      <c r="D68" s="123"/>
      <c r="E68" s="123"/>
      <c r="F68" s="123"/>
      <c r="G68" s="123"/>
      <c r="H68" s="123"/>
      <c r="I68" s="123"/>
      <c r="J68" s="123"/>
      <c r="K68" s="123"/>
      <c r="L68" s="123"/>
      <c r="M68" s="123"/>
      <c r="N68" s="123"/>
    </row>
  </sheetData>
  <customSheetViews>
    <customSheetView guid="{45E423DD-7FD2-487F-8372-5798D7D06C15}" showPageBreaks="1" showGridLines="0" printArea="1" topLeftCell="D1">
      <selection activeCell="N2" sqref="N2"/>
      <pageMargins left="0.99" right="0.32" top="0.92" bottom="0.69" header="0" footer="0"/>
      <pageSetup scale="65" orientation="landscape" r:id="rId1"/>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2"/>
      <headerFooter alignWithMargins="0"/>
    </customSheetView>
    <customSheetView guid="{67BA8672-8137-4028-84CD-AA630649A2B3}" showRuler="0" topLeftCell="A13">
      <selection activeCell="A10" sqref="A10"/>
      <pageMargins left="0.99" right="0.32" top="0.92" bottom="0.69" header="0" footer="0"/>
      <pageSetup scale="72" orientation="landscape" r:id="rId3"/>
      <headerFooter alignWithMargins="0"/>
    </customSheetView>
    <customSheetView guid="{51F1D52B-5D55-4FCC-809B-9B4CC86C88B9}" showGridLines="0" topLeftCell="D1">
      <selection activeCell="N2" sqref="N2"/>
      <pageMargins left="0.99" right="0.32" top="0.92" bottom="0.69" header="0" footer="0"/>
      <pageSetup scale="65" orientation="landscape" r:id="rId4"/>
      <headerFooter alignWithMargins="0"/>
    </customSheetView>
  </customSheetViews>
  <phoneticPr fontId="0" type="noConversion"/>
  <pageMargins left="0.71" right="0.23622047244094491" top="0.54" bottom="0.61" header="0" footer="0.45"/>
  <pageSetup scale="68" orientation="landscape" r:id="rId5"/>
  <headerFooter alignWithMargins="0"/>
  <ignoredErrors>
    <ignoredError sqref="N48 N19:N21 N36:N37 N39:N46 N30:N34" formula="1"/>
    <ignoredError sqref="B21:M21 B13:N13 B43:M43" formulaRange="1"/>
  </ignoredErrors>
  <drawing r:id="rId6"/>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R60"/>
  <sheetViews>
    <sheetView showGridLines="0" zoomScaleNormal="100" workbookViewId="0">
      <selection activeCell="F52" sqref="F52"/>
    </sheetView>
  </sheetViews>
  <sheetFormatPr defaultRowHeight="15"/>
  <cols>
    <col min="1" max="1" width="53.5703125" style="82" customWidth="1"/>
    <col min="2" max="10" width="10" style="82" customWidth="1"/>
    <col min="11" max="11" width="10.42578125" style="82" bestFit="1" customWidth="1"/>
    <col min="12" max="13" width="9.42578125" style="82" bestFit="1" customWidth="1"/>
    <col min="14" max="14" width="10.42578125" style="82" bestFit="1" customWidth="1"/>
    <col min="15" max="15" width="9.42578125" style="82" bestFit="1" customWidth="1"/>
    <col min="16" max="18" width="10.42578125" style="82" bestFit="1" customWidth="1"/>
    <col min="19" max="16384" width="9.140625" style="82"/>
  </cols>
  <sheetData>
    <row r="1" spans="1:10">
      <c r="A1" s="724" t="s">
        <v>963</v>
      </c>
      <c r="B1" s="89"/>
      <c r="C1" s="89"/>
      <c r="D1" s="90"/>
      <c r="E1" s="90"/>
      <c r="F1" s="90"/>
      <c r="G1" s="90"/>
      <c r="H1" s="90"/>
      <c r="I1" s="90"/>
      <c r="J1" s="90">
        <v>33</v>
      </c>
    </row>
    <row r="11" spans="1:10">
      <c r="A11" s="84" t="s">
        <v>2137</v>
      </c>
    </row>
    <row r="12" spans="1:10">
      <c r="A12" s="84" t="s">
        <v>449</v>
      </c>
    </row>
    <row r="13" spans="1:10">
      <c r="A13" s="93" t="s">
        <v>1322</v>
      </c>
    </row>
    <row r="14" spans="1:10">
      <c r="A14" s="82" t="s">
        <v>1090</v>
      </c>
    </row>
    <row r="15" spans="1:10" ht="15.75" customHeight="1">
      <c r="A15" s="1646" t="s">
        <v>1001</v>
      </c>
      <c r="B15" s="1649">
        <v>2005</v>
      </c>
      <c r="C15" s="1649">
        <v>2006</v>
      </c>
      <c r="D15" s="1649">
        <v>2007</v>
      </c>
      <c r="E15" s="1649">
        <v>2008</v>
      </c>
      <c r="F15" s="1649">
        <v>2009</v>
      </c>
      <c r="G15" s="1649">
        <v>2010</v>
      </c>
      <c r="H15" s="221">
        <v>2011</v>
      </c>
      <c r="I15" s="1649">
        <v>2012</v>
      </c>
      <c r="J15" s="221" t="s">
        <v>1592</v>
      </c>
    </row>
    <row r="16" spans="1:10" ht="15" customHeight="1">
      <c r="A16" s="84" t="s">
        <v>1094</v>
      </c>
      <c r="B16" s="98">
        <f>SUM(B17+B21+B23)</f>
        <v>18</v>
      </c>
      <c r="C16" s="98">
        <f>SUM(C17+C21+C23)</f>
        <v>13.83</v>
      </c>
      <c r="D16" s="98">
        <f>SUM(D17+D21+D23)</f>
        <v>26.560000000000002</v>
      </c>
      <c r="E16" s="98">
        <v>32.032105380000004</v>
      </c>
      <c r="F16" s="205">
        <v>38014312.060000002</v>
      </c>
      <c r="G16" s="190">
        <v>37.818130240000002</v>
      </c>
      <c r="H16" s="98">
        <f>+H17+H21+H23</f>
        <v>45.134023190000001</v>
      </c>
      <c r="I16" s="98">
        <f>+I17+I21+I23</f>
        <v>57.308328320000001</v>
      </c>
      <c r="J16" s="98">
        <f>+J17+J21+J23</f>
        <v>102.64785797</v>
      </c>
    </row>
    <row r="17" spans="1:11" ht="15" customHeight="1">
      <c r="A17" s="465" t="s">
        <v>1095</v>
      </c>
      <c r="B17" s="98">
        <f>SUM(B18:B20)</f>
        <v>5.2200000000000006</v>
      </c>
      <c r="C17" s="98">
        <f>SUM(C18:C20)</f>
        <v>5.14</v>
      </c>
      <c r="D17" s="98">
        <f>SUM(D18:D20)</f>
        <v>7.84</v>
      </c>
      <c r="E17" s="98">
        <v>11.465502110000003</v>
      </c>
      <c r="F17" s="205">
        <v>15061240.91</v>
      </c>
      <c r="G17" s="190">
        <v>18.48593808</v>
      </c>
      <c r="H17" s="98">
        <f>SUM(H18:H20)</f>
        <v>19.852295850000001</v>
      </c>
      <c r="I17" s="98">
        <f>SUM(I18:I20)</f>
        <v>20.779849890000001</v>
      </c>
      <c r="J17" s="98">
        <f>SUM(J18:J20)</f>
        <v>40.13997303</v>
      </c>
    </row>
    <row r="18" spans="1:11" ht="15" customHeight="1">
      <c r="A18" s="435" t="s">
        <v>631</v>
      </c>
      <c r="B18" s="99">
        <v>3.35</v>
      </c>
      <c r="C18" s="99">
        <v>3.34</v>
      </c>
      <c r="D18" s="99">
        <v>5</v>
      </c>
      <c r="E18" s="165">
        <v>5.1427452700000007</v>
      </c>
      <c r="F18" s="186">
        <v>7800858.8900000006</v>
      </c>
      <c r="G18" s="165">
        <v>12.707496410000001</v>
      </c>
      <c r="H18" s="99">
        <v>11.357357220000001</v>
      </c>
      <c r="I18" s="99">
        <v>11.79880956</v>
      </c>
      <c r="J18" s="99">
        <f>+' BARAHONA'!N14</f>
        <v>30.11993425</v>
      </c>
    </row>
    <row r="19" spans="1:11" ht="15" customHeight="1">
      <c r="A19" s="435" t="s">
        <v>632</v>
      </c>
      <c r="B19" s="99">
        <v>1.31</v>
      </c>
      <c r="C19" s="99">
        <v>1.1399999999999999</v>
      </c>
      <c r="D19" s="99">
        <v>1.62</v>
      </c>
      <c r="E19" s="165">
        <v>3.4527568400000002</v>
      </c>
      <c r="F19" s="186">
        <v>5671644.9000000004</v>
      </c>
      <c r="G19" s="165">
        <v>3.4237467499999994</v>
      </c>
      <c r="H19" s="99">
        <v>4.3426987199999996</v>
      </c>
      <c r="I19" s="99">
        <v>4.6810467200000003</v>
      </c>
      <c r="J19" s="99">
        <f>+' BARAHONA'!N15</f>
        <v>5.1733430400000007</v>
      </c>
    </row>
    <row r="20" spans="1:11" ht="15" customHeight="1">
      <c r="A20" s="435" t="s">
        <v>641</v>
      </c>
      <c r="B20" s="99">
        <v>0.56000000000000005</v>
      </c>
      <c r="C20" s="99">
        <v>0.66</v>
      </c>
      <c r="D20" s="99">
        <v>1.22</v>
      </c>
      <c r="E20" s="165">
        <v>2.87</v>
      </c>
      <c r="F20" s="695">
        <v>1588737.1199999999</v>
      </c>
      <c r="G20" s="165">
        <v>2.35469492</v>
      </c>
      <c r="H20" s="99">
        <v>4.1522399100000005</v>
      </c>
      <c r="I20" s="99">
        <v>4.2999936099999996</v>
      </c>
      <c r="J20" s="129">
        <f>+' BARAHONA'!N16+' BARAHONA'!N17+' BARAHONA'!N18</f>
        <v>4.8466957400000004</v>
      </c>
    </row>
    <row r="21" spans="1:11" ht="15" customHeight="1">
      <c r="A21" s="465" t="s">
        <v>1098</v>
      </c>
      <c r="B21" s="98">
        <f>SUM(B22:B22)</f>
        <v>10.29</v>
      </c>
      <c r="C21" s="98">
        <f>SUM(C22:C22)</f>
        <v>5.2</v>
      </c>
      <c r="D21" s="98">
        <f>SUM(D22:D22)</f>
        <v>9.89</v>
      </c>
      <c r="E21" s="98">
        <v>13.42663559</v>
      </c>
      <c r="F21" s="205">
        <v>14137498.389999999</v>
      </c>
      <c r="G21" s="190">
        <v>13.763773850000002</v>
      </c>
      <c r="H21" s="98">
        <f>+H22</f>
        <v>18.041501270000001</v>
      </c>
      <c r="I21" s="98">
        <f>+I22</f>
        <v>22.84292795</v>
      </c>
      <c r="J21" s="98">
        <f>+J22</f>
        <v>34.402061240000002</v>
      </c>
      <c r="K21" s="156"/>
    </row>
    <row r="22" spans="1:11" ht="15" customHeight="1">
      <c r="A22" s="435" t="s">
        <v>636</v>
      </c>
      <c r="B22" s="99">
        <v>10.29</v>
      </c>
      <c r="C22" s="99">
        <f>5.07+0.13</f>
        <v>5.2</v>
      </c>
      <c r="D22" s="99">
        <v>9.89</v>
      </c>
      <c r="E22" s="165">
        <v>13.42663559</v>
      </c>
      <c r="F22" s="695">
        <v>14137498.389999999</v>
      </c>
      <c r="G22" s="165">
        <v>13.763773850000002</v>
      </c>
      <c r="H22" s="99">
        <v>18.041501270000001</v>
      </c>
      <c r="I22" s="99">
        <v>22.84292795</v>
      </c>
      <c r="J22" s="99">
        <f>+' BARAHONA'!N20</f>
        <v>34.402061240000002</v>
      </c>
    </row>
    <row r="23" spans="1:11" ht="15" customHeight="1">
      <c r="A23" s="465" t="s">
        <v>1100</v>
      </c>
      <c r="B23" s="98">
        <v>2.4900000000000002</v>
      </c>
      <c r="C23" s="98">
        <v>3.49</v>
      </c>
      <c r="D23" s="98">
        <v>8.83</v>
      </c>
      <c r="E23" s="190">
        <v>7.1399676799999989</v>
      </c>
      <c r="F23" s="696">
        <v>8815572.7599999998</v>
      </c>
      <c r="G23" s="190">
        <v>5.5684183099999993</v>
      </c>
      <c r="H23" s="98">
        <v>7.2402260700000003</v>
      </c>
      <c r="I23" s="98">
        <v>13.68555048</v>
      </c>
      <c r="J23" s="98">
        <f>+' BARAHONA'!N21</f>
        <v>28.105823699999998</v>
      </c>
    </row>
    <row r="24" spans="1:11" ht="15" customHeight="1">
      <c r="A24" s="84" t="s">
        <v>1101</v>
      </c>
      <c r="B24" s="98">
        <f>SUM(B25:B32)</f>
        <v>10.540000000000001</v>
      </c>
      <c r="C24" s="98">
        <f>SUM(C25:C32)</f>
        <v>6.2299999999999995</v>
      </c>
      <c r="D24" s="98">
        <f>SUM(D25:D32)</f>
        <v>14.169999999999998</v>
      </c>
      <c r="E24" s="98">
        <v>16.54646357</v>
      </c>
      <c r="F24" s="205">
        <v>20144153.59</v>
      </c>
      <c r="G24" s="190">
        <v>19.033629319999999</v>
      </c>
      <c r="H24" s="98">
        <f>SUM(H25:H32)</f>
        <v>21.43149025</v>
      </c>
      <c r="I24" s="98">
        <f>SUM(I25:I32)</f>
        <v>30.134177580000003</v>
      </c>
      <c r="J24" s="98">
        <f>SUM(J25:J32)</f>
        <v>42.86173823</v>
      </c>
    </row>
    <row r="25" spans="1:11" ht="15" customHeight="1">
      <c r="A25" s="435" t="s">
        <v>642</v>
      </c>
      <c r="B25" s="99">
        <v>9.5500000000000007</v>
      </c>
      <c r="C25" s="99">
        <v>5.0599999999999996</v>
      </c>
      <c r="D25" s="99">
        <v>10.02</v>
      </c>
      <c r="E25" s="165">
        <v>11.07842685</v>
      </c>
      <c r="F25" s="695">
        <v>11768875.98</v>
      </c>
      <c r="G25" s="165">
        <v>9.8948807399999996</v>
      </c>
      <c r="H25" s="99">
        <v>11.814134589999998</v>
      </c>
      <c r="I25" s="99">
        <v>12.781866480000001</v>
      </c>
      <c r="J25" s="99">
        <f>+' BARAHONA'!N31</f>
        <v>22.930629149999998</v>
      </c>
    </row>
    <row r="26" spans="1:11" ht="15" customHeight="1">
      <c r="A26" s="435" t="s">
        <v>643</v>
      </c>
      <c r="B26" s="99">
        <v>0.47</v>
      </c>
      <c r="C26" s="99">
        <v>0.36</v>
      </c>
      <c r="D26" s="99">
        <v>0.76</v>
      </c>
      <c r="E26" s="165">
        <v>0.94211204999999998</v>
      </c>
      <c r="F26" s="695">
        <v>1481866.47</v>
      </c>
      <c r="G26" s="165">
        <v>2.0638931399999998</v>
      </c>
      <c r="H26" s="99">
        <v>1.94686877</v>
      </c>
      <c r="I26" s="99">
        <v>3.4218743900000002</v>
      </c>
      <c r="J26" s="99">
        <f>+' BARAHONA'!N32</f>
        <v>6.5104206000000007</v>
      </c>
    </row>
    <row r="27" spans="1:11" ht="15" customHeight="1">
      <c r="A27" s="435" t="s">
        <v>644</v>
      </c>
      <c r="B27" s="99">
        <v>0.2</v>
      </c>
      <c r="C27" s="99">
        <v>0.45</v>
      </c>
      <c r="D27" s="99">
        <v>0.68</v>
      </c>
      <c r="E27" s="165">
        <v>0.98242375000000015</v>
      </c>
      <c r="F27" s="695">
        <v>1217603.0999999999</v>
      </c>
      <c r="G27" s="165">
        <v>1.39135557</v>
      </c>
      <c r="H27" s="99">
        <v>1.99877825</v>
      </c>
      <c r="I27" s="99">
        <v>1.0720559700000001</v>
      </c>
      <c r="J27" s="99">
        <f>+' BARAHONA'!N33</f>
        <v>3.5712751300000001</v>
      </c>
    </row>
    <row r="28" spans="1:11" ht="15" customHeight="1">
      <c r="A28" s="435" t="s">
        <v>700</v>
      </c>
      <c r="B28" s="163" t="s">
        <v>1122</v>
      </c>
      <c r="C28" s="163" t="s">
        <v>1122</v>
      </c>
      <c r="D28" s="99">
        <v>1.7</v>
      </c>
      <c r="E28" s="165">
        <v>1.7672192200000001</v>
      </c>
      <c r="F28" s="695">
        <v>2469804.2100000004</v>
      </c>
      <c r="G28" s="165">
        <v>2.5430753400000001</v>
      </c>
      <c r="H28" s="99">
        <v>1.5666912000000002</v>
      </c>
      <c r="I28" s="99">
        <v>6.6301976800000011</v>
      </c>
      <c r="J28" s="99">
        <f>+' BARAHONA'!N34</f>
        <v>4.7205409699999992</v>
      </c>
    </row>
    <row r="29" spans="1:11" ht="15" customHeight="1">
      <c r="A29" s="435" t="s">
        <v>645</v>
      </c>
      <c r="B29" s="163" t="s">
        <v>1122</v>
      </c>
      <c r="C29" s="163" t="s">
        <v>1122</v>
      </c>
      <c r="D29" s="163" t="s">
        <v>1122</v>
      </c>
      <c r="E29" s="163" t="s">
        <v>1122</v>
      </c>
      <c r="F29" s="688" t="s">
        <v>1122</v>
      </c>
      <c r="G29" s="163" t="s">
        <v>1122</v>
      </c>
      <c r="H29" s="99">
        <v>0.3644867</v>
      </c>
      <c r="I29" s="99">
        <v>0.27236494</v>
      </c>
      <c r="J29" s="99">
        <f>+' BARAHONA'!N35</f>
        <v>0.21336582000000001</v>
      </c>
    </row>
    <row r="30" spans="1:11" ht="15" customHeight="1">
      <c r="A30" s="435" t="s">
        <v>1375</v>
      </c>
      <c r="B30" s="163">
        <v>0.20348050000000001</v>
      </c>
      <c r="C30" s="163">
        <v>6.117264E-2</v>
      </c>
      <c r="D30" s="163">
        <v>4.6541779999999998E-2</v>
      </c>
      <c r="E30" s="163">
        <v>0.108182</v>
      </c>
      <c r="F30" s="695">
        <v>82882.66</v>
      </c>
      <c r="G30" s="163">
        <v>0.13976817999999999</v>
      </c>
      <c r="H30" s="163">
        <v>0.21116040999999999</v>
      </c>
      <c r="I30" s="163">
        <v>0.37172591999999993</v>
      </c>
      <c r="J30" s="99">
        <f>+' BARAHONA'!N36</f>
        <v>0.88151895999999996</v>
      </c>
    </row>
    <row r="31" spans="1:11" ht="15" customHeight="1">
      <c r="A31" s="435" t="s">
        <v>2024</v>
      </c>
      <c r="B31" s="163">
        <v>0</v>
      </c>
      <c r="C31" s="163">
        <v>0</v>
      </c>
      <c r="D31" s="163">
        <v>0</v>
      </c>
      <c r="E31" s="163">
        <v>0</v>
      </c>
      <c r="F31" s="163">
        <v>0</v>
      </c>
      <c r="G31" s="163">
        <v>0</v>
      </c>
      <c r="H31" s="163">
        <v>0</v>
      </c>
      <c r="I31" s="163">
        <v>0</v>
      </c>
      <c r="J31" s="99">
        <f>+' BARAHONA'!N37</f>
        <v>0.20832000000000003</v>
      </c>
    </row>
    <row r="32" spans="1:11" ht="15" customHeight="1">
      <c r="A32" s="435" t="s">
        <v>641</v>
      </c>
      <c r="B32" s="99">
        <f>0.32-B30</f>
        <v>0.1165195</v>
      </c>
      <c r="C32" s="99">
        <f>0.36-C30</f>
        <v>0.29882735999999999</v>
      </c>
      <c r="D32" s="99">
        <f>1.01-D30</f>
        <v>0.96345822000000003</v>
      </c>
      <c r="E32" s="165">
        <f>1.7762817-E30</f>
        <v>1.6680997</v>
      </c>
      <c r="F32" s="695">
        <f>3206003.83-F30</f>
        <v>3123121.17</v>
      </c>
      <c r="G32" s="165">
        <f>3.14042453-G30</f>
        <v>3.0006563500000003</v>
      </c>
      <c r="H32" s="99">
        <f>3.74053074-H30</f>
        <v>3.5293703299999999</v>
      </c>
      <c r="I32" s="99">
        <v>5.5840921999999997</v>
      </c>
      <c r="J32" s="99">
        <f>+' BARAHONA'!N38</f>
        <v>3.8256676000000001</v>
      </c>
    </row>
    <row r="33" spans="1:10" ht="15" customHeight="1">
      <c r="A33" s="84" t="s">
        <v>594</v>
      </c>
      <c r="B33" s="98">
        <f>SUM(B34+B37+B41)</f>
        <v>19.399999999999999</v>
      </c>
      <c r="C33" s="98">
        <f>SUM(C34+C37+C41)</f>
        <v>17.48</v>
      </c>
      <c r="D33" s="98">
        <f>SUM(D34+D37+D41)</f>
        <v>18.479999999999997</v>
      </c>
      <c r="E33" s="98">
        <v>17.001198969999997</v>
      </c>
      <c r="F33" s="205">
        <v>25547293.049999997</v>
      </c>
      <c r="G33" s="190">
        <v>34.337287760000002</v>
      </c>
      <c r="H33" s="98">
        <f>+H34+H41</f>
        <v>42.857412369999992</v>
      </c>
      <c r="I33" s="98">
        <f>+I34+I41</f>
        <v>57.401821300000002</v>
      </c>
      <c r="J33" s="98">
        <f>+J34+J41</f>
        <v>74.711992719999984</v>
      </c>
    </row>
    <row r="34" spans="1:10" ht="15" customHeight="1">
      <c r="A34" s="84" t="s">
        <v>780</v>
      </c>
      <c r="B34" s="98">
        <f>SUM(B35:B36)</f>
        <v>7.2</v>
      </c>
      <c r="C34" s="98">
        <f>SUM(C35:C36)</f>
        <v>7.21</v>
      </c>
      <c r="D34" s="98">
        <f>SUM(D35:D36)</f>
        <v>12.61</v>
      </c>
      <c r="E34" s="98">
        <v>16.652181369999997</v>
      </c>
      <c r="F34" s="205">
        <v>22802271.649999999</v>
      </c>
      <c r="G34" s="190">
        <v>31.027078230000001</v>
      </c>
      <c r="H34" s="98">
        <f>SUM(H35:H36)</f>
        <v>37.506599219999991</v>
      </c>
      <c r="I34" s="98">
        <f>SUM(I35:I36)</f>
        <v>42.433142799999999</v>
      </c>
      <c r="J34" s="98">
        <f>SUM(J35:J36)</f>
        <v>47.192260979999993</v>
      </c>
    </row>
    <row r="35" spans="1:10" ht="15" customHeight="1">
      <c r="A35" s="435" t="s">
        <v>1316</v>
      </c>
      <c r="B35" s="99">
        <v>7.11</v>
      </c>
      <c r="C35" s="99">
        <v>7.1</v>
      </c>
      <c r="D35" s="99">
        <v>12.49</v>
      </c>
      <c r="E35" s="165">
        <v>16.454171639999998</v>
      </c>
      <c r="F35" s="186">
        <v>22004331.910000004</v>
      </c>
      <c r="G35" s="165">
        <v>28.032267390000001</v>
      </c>
      <c r="H35" s="99">
        <v>35.678854089999994</v>
      </c>
      <c r="I35" s="99">
        <v>39.795116929999999</v>
      </c>
      <c r="J35" s="99">
        <f>+' BARAHONA'!N41</f>
        <v>44.528150299999993</v>
      </c>
    </row>
    <row r="36" spans="1:10" ht="15" customHeight="1">
      <c r="A36" s="435" t="s">
        <v>641</v>
      </c>
      <c r="B36" s="99">
        <v>0.09</v>
      </c>
      <c r="C36" s="99">
        <v>0.11</v>
      </c>
      <c r="D36" s="99">
        <v>0.12</v>
      </c>
      <c r="E36" s="165">
        <v>0.19800973000000002</v>
      </c>
      <c r="F36" s="186">
        <v>797939.74000000011</v>
      </c>
      <c r="G36" s="165">
        <v>2.9948108399999995</v>
      </c>
      <c r="H36" s="99">
        <v>1.8277451299999998</v>
      </c>
      <c r="I36" s="99">
        <v>2.6380258699999999</v>
      </c>
      <c r="J36" s="99">
        <f>+' BARAHONA'!N42</f>
        <v>2.6641106799999998</v>
      </c>
    </row>
    <row r="37" spans="1:10" ht="15" customHeight="1">
      <c r="A37" s="465" t="s">
        <v>1111</v>
      </c>
      <c r="B37" s="98">
        <f>SUM(B38:B39)</f>
        <v>0.25</v>
      </c>
      <c r="C37" s="98">
        <f>SUM(C38:C39)</f>
        <v>0.22</v>
      </c>
      <c r="D37" s="98">
        <f>SUM(D38:D39)</f>
        <v>0.26</v>
      </c>
      <c r="E37" s="163" t="s">
        <v>1122</v>
      </c>
      <c r="F37" s="205">
        <v>264729.90000000002</v>
      </c>
      <c r="G37" s="163" t="s">
        <v>1122</v>
      </c>
      <c r="H37" s="100" t="s">
        <v>1122</v>
      </c>
      <c r="I37" s="100" t="s">
        <v>1122</v>
      </c>
      <c r="J37" s="100" t="s">
        <v>1122</v>
      </c>
    </row>
    <row r="38" spans="1:10" ht="15" customHeight="1">
      <c r="A38" s="435" t="s">
        <v>2204</v>
      </c>
      <c r="B38" s="99">
        <v>0.06</v>
      </c>
      <c r="C38" s="99">
        <v>0.01</v>
      </c>
      <c r="D38" s="99">
        <v>0.01</v>
      </c>
      <c r="E38" s="163" t="s">
        <v>1122</v>
      </c>
      <c r="F38" s="697">
        <v>4026</v>
      </c>
      <c r="G38" s="163" t="s">
        <v>1122</v>
      </c>
      <c r="H38" s="100" t="s">
        <v>1122</v>
      </c>
      <c r="I38" s="100" t="s">
        <v>1122</v>
      </c>
      <c r="J38" s="100" t="s">
        <v>1122</v>
      </c>
    </row>
    <row r="39" spans="1:10" ht="15" customHeight="1">
      <c r="A39" s="435" t="s">
        <v>923</v>
      </c>
      <c r="B39" s="99">
        <v>0.19</v>
      </c>
      <c r="C39" s="99">
        <v>0.21</v>
      </c>
      <c r="D39" s="99">
        <v>0.25</v>
      </c>
      <c r="E39" s="163" t="s">
        <v>1122</v>
      </c>
      <c r="F39" s="697">
        <v>256703.9</v>
      </c>
      <c r="G39" s="163" t="s">
        <v>1122</v>
      </c>
      <c r="H39" s="100" t="s">
        <v>1122</v>
      </c>
      <c r="I39" s="100" t="s">
        <v>1122</v>
      </c>
      <c r="J39" s="100" t="s">
        <v>1122</v>
      </c>
    </row>
    <row r="40" spans="1:10" ht="15" customHeight="1">
      <c r="A40" s="435" t="s">
        <v>641</v>
      </c>
      <c r="B40" s="163" t="s">
        <v>1122</v>
      </c>
      <c r="C40" s="163" t="s">
        <v>1122</v>
      </c>
      <c r="D40" s="163" t="s">
        <v>1122</v>
      </c>
      <c r="E40" s="163" t="s">
        <v>1122</v>
      </c>
      <c r="F40" s="697">
        <v>4000</v>
      </c>
      <c r="G40" s="163" t="s">
        <v>1122</v>
      </c>
      <c r="H40" s="100" t="s">
        <v>1122</v>
      </c>
      <c r="I40" s="100" t="s">
        <v>1122</v>
      </c>
      <c r="J40" s="100" t="s">
        <v>1122</v>
      </c>
    </row>
    <row r="41" spans="1:10" ht="15" customHeight="1">
      <c r="A41" s="465" t="s">
        <v>1104</v>
      </c>
      <c r="B41" s="98">
        <f>SUM(B42:B47)</f>
        <v>11.95</v>
      </c>
      <c r="C41" s="98">
        <f>SUM(C42:C47)</f>
        <v>10.050000000000001</v>
      </c>
      <c r="D41" s="98">
        <f>SUM(D42:D47)</f>
        <v>5.6099999999999994</v>
      </c>
      <c r="E41" s="98">
        <v>0.34901759999999998</v>
      </c>
      <c r="F41" s="205">
        <v>2480291.5</v>
      </c>
      <c r="G41" s="190">
        <v>3.3102095299999998</v>
      </c>
      <c r="H41" s="98">
        <f>SUM(H42:H47)</f>
        <v>5.3508131500000005</v>
      </c>
      <c r="I41" s="98">
        <f>SUM(I42:I47)</f>
        <v>14.968678500000001</v>
      </c>
      <c r="J41" s="98">
        <f>SUM(J42:J47)</f>
        <v>27.519731739999997</v>
      </c>
    </row>
    <row r="42" spans="1:10" ht="15" customHeight="1">
      <c r="A42" s="435" t="s">
        <v>794</v>
      </c>
      <c r="B42" s="99">
        <v>4.83</v>
      </c>
      <c r="C42" s="99">
        <v>2.79</v>
      </c>
      <c r="D42" s="99">
        <v>0.26</v>
      </c>
      <c r="E42" s="163" t="s">
        <v>1122</v>
      </c>
      <c r="F42" s="697">
        <v>2158205</v>
      </c>
      <c r="G42" s="165">
        <v>2.2470999999999997</v>
      </c>
      <c r="H42" s="99">
        <v>2.3273099999999998</v>
      </c>
      <c r="I42" s="99">
        <v>2.2717999999999998</v>
      </c>
      <c r="J42" s="99">
        <f>+' BARAHONA'!N44</f>
        <v>0.46478999999999998</v>
      </c>
    </row>
    <row r="43" spans="1:10" ht="15" customHeight="1">
      <c r="A43" s="435" t="s">
        <v>913</v>
      </c>
      <c r="B43" s="99">
        <v>6.8</v>
      </c>
      <c r="C43" s="99">
        <v>6.86</v>
      </c>
      <c r="D43" s="99">
        <v>5.26</v>
      </c>
      <c r="E43" s="163" t="s">
        <v>1122</v>
      </c>
      <c r="F43" s="697" t="s">
        <v>1122</v>
      </c>
      <c r="G43" s="303" t="s">
        <v>1122</v>
      </c>
      <c r="H43" s="100" t="s">
        <v>1122</v>
      </c>
      <c r="I43" s="100" t="s">
        <v>1122</v>
      </c>
      <c r="J43" s="100" t="s">
        <v>1122</v>
      </c>
    </row>
    <row r="44" spans="1:10" ht="15" customHeight="1">
      <c r="A44" s="435" t="s">
        <v>923</v>
      </c>
      <c r="B44" s="163" t="s">
        <v>1122</v>
      </c>
      <c r="C44" s="163" t="s">
        <v>1122</v>
      </c>
      <c r="D44" s="163" t="s">
        <v>1122</v>
      </c>
      <c r="E44" s="165">
        <v>0.34901759999999998</v>
      </c>
      <c r="F44" s="695">
        <v>313612.65000000002</v>
      </c>
      <c r="G44" s="165">
        <v>0.69156451000000008</v>
      </c>
      <c r="H44" s="100" t="s">
        <v>1122</v>
      </c>
      <c r="I44" s="100" t="s">
        <v>1122</v>
      </c>
      <c r="J44" s="100" t="s">
        <v>1122</v>
      </c>
    </row>
    <row r="45" spans="1:10" ht="15" customHeight="1">
      <c r="A45" s="435" t="s">
        <v>969</v>
      </c>
      <c r="B45" s="163" t="s">
        <v>1122</v>
      </c>
      <c r="C45" s="163" t="s">
        <v>1122</v>
      </c>
      <c r="D45" s="163" t="s">
        <v>1122</v>
      </c>
      <c r="E45" s="163" t="s">
        <v>1122</v>
      </c>
      <c r="F45" s="163" t="s">
        <v>1122</v>
      </c>
      <c r="G45" s="163" t="s">
        <v>1122</v>
      </c>
      <c r="H45" s="99">
        <v>0.23307352000000001</v>
      </c>
      <c r="I45" s="99">
        <v>0.37159118000000002</v>
      </c>
      <c r="J45" s="99">
        <f>+' BARAHONA'!N45</f>
        <v>0.4960185800000001</v>
      </c>
    </row>
    <row r="46" spans="1:10" ht="15" customHeight="1">
      <c r="A46" s="435" t="s">
        <v>795</v>
      </c>
      <c r="B46" s="163" t="s">
        <v>1122</v>
      </c>
      <c r="C46" s="163" t="s">
        <v>1122</v>
      </c>
      <c r="D46" s="163" t="s">
        <v>1122</v>
      </c>
      <c r="E46" s="163" t="s">
        <v>1122</v>
      </c>
      <c r="F46" s="163" t="s">
        <v>1122</v>
      </c>
      <c r="G46" s="163" t="s">
        <v>1122</v>
      </c>
      <c r="H46" s="99">
        <v>2.7904296300000002</v>
      </c>
      <c r="I46" s="99">
        <v>12.325287320000001</v>
      </c>
      <c r="J46" s="99">
        <f>+' BARAHONA'!N46</f>
        <v>26.558923159999999</v>
      </c>
    </row>
    <row r="47" spans="1:10" ht="15" customHeight="1">
      <c r="A47" s="435" t="s">
        <v>641</v>
      </c>
      <c r="B47" s="99">
        <v>0.32</v>
      </c>
      <c r="C47" s="99">
        <v>0.4</v>
      </c>
      <c r="D47" s="99">
        <v>0.09</v>
      </c>
      <c r="E47" s="163" t="s">
        <v>1122</v>
      </c>
      <c r="F47" s="697">
        <v>8473.85</v>
      </c>
      <c r="G47" s="303" t="s">
        <v>1122</v>
      </c>
      <c r="H47" s="100" t="s">
        <v>1122</v>
      </c>
      <c r="I47" s="100" t="s">
        <v>1122</v>
      </c>
      <c r="J47" s="1202">
        <v>0</v>
      </c>
    </row>
    <row r="48" spans="1:10" ht="15" customHeight="1">
      <c r="A48" s="84" t="s">
        <v>1003</v>
      </c>
      <c r="B48" s="98">
        <v>0.1</v>
      </c>
      <c r="C48" s="98">
        <v>0.13</v>
      </c>
      <c r="D48" s="98">
        <v>0.16</v>
      </c>
      <c r="E48" s="163" t="s">
        <v>1122</v>
      </c>
      <c r="F48" s="697" t="s">
        <v>1122</v>
      </c>
      <c r="G48" s="303" t="s">
        <v>1122</v>
      </c>
      <c r="H48" s="100" t="s">
        <v>1122</v>
      </c>
      <c r="I48" s="100" t="s">
        <v>1122</v>
      </c>
      <c r="J48" s="100" t="s">
        <v>1122</v>
      </c>
    </row>
    <row r="49" spans="1:18" ht="15" customHeight="1">
      <c r="A49" s="84" t="s">
        <v>455</v>
      </c>
      <c r="B49" s="98">
        <f>SUM(B50:B51)</f>
        <v>4.1899999999999995</v>
      </c>
      <c r="C49" s="98">
        <f>SUM(C50:C51)</f>
        <v>4.68</v>
      </c>
      <c r="D49" s="98">
        <f>SUM(D50:D51)</f>
        <v>3.36</v>
      </c>
      <c r="E49" s="163" t="s">
        <v>1122</v>
      </c>
      <c r="F49" s="698">
        <v>887721.28</v>
      </c>
      <c r="G49" s="190">
        <v>0.69156451000000008</v>
      </c>
      <c r="H49" s="98">
        <f>SUM(H50:H51)</f>
        <v>0.86480157000000013</v>
      </c>
      <c r="I49" s="98">
        <f>SUM(I50:I51)</f>
        <v>0.73609369000000002</v>
      </c>
      <c r="J49" s="98">
        <f>SUM(J50:J51)</f>
        <v>1.0058660700000002</v>
      </c>
    </row>
    <row r="50" spans="1:18" ht="15" customHeight="1">
      <c r="A50" s="435" t="s">
        <v>688</v>
      </c>
      <c r="B50" s="99">
        <v>1.92</v>
      </c>
      <c r="C50" s="102" t="s">
        <v>1122</v>
      </c>
      <c r="D50" s="102" t="s">
        <v>1122</v>
      </c>
      <c r="E50" s="163" t="s">
        <v>1122</v>
      </c>
      <c r="F50" s="688" t="s">
        <v>1122</v>
      </c>
      <c r="G50" s="303" t="s">
        <v>1122</v>
      </c>
      <c r="H50" s="303" t="s">
        <v>1122</v>
      </c>
      <c r="I50" s="303" t="s">
        <v>1122</v>
      </c>
      <c r="J50" s="303" t="s">
        <v>1122</v>
      </c>
    </row>
    <row r="51" spans="1:18" ht="15" customHeight="1">
      <c r="A51" s="435" t="s">
        <v>649</v>
      </c>
      <c r="B51" s="99">
        <v>2.27</v>
      </c>
      <c r="C51" s="99">
        <v>4.68</v>
      </c>
      <c r="D51" s="99">
        <v>3.36</v>
      </c>
      <c r="E51" s="163" t="s">
        <v>1122</v>
      </c>
      <c r="F51" s="697">
        <v>887721.28</v>
      </c>
      <c r="G51" s="165">
        <v>0.69156451000000008</v>
      </c>
      <c r="H51" s="99">
        <v>0.86480157000000013</v>
      </c>
      <c r="I51" s="99">
        <v>0.73609369000000002</v>
      </c>
      <c r="J51" s="99">
        <f>+' BARAHONA'!N49</f>
        <v>1.0058660700000002</v>
      </c>
    </row>
    <row r="52" spans="1:18" ht="15.75" thickBot="1">
      <c r="A52" s="972" t="s">
        <v>1250</v>
      </c>
      <c r="B52" s="1058">
        <f>SUM(B49+B48+B33+B24+B16)</f>
        <v>52.23</v>
      </c>
      <c r="C52" s="1058">
        <f>SUM(C49+C48+C33+C24+C16)</f>
        <v>42.35</v>
      </c>
      <c r="D52" s="1058">
        <f>SUM(D49+D48+D33+D24+D16)</f>
        <v>62.73</v>
      </c>
      <c r="E52" s="1058">
        <v>65.579767919999995</v>
      </c>
      <c r="F52" s="1058">
        <f>(F16+F24+F33+F49)/10^6</f>
        <v>84.593479979999998</v>
      </c>
      <c r="G52" s="1087">
        <v>91.18904732</v>
      </c>
      <c r="H52" s="1099">
        <f>+H33+H24+H16+H49</f>
        <v>110.28772737999998</v>
      </c>
      <c r="I52" s="1099">
        <f>+I33+I24+I16+I49</f>
        <v>145.58042089</v>
      </c>
      <c r="J52" s="1099">
        <f>+J33+J24+J16+J49</f>
        <v>221.22745498999998</v>
      </c>
    </row>
    <row r="53" spans="1:18" s="101" customFormat="1" ht="16.5" thickTop="1">
      <c r="A53" s="42" t="s">
        <v>1462</v>
      </c>
      <c r="B53" s="113"/>
      <c r="C53" s="104"/>
      <c r="D53" s="104"/>
      <c r="E53" s="104"/>
      <c r="F53" s="152"/>
      <c r="G53" s="192"/>
    </row>
    <row r="54" spans="1:18" s="101" customFormat="1" ht="15.75">
      <c r="A54" s="42" t="s">
        <v>2130</v>
      </c>
      <c r="B54" s="113"/>
      <c r="C54" s="104"/>
      <c r="D54" s="104"/>
      <c r="E54" s="104"/>
      <c r="F54" s="152"/>
      <c r="G54" s="192"/>
    </row>
    <row r="55" spans="1:18" s="101" customFormat="1" ht="15.75">
      <c r="A55" s="37" t="s">
        <v>1694</v>
      </c>
      <c r="B55" s="113"/>
      <c r="C55" s="104"/>
      <c r="D55" s="104"/>
      <c r="E55" s="104"/>
      <c r="F55" s="152"/>
      <c r="G55" s="192"/>
    </row>
    <row r="56" spans="1:18" s="101" customFormat="1" ht="15.75">
      <c r="A56" s="42" t="s">
        <v>11</v>
      </c>
      <c r="B56" s="113"/>
      <c r="C56" s="104"/>
      <c r="D56" s="104"/>
      <c r="E56" s="104"/>
      <c r="F56" s="152"/>
      <c r="G56" s="192"/>
    </row>
    <row r="57" spans="1:18" s="101" customFormat="1">
      <c r="A57" s="107"/>
      <c r="B57" s="113"/>
      <c r="C57" s="104"/>
      <c r="D57" s="104"/>
      <c r="E57" s="104"/>
      <c r="F57" s="152"/>
      <c r="G57" s="192"/>
    </row>
    <row r="58" spans="1:18" s="101" customFormat="1">
      <c r="A58" s="124"/>
      <c r="B58" s="113"/>
      <c r="C58" s="113"/>
      <c r="D58" s="113"/>
      <c r="E58" s="113"/>
      <c r="F58" s="113"/>
      <c r="G58" s="113"/>
      <c r="H58" s="113"/>
      <c r="I58" s="113"/>
      <c r="J58" s="113"/>
    </row>
    <row r="59" spans="1:18" s="101" customFormat="1">
      <c r="A59" s="124"/>
      <c r="B59" s="113"/>
      <c r="C59" s="113"/>
      <c r="D59" s="113"/>
      <c r="E59" s="113"/>
      <c r="F59" s="140"/>
      <c r="G59" s="193"/>
    </row>
    <row r="60" spans="1:18">
      <c r="B60" s="99"/>
      <c r="C60" s="99"/>
      <c r="D60" s="99"/>
      <c r="E60" s="99"/>
      <c r="F60" s="99"/>
      <c r="G60" s="99"/>
      <c r="H60" s="99"/>
      <c r="I60" s="99"/>
      <c r="J60" s="99"/>
      <c r="K60" s="1364"/>
      <c r="L60" s="1364"/>
      <c r="M60" s="1364"/>
      <c r="N60" s="1364"/>
      <c r="O60" s="1364"/>
      <c r="P60" s="1364"/>
      <c r="Q60" s="1364"/>
      <c r="R60" s="1364"/>
    </row>
  </sheetData>
  <customSheetViews>
    <customSheetView guid="{45E423DD-7FD2-487F-8372-5798D7D06C15}" showPageBreaks="1" showGridLines="0" printArea="1">
      <selection activeCell="G2" sqref="G2"/>
      <pageMargins left="1" right="0.74803149606299213" top="0.79" bottom="0.98425196850393704" header="0.51181102362204722" footer="0.51181102362204722"/>
      <printOptions horizontalCentered="1" verticalCentered="1"/>
      <pageSetup scale="84" orientation="portrait" r:id="rId1"/>
      <headerFooter alignWithMargins="0"/>
    </customSheetView>
    <customSheetView guid="{B297ACE3-C144-4411-A206-EE5C8D41CE1C}">
      <selection activeCell="H39" sqref="H39"/>
      <pageMargins left="1" right="0.74803149606299213" top="0.79"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20">
      <selection activeCell="G18" sqref="G18"/>
      <pageMargins left="1" right="0.74803149606299213" top="0.79"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G2" sqref="G2"/>
      <pageMargins left="1" right="0.74803149606299213" top="0.79" bottom="0.98425196850393704" header="0.51181102362204722" footer="0.51181102362204722"/>
      <printOptions horizontalCentered="1" verticalCentered="1"/>
      <pageSetup scale="84" orientation="portrait" r:id="rId4"/>
      <headerFooter alignWithMargins="0"/>
    </customSheetView>
  </customSheetViews>
  <phoneticPr fontId="7" type="noConversion"/>
  <printOptions horizontalCentered="1" verticalCentered="1"/>
  <pageMargins left="0.54" right="0.6" top="0.67" bottom="2.27" header="0.51181102362204722" footer="0.51181102362204722"/>
  <pageSetup scale="66" orientation="portrait" r:id="rId5"/>
  <headerFooter alignWithMargins="0"/>
  <drawing r:id="rId6"/>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O59"/>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4" style="118" customWidth="1"/>
    <col min="2" max="2" width="12.42578125" style="118" customWidth="1"/>
    <col min="3" max="3" width="9.7109375" style="118" customWidth="1"/>
    <col min="4" max="8" width="9.140625" style="118"/>
    <col min="9" max="9" width="9" style="118" customWidth="1"/>
    <col min="10" max="10" width="11.140625" style="118" customWidth="1"/>
    <col min="11" max="11" width="9.140625" style="118"/>
    <col min="12" max="13" width="10" style="118" customWidth="1"/>
    <col min="14" max="14" width="9.7109375" style="118" customWidth="1"/>
    <col min="15" max="16384" width="9.140625" style="118"/>
  </cols>
  <sheetData>
    <row r="1" spans="1:15" s="82" customFormat="1">
      <c r="A1" s="724" t="s">
        <v>963</v>
      </c>
      <c r="B1" s="89"/>
      <c r="C1" s="89"/>
      <c r="D1" s="89"/>
      <c r="E1" s="89"/>
      <c r="F1" s="89"/>
      <c r="G1" s="89"/>
      <c r="H1" s="89"/>
      <c r="I1" s="89"/>
      <c r="J1" s="89"/>
      <c r="K1" s="89"/>
      <c r="L1" s="89"/>
      <c r="M1" s="89"/>
      <c r="N1" s="221">
        <v>34</v>
      </c>
    </row>
    <row r="2" spans="1:15" s="82" customFormat="1">
      <c r="A2" s="94"/>
      <c r="B2" s="94"/>
      <c r="C2" s="94"/>
      <c r="D2" s="94"/>
      <c r="E2" s="94"/>
      <c r="F2" s="94"/>
      <c r="G2" s="94"/>
      <c r="H2" s="94"/>
      <c r="I2" s="94"/>
      <c r="J2" s="94"/>
      <c r="K2" s="94"/>
      <c r="L2" s="94"/>
      <c r="M2" s="94"/>
      <c r="N2" s="222"/>
    </row>
    <row r="3" spans="1:15" s="82" customFormat="1">
      <c r="A3" s="94"/>
      <c r="B3" s="94"/>
      <c r="C3" s="94"/>
      <c r="D3" s="94"/>
      <c r="E3" s="94"/>
      <c r="F3" s="94"/>
      <c r="G3" s="94"/>
      <c r="H3" s="94"/>
      <c r="I3" s="94"/>
      <c r="J3" s="94"/>
      <c r="K3" s="94"/>
      <c r="L3" s="94"/>
      <c r="M3" s="94"/>
      <c r="N3" s="222"/>
    </row>
    <row r="4" spans="1:15" s="82" customFormat="1">
      <c r="A4" s="94"/>
      <c r="B4" s="94"/>
      <c r="C4" s="94"/>
      <c r="D4" s="94"/>
      <c r="E4" s="94"/>
      <c r="F4" s="94"/>
      <c r="G4" s="94"/>
      <c r="H4" s="94"/>
      <c r="I4" s="94"/>
      <c r="J4" s="94"/>
      <c r="K4" s="94"/>
      <c r="L4" s="94"/>
      <c r="M4" s="94"/>
      <c r="N4" s="222"/>
    </row>
    <row r="5" spans="1:15" s="82" customFormat="1">
      <c r="A5" s="94"/>
      <c r="B5" s="94"/>
      <c r="C5" s="94"/>
      <c r="D5" s="94"/>
      <c r="E5" s="94"/>
      <c r="F5" s="94"/>
      <c r="G5" s="94"/>
      <c r="H5" s="94"/>
      <c r="I5" s="94"/>
      <c r="J5" s="94"/>
      <c r="K5" s="94"/>
      <c r="L5" s="94"/>
      <c r="M5" s="94"/>
      <c r="N5" s="222"/>
    </row>
    <row r="6" spans="1:15" s="409" customFormat="1" ht="15" customHeight="1">
      <c r="A6" s="806" t="s">
        <v>16</v>
      </c>
      <c r="B6" s="753"/>
      <c r="C6" s="753"/>
      <c r="D6" s="753"/>
      <c r="E6" s="753"/>
      <c r="F6" s="753"/>
      <c r="G6" s="753"/>
      <c r="H6" s="753"/>
      <c r="I6" s="753"/>
      <c r="J6" s="753"/>
      <c r="K6" s="753"/>
      <c r="L6" s="753"/>
      <c r="M6" s="753"/>
      <c r="N6" s="872"/>
    </row>
    <row r="7" spans="1:15" s="409" customFormat="1" ht="15" customHeight="1">
      <c r="A7" s="486" t="s">
        <v>1647</v>
      </c>
      <c r="B7" s="753"/>
      <c r="C7" s="753"/>
      <c r="D7" s="753"/>
      <c r="E7" s="753"/>
      <c r="F7" s="753"/>
      <c r="G7" s="753"/>
      <c r="H7" s="753"/>
      <c r="I7" s="753"/>
      <c r="J7" s="753"/>
      <c r="K7" s="753"/>
      <c r="L7" s="753"/>
      <c r="M7" s="753"/>
      <c r="N7" s="872"/>
    </row>
    <row r="8" spans="1:15" s="409" customFormat="1" ht="15" customHeight="1">
      <c r="A8" s="753" t="s">
        <v>1090</v>
      </c>
      <c r="B8" s="753"/>
      <c r="C8" s="753"/>
      <c r="D8" s="753"/>
      <c r="E8" s="753"/>
      <c r="F8" s="753"/>
      <c r="G8" s="753"/>
      <c r="H8" s="753"/>
      <c r="I8" s="753"/>
      <c r="J8" s="753"/>
      <c r="K8" s="753"/>
      <c r="L8" s="753"/>
      <c r="M8" s="753"/>
      <c r="N8" s="872"/>
    </row>
    <row r="9" spans="1:15" s="749" customFormat="1" ht="15" customHeight="1">
      <c r="A9" s="1646" t="s">
        <v>1001</v>
      </c>
      <c r="B9" s="1649" t="s">
        <v>1112</v>
      </c>
      <c r="C9" s="1649" t="s">
        <v>1059</v>
      </c>
      <c r="D9" s="1649" t="s">
        <v>1060</v>
      </c>
      <c r="E9" s="1649" t="s">
        <v>1061</v>
      </c>
      <c r="F9" s="1649" t="s">
        <v>1062</v>
      </c>
      <c r="G9" s="1649" t="s">
        <v>1063</v>
      </c>
      <c r="H9" s="1649" t="s">
        <v>1064</v>
      </c>
      <c r="I9" s="1649" t="s">
        <v>1065</v>
      </c>
      <c r="J9" s="1646" t="s">
        <v>1066</v>
      </c>
      <c r="K9" s="1646" t="s">
        <v>1067</v>
      </c>
      <c r="L9" s="1646" t="s">
        <v>1068</v>
      </c>
      <c r="M9" s="1646" t="s">
        <v>1069</v>
      </c>
      <c r="N9" s="1646" t="s">
        <v>86</v>
      </c>
    </row>
    <row r="10" spans="1:15" s="579" customFormat="1" ht="15" customHeight="1">
      <c r="A10" s="532" t="s">
        <v>1094</v>
      </c>
      <c r="B10" s="738">
        <f>SUM(B11+B18+B21)</f>
        <v>24.190343499999997</v>
      </c>
      <c r="C10" s="738">
        <f>SUM(C11+C18+C21)</f>
        <v>21.680163110000002</v>
      </c>
      <c r="D10" s="738">
        <f t="shared" ref="D10:N10" si="0">SUM(D11+D18+D21)</f>
        <v>42.455702219999992</v>
      </c>
      <c r="E10" s="738">
        <f t="shared" si="0"/>
        <v>81.031489690000001</v>
      </c>
      <c r="F10" s="738">
        <f t="shared" si="0"/>
        <v>84.227842559999999</v>
      </c>
      <c r="G10" s="738">
        <f t="shared" si="0"/>
        <v>33.624115320000001</v>
      </c>
      <c r="H10" s="738">
        <f t="shared" si="0"/>
        <v>37.679390069999997</v>
      </c>
      <c r="I10" s="738">
        <f t="shared" si="0"/>
        <v>42.92673345</v>
      </c>
      <c r="J10" s="738">
        <f t="shared" si="0"/>
        <v>42.995313700000004</v>
      </c>
      <c r="K10" s="738">
        <f t="shared" si="0"/>
        <v>37.156493259999998</v>
      </c>
      <c r="L10" s="738">
        <f t="shared" si="0"/>
        <v>33.124123550000007</v>
      </c>
      <c r="M10" s="738">
        <f t="shared" si="0"/>
        <v>38.335688970000007</v>
      </c>
      <c r="N10" s="738">
        <f t="shared" si="0"/>
        <v>519.42739940000001</v>
      </c>
      <c r="O10" s="863"/>
    </row>
    <row r="11" spans="1:15" s="749" customFormat="1" ht="15" customHeight="1">
      <c r="A11" s="746" t="s">
        <v>592</v>
      </c>
      <c r="B11" s="745">
        <f>SUM(B12:B17)</f>
        <v>13.398575819999998</v>
      </c>
      <c r="C11" s="745">
        <f>SUM(C12:C17)</f>
        <v>9.2015678699999999</v>
      </c>
      <c r="D11" s="745">
        <f t="shared" ref="D11:N11" si="1">SUM(D12:D17)</f>
        <v>10.292159419999999</v>
      </c>
      <c r="E11" s="745">
        <f t="shared" si="1"/>
        <v>25.27868277</v>
      </c>
      <c r="F11" s="745">
        <f t="shared" si="1"/>
        <v>10.55203122</v>
      </c>
      <c r="G11" s="745">
        <f t="shared" si="1"/>
        <v>9.5488162200000009</v>
      </c>
      <c r="H11" s="745">
        <f t="shared" si="1"/>
        <v>10.15777673</v>
      </c>
      <c r="I11" s="745">
        <f t="shared" si="1"/>
        <v>9.6817928099999992</v>
      </c>
      <c r="J11" s="745">
        <f t="shared" si="1"/>
        <v>10.801637270000001</v>
      </c>
      <c r="K11" s="745">
        <f t="shared" si="1"/>
        <v>10.535311190000002</v>
      </c>
      <c r="L11" s="745">
        <f t="shared" si="1"/>
        <v>9.7035345799999995</v>
      </c>
      <c r="M11" s="745">
        <f t="shared" si="1"/>
        <v>9.9611287300000004</v>
      </c>
      <c r="N11" s="745">
        <f t="shared" si="1"/>
        <v>139.11301463000004</v>
      </c>
    </row>
    <row r="12" spans="1:15" s="749" customFormat="1" ht="15" customHeight="1">
      <c r="A12" s="747" t="s">
        <v>564</v>
      </c>
      <c r="B12" s="117">
        <v>0.43642744</v>
      </c>
      <c r="C12" s="117">
        <v>0.5310561800000001</v>
      </c>
      <c r="D12" s="117">
        <v>0.97495918999999998</v>
      </c>
      <c r="E12" s="117">
        <v>1.5104613899999999</v>
      </c>
      <c r="F12" s="117">
        <v>0.58631573999999997</v>
      </c>
      <c r="G12" s="117">
        <v>1.57351006</v>
      </c>
      <c r="H12" s="117">
        <v>1.1279006</v>
      </c>
      <c r="I12" s="117">
        <v>0.59615792000000001</v>
      </c>
      <c r="J12" s="117">
        <v>1.4528980300000001</v>
      </c>
      <c r="K12" s="117">
        <v>0.701658</v>
      </c>
      <c r="L12" s="117">
        <v>0.56569193000000006</v>
      </c>
      <c r="M12" s="117">
        <v>0.93660686000000004</v>
      </c>
      <c r="N12" s="743">
        <f>SUM(B12:M12)</f>
        <v>10.99364334</v>
      </c>
      <c r="O12" s="1698"/>
    </row>
    <row r="13" spans="1:15" s="749" customFormat="1" ht="15" customHeight="1">
      <c r="A13" s="747" t="s">
        <v>565</v>
      </c>
      <c r="B13" s="117">
        <v>11.89243222</v>
      </c>
      <c r="C13" s="117">
        <v>7.4676854600000002</v>
      </c>
      <c r="D13" s="117">
        <v>8.0365549999999999</v>
      </c>
      <c r="E13" s="117">
        <v>22.82333775</v>
      </c>
      <c r="F13" s="117">
        <v>9.1413529699999998</v>
      </c>
      <c r="G13" s="117">
        <v>7.1533640900000002</v>
      </c>
      <c r="H13" s="117">
        <v>8.2777543199999997</v>
      </c>
      <c r="I13" s="117">
        <v>8.3833402499999998</v>
      </c>
      <c r="J13" s="117">
        <v>8.6096409200000004</v>
      </c>
      <c r="K13" s="117">
        <v>8.5993335200000001</v>
      </c>
      <c r="L13" s="117">
        <v>8.2774590099999994</v>
      </c>
      <c r="M13" s="117">
        <v>8.1603790400000005</v>
      </c>
      <c r="N13" s="743">
        <f t="shared" ref="N13:N17" si="2">SUM(B13:M13)</f>
        <v>116.82263455</v>
      </c>
      <c r="O13" s="1698"/>
    </row>
    <row r="14" spans="1:15" s="749" customFormat="1" ht="15" customHeight="1">
      <c r="A14" s="747" t="s">
        <v>566</v>
      </c>
      <c r="B14" s="117">
        <v>0.83839431000000009</v>
      </c>
      <c r="C14" s="117">
        <v>0.84577669</v>
      </c>
      <c r="D14" s="117">
        <v>0.98075588999999996</v>
      </c>
      <c r="E14" s="117">
        <v>0.58137134000000001</v>
      </c>
      <c r="F14" s="117">
        <v>0.52941161000000003</v>
      </c>
      <c r="G14" s="117">
        <v>0.56604515</v>
      </c>
      <c r="H14" s="117">
        <v>0.45696386</v>
      </c>
      <c r="I14" s="117">
        <v>0.45476683000000001</v>
      </c>
      <c r="J14" s="117">
        <v>0.52882018000000008</v>
      </c>
      <c r="K14" s="117">
        <v>0.98562735999999995</v>
      </c>
      <c r="L14" s="117">
        <v>0.58531736999999995</v>
      </c>
      <c r="M14" s="117">
        <v>0.67614991000000002</v>
      </c>
      <c r="N14" s="743">
        <f t="shared" si="2"/>
        <v>8.0294004999999995</v>
      </c>
    </row>
    <row r="15" spans="1:15" s="749" customFormat="1" ht="15" customHeight="1">
      <c r="A15" s="579" t="s">
        <v>1237</v>
      </c>
      <c r="B15" s="117">
        <v>2.34492E-2</v>
      </c>
      <c r="C15" s="117">
        <v>1.5304440000000001E-2</v>
      </c>
      <c r="D15" s="117">
        <v>4.2577209999999997E-2</v>
      </c>
      <c r="E15" s="117">
        <v>2.0245490000000001E-2</v>
      </c>
      <c r="F15" s="117">
        <v>2.3394560000000002E-2</v>
      </c>
      <c r="G15" s="117">
        <v>3.9970829999999999E-2</v>
      </c>
      <c r="H15" s="117">
        <v>1.4227360000000001E-2</v>
      </c>
      <c r="I15" s="117">
        <v>8.4413400000000003E-3</v>
      </c>
      <c r="J15" s="117">
        <v>9.5342199999999995E-3</v>
      </c>
      <c r="K15" s="117">
        <v>7.7006100000000001E-3</v>
      </c>
      <c r="L15" s="117">
        <v>9.1797600000000004E-3</v>
      </c>
      <c r="M15" s="117">
        <v>2.42903E-3</v>
      </c>
      <c r="N15" s="743">
        <f t="shared" si="2"/>
        <v>0.21645405000000001</v>
      </c>
      <c r="O15" s="1698"/>
    </row>
    <row r="16" spans="1:15" s="749" customFormat="1" ht="15" customHeight="1">
      <c r="A16" s="747" t="s">
        <v>567</v>
      </c>
      <c r="B16" s="117">
        <v>7.3883050000000006E-2</v>
      </c>
      <c r="C16" s="117">
        <v>8.2104629999999998E-2</v>
      </c>
      <c r="D16" s="117">
        <v>0.1047182</v>
      </c>
      <c r="E16" s="117">
        <v>9.92677E-2</v>
      </c>
      <c r="F16" s="117">
        <v>0.10972715</v>
      </c>
      <c r="G16" s="117">
        <v>6.8911940000000005E-2</v>
      </c>
      <c r="H16" s="117">
        <v>5.6713920000000001E-2</v>
      </c>
      <c r="I16" s="117">
        <v>5.8902900000000001E-2</v>
      </c>
      <c r="J16" s="117">
        <v>5.9076429999999999E-2</v>
      </c>
      <c r="K16" s="117">
        <v>5.1985169999999997E-2</v>
      </c>
      <c r="L16" s="117">
        <v>6.303831E-2</v>
      </c>
      <c r="M16" s="117">
        <v>5.3422910000000004E-2</v>
      </c>
      <c r="N16" s="743">
        <f t="shared" si="2"/>
        <v>0.88175230999999998</v>
      </c>
      <c r="O16" s="1698"/>
    </row>
    <row r="17" spans="1:15" s="749" customFormat="1" ht="15" customHeight="1">
      <c r="A17" s="747" t="s">
        <v>568</v>
      </c>
      <c r="B17" s="117">
        <v>0.13398960000000001</v>
      </c>
      <c r="C17" s="117">
        <v>0.25964047000000001</v>
      </c>
      <c r="D17" s="117">
        <v>0.15259392999999999</v>
      </c>
      <c r="E17" s="117">
        <v>0.2439991</v>
      </c>
      <c r="F17" s="117">
        <v>0.16182919000000001</v>
      </c>
      <c r="G17" s="117">
        <v>0.14701414999999998</v>
      </c>
      <c r="H17" s="117">
        <v>0.22421667000000001</v>
      </c>
      <c r="I17" s="117">
        <v>0.18018357000000002</v>
      </c>
      <c r="J17" s="117">
        <v>0.14166748999999998</v>
      </c>
      <c r="K17" s="117">
        <v>0.18900653000000001</v>
      </c>
      <c r="L17" s="117">
        <v>0.20284820000000001</v>
      </c>
      <c r="M17" s="117">
        <v>0.13214098000000002</v>
      </c>
      <c r="N17" s="743">
        <f t="shared" si="2"/>
        <v>2.1691298800000003</v>
      </c>
      <c r="O17" s="1698"/>
    </row>
    <row r="18" spans="1:15" s="749" customFormat="1" ht="15" customHeight="1">
      <c r="A18" s="746" t="s">
        <v>569</v>
      </c>
      <c r="B18" s="745">
        <f>SUM(B19:B20)</f>
        <v>5.0151385300000006</v>
      </c>
      <c r="C18" s="745">
        <f t="shared" ref="C18:N18" si="3">SUM(C19:C20)</f>
        <v>8.6401476399999986</v>
      </c>
      <c r="D18" s="745">
        <f t="shared" si="3"/>
        <v>23.88720464</v>
      </c>
      <c r="E18" s="745">
        <f t="shared" si="3"/>
        <v>49.359954209999998</v>
      </c>
      <c r="F18" s="745">
        <f t="shared" si="3"/>
        <v>14.842498430000001</v>
      </c>
      <c r="G18" s="745">
        <f t="shared" si="3"/>
        <v>16.036059120000001</v>
      </c>
      <c r="H18" s="745">
        <f t="shared" si="3"/>
        <v>22.360876829999999</v>
      </c>
      <c r="I18" s="745">
        <f t="shared" si="3"/>
        <v>23.139759640000001</v>
      </c>
      <c r="J18" s="745">
        <f t="shared" si="3"/>
        <v>20.384997880000004</v>
      </c>
      <c r="K18" s="745">
        <f t="shared" si="3"/>
        <v>20.586975489999997</v>
      </c>
      <c r="L18" s="745">
        <f t="shared" si="3"/>
        <v>18.432031920000007</v>
      </c>
      <c r="M18" s="745">
        <f t="shared" si="3"/>
        <v>18.82981689</v>
      </c>
      <c r="N18" s="745">
        <f t="shared" si="3"/>
        <v>241.51546121999999</v>
      </c>
    </row>
    <row r="19" spans="1:15" s="749" customFormat="1" ht="15" customHeight="1">
      <c r="A19" s="747" t="s">
        <v>595</v>
      </c>
      <c r="B19" s="117">
        <v>5.0151385300000006</v>
      </c>
      <c r="C19" s="117">
        <v>8.4452624399999987</v>
      </c>
      <c r="D19" s="117">
        <v>23.776586460000001</v>
      </c>
      <c r="E19" s="117">
        <v>49.359954209999998</v>
      </c>
      <c r="F19" s="117">
        <v>14.842498430000001</v>
      </c>
      <c r="G19" s="117">
        <v>16.0132349</v>
      </c>
      <c r="H19" s="117">
        <v>22.360876829999999</v>
      </c>
      <c r="I19" s="117">
        <v>23.116115520000001</v>
      </c>
      <c r="J19" s="117">
        <v>20.384997880000004</v>
      </c>
      <c r="K19" s="117">
        <v>20.586975489999997</v>
      </c>
      <c r="L19" s="117">
        <v>18.432031920000007</v>
      </c>
      <c r="M19" s="117">
        <v>18.82981689</v>
      </c>
      <c r="N19" s="743">
        <f t="shared" ref="N19:N52" si="4">SUM(B19:M19)</f>
        <v>241.1634895</v>
      </c>
    </row>
    <row r="20" spans="1:15" s="749" customFormat="1" ht="15" customHeight="1">
      <c r="A20" s="747" t="s">
        <v>570</v>
      </c>
      <c r="B20" s="117">
        <v>0</v>
      </c>
      <c r="C20" s="117">
        <v>0.19488520000000001</v>
      </c>
      <c r="D20" s="117">
        <v>0.11061818</v>
      </c>
      <c r="E20" s="117">
        <v>0</v>
      </c>
      <c r="F20" s="117">
        <v>0</v>
      </c>
      <c r="G20" s="117">
        <v>2.2824220000000003E-2</v>
      </c>
      <c r="H20" s="117">
        <v>0</v>
      </c>
      <c r="I20" s="117">
        <v>2.3644119999999998E-2</v>
      </c>
      <c r="J20" s="117">
        <v>0</v>
      </c>
      <c r="K20" s="117">
        <v>0</v>
      </c>
      <c r="L20" s="117">
        <v>0</v>
      </c>
      <c r="M20" s="117">
        <v>0</v>
      </c>
      <c r="N20" s="743">
        <f t="shared" si="4"/>
        <v>0.35197171999999999</v>
      </c>
    </row>
    <row r="21" spans="1:15" s="749" customFormat="1" ht="15" customHeight="1">
      <c r="A21" s="746" t="s">
        <v>571</v>
      </c>
      <c r="B21" s="745">
        <f>SUM(B22:B29)</f>
        <v>5.7766291499999998</v>
      </c>
      <c r="C21" s="745">
        <f t="shared" ref="C21:M21" si="5">SUM(C22:C29)</f>
        <v>3.8384476000000003</v>
      </c>
      <c r="D21" s="745">
        <f t="shared" si="5"/>
        <v>8.2763381599999981</v>
      </c>
      <c r="E21" s="745">
        <f t="shared" si="5"/>
        <v>6.3928527099999997</v>
      </c>
      <c r="F21" s="745">
        <f t="shared" si="5"/>
        <v>58.833312910000004</v>
      </c>
      <c r="G21" s="745">
        <f t="shared" si="5"/>
        <v>8.0392399800000014</v>
      </c>
      <c r="H21" s="745">
        <f t="shared" si="5"/>
        <v>5.1607365100000004</v>
      </c>
      <c r="I21" s="745">
        <f t="shared" si="5"/>
        <v>10.105181</v>
      </c>
      <c r="J21" s="745">
        <f t="shared" si="5"/>
        <v>11.80867855</v>
      </c>
      <c r="K21" s="745">
        <f t="shared" si="5"/>
        <v>6.0342065800000011</v>
      </c>
      <c r="L21" s="745">
        <f t="shared" si="5"/>
        <v>4.9885570500000007</v>
      </c>
      <c r="M21" s="745">
        <f t="shared" si="5"/>
        <v>9.544743350000001</v>
      </c>
      <c r="N21" s="745">
        <f>SUM(N22:N29)</f>
        <v>138.79892355000001</v>
      </c>
      <c r="O21" s="862"/>
    </row>
    <row r="22" spans="1:15" s="749" customFormat="1" ht="15" customHeight="1">
      <c r="A22" s="747" t="s">
        <v>593</v>
      </c>
      <c r="B22" s="117">
        <v>2.34492E-2</v>
      </c>
      <c r="C22" s="117">
        <v>5.3044399999999997E-3</v>
      </c>
      <c r="D22" s="117">
        <v>3.4395389999999998E-2</v>
      </c>
      <c r="E22" s="117">
        <v>2.0245490000000001E-2</v>
      </c>
      <c r="F22" s="117">
        <v>52.468443860000001</v>
      </c>
      <c r="G22" s="117">
        <v>1.3789010000000001E-2</v>
      </c>
      <c r="H22" s="117">
        <v>1.4227360000000001E-2</v>
      </c>
      <c r="I22" s="117">
        <v>8.4413400000000003E-3</v>
      </c>
      <c r="J22" s="117">
        <v>9.5342199999999995E-3</v>
      </c>
      <c r="K22" s="117">
        <v>7.7006100000000001E-3</v>
      </c>
      <c r="L22" s="117">
        <v>9.1797600000000004E-3</v>
      </c>
      <c r="M22" s="117">
        <v>2.42903E-3</v>
      </c>
      <c r="N22" s="743">
        <f t="shared" si="4"/>
        <v>52.617139710000004</v>
      </c>
    </row>
    <row r="23" spans="1:15" s="749" customFormat="1" ht="15" customHeight="1">
      <c r="A23" s="747" t="s">
        <v>572</v>
      </c>
      <c r="B23" s="117">
        <v>0.25189622</v>
      </c>
      <c r="C23" s="117">
        <v>1.0608909999999999E-2</v>
      </c>
      <c r="D23" s="117">
        <v>0.25170503999999999</v>
      </c>
      <c r="E23" s="117">
        <v>6.3410569999999999E-2</v>
      </c>
      <c r="F23" s="117">
        <v>1.4061819999999999E-2</v>
      </c>
      <c r="G23" s="117">
        <v>0.24119207000000001</v>
      </c>
      <c r="H23" s="117">
        <v>0.62068355000000008</v>
      </c>
      <c r="I23" s="117">
        <v>1.802598E-2</v>
      </c>
      <c r="J23" s="117">
        <v>9.3407899999999988E-2</v>
      </c>
      <c r="K23" s="117">
        <v>1.9410029999999998E-2</v>
      </c>
      <c r="L23" s="117">
        <v>5.4862050000000002E-2</v>
      </c>
      <c r="M23" s="117">
        <v>4.8579899999999995E-3</v>
      </c>
      <c r="N23" s="743">
        <f t="shared" si="4"/>
        <v>1.64412213</v>
      </c>
    </row>
    <row r="24" spans="1:15" s="749" customFormat="1" ht="15" customHeight="1">
      <c r="A24" s="747" t="s">
        <v>773</v>
      </c>
      <c r="B24" s="117">
        <v>4.2618510000000005E-2</v>
      </c>
      <c r="C24" s="117">
        <v>0.12486008</v>
      </c>
      <c r="D24" s="117">
        <v>4.8853639999999997E-2</v>
      </c>
      <c r="E24" s="117">
        <v>2.5133880000000001E-2</v>
      </c>
      <c r="F24" s="117">
        <v>0.10031751</v>
      </c>
      <c r="G24" s="117">
        <v>1.5865279999999999E-2</v>
      </c>
      <c r="H24" s="117">
        <v>2.9376509999999998E-2</v>
      </c>
      <c r="I24" s="117">
        <v>0.15649372</v>
      </c>
      <c r="J24" s="117">
        <v>0.42236608000000003</v>
      </c>
      <c r="K24" s="117">
        <v>2.9053669999999997E-2</v>
      </c>
      <c r="L24" s="117">
        <v>0.48486044</v>
      </c>
      <c r="M24" s="117">
        <v>0.24793076</v>
      </c>
      <c r="N24" s="743">
        <f t="shared" si="4"/>
        <v>1.7277300799999999</v>
      </c>
    </row>
    <row r="25" spans="1:15" s="749" customFormat="1" ht="15" customHeight="1">
      <c r="A25" s="747" t="s">
        <v>2072</v>
      </c>
      <c r="B25" s="117">
        <v>0.58120870999999996</v>
      </c>
      <c r="C25" s="117">
        <v>1.5913319999999998E-2</v>
      </c>
      <c r="D25" s="117">
        <v>0.11465442999999999</v>
      </c>
      <c r="E25" s="117">
        <v>0.38345101000000004</v>
      </c>
      <c r="F25" s="117">
        <v>2.1092759999999999E-2</v>
      </c>
      <c r="G25" s="117">
        <v>4.2271030000000001E-2</v>
      </c>
      <c r="H25" s="117">
        <v>4.2682080000000004E-2</v>
      </c>
      <c r="I25" s="117">
        <v>0.14538482999999999</v>
      </c>
      <c r="J25" s="117">
        <v>4.5587030000000001E-2</v>
      </c>
      <c r="K25" s="117">
        <v>3.304675E-2</v>
      </c>
      <c r="L25" s="117">
        <v>2.7539279999999999E-2</v>
      </c>
      <c r="M25" s="117">
        <v>1.8129659999999999E-2</v>
      </c>
      <c r="N25" s="743">
        <f t="shared" si="4"/>
        <v>1.4709608900000002</v>
      </c>
    </row>
    <row r="26" spans="1:15" s="749" customFormat="1" ht="15" customHeight="1">
      <c r="A26" s="747" t="s">
        <v>579</v>
      </c>
      <c r="B26" s="117">
        <v>3.7433311099999997</v>
      </c>
      <c r="C26" s="117">
        <v>2.18996586</v>
      </c>
      <c r="D26" s="117">
        <v>4.8862055899999994</v>
      </c>
      <c r="E26" s="117">
        <v>1.8392059299999999</v>
      </c>
      <c r="F26" s="117">
        <v>5.2361349700000002</v>
      </c>
      <c r="G26" s="117">
        <v>7.0706632599999999</v>
      </c>
      <c r="H26" s="117">
        <v>3.2895738300000001</v>
      </c>
      <c r="I26" s="117">
        <v>8.1288259099999998</v>
      </c>
      <c r="J26" s="117">
        <v>10.02760123</v>
      </c>
      <c r="K26" s="117">
        <v>4.76692055</v>
      </c>
      <c r="L26" s="117">
        <v>3.6364093300000002</v>
      </c>
      <c r="M26" s="117">
        <v>8.2695534800000008</v>
      </c>
      <c r="N26" s="743">
        <f t="shared" si="4"/>
        <v>63.084391050000008</v>
      </c>
    </row>
    <row r="27" spans="1:15" s="749" customFormat="1" ht="15" customHeight="1">
      <c r="A27" s="758" t="s">
        <v>597</v>
      </c>
      <c r="B27" s="117">
        <v>7.1469490000000011E-2</v>
      </c>
      <c r="C27" s="117">
        <v>7.8011780000000003E-2</v>
      </c>
      <c r="D27" s="117">
        <v>8.6286450000000001E-2</v>
      </c>
      <c r="E27" s="117">
        <v>7.5896379999999999E-2</v>
      </c>
      <c r="F27" s="117">
        <v>8.2542839999999992E-2</v>
      </c>
      <c r="G27" s="117">
        <v>8.6966189999999999E-2</v>
      </c>
      <c r="H27" s="117">
        <v>9.4091130000000009E-2</v>
      </c>
      <c r="I27" s="117">
        <v>8.007251E-2</v>
      </c>
      <c r="J27" s="117">
        <v>0.14115672000000001</v>
      </c>
      <c r="K27" s="117">
        <v>9.8894619999999989E-2</v>
      </c>
      <c r="L27" s="117">
        <v>9.5992850000000005E-2</v>
      </c>
      <c r="M27" s="117">
        <v>0.10640164000000001</v>
      </c>
      <c r="N27" s="743">
        <f t="shared" si="4"/>
        <v>1.0977826000000002</v>
      </c>
    </row>
    <row r="28" spans="1:15" s="749" customFormat="1" ht="15" customHeight="1">
      <c r="A28" s="758" t="s">
        <v>1689</v>
      </c>
      <c r="B28" s="117">
        <v>0.41404311999999999</v>
      </c>
      <c r="C28" s="117">
        <v>0.29978832</v>
      </c>
      <c r="D28" s="117">
        <v>0.28184485999999997</v>
      </c>
      <c r="E28" s="117">
        <v>0.25674828</v>
      </c>
      <c r="F28" s="117">
        <v>0.20467753</v>
      </c>
      <c r="G28" s="117">
        <v>0.25492013000000002</v>
      </c>
      <c r="H28" s="117">
        <v>0.29334959999999999</v>
      </c>
      <c r="I28" s="117">
        <v>0.18031506</v>
      </c>
      <c r="J28" s="117">
        <v>0.29245017000000001</v>
      </c>
      <c r="K28" s="117">
        <v>0.27267502000000005</v>
      </c>
      <c r="L28" s="117">
        <v>0.22207925000000001</v>
      </c>
      <c r="M28" s="117">
        <v>0.36224239000000003</v>
      </c>
      <c r="N28" s="743">
        <f t="shared" si="4"/>
        <v>3.3351337299999999</v>
      </c>
    </row>
    <row r="29" spans="1:15" s="749" customFormat="1" ht="15" customHeight="1">
      <c r="A29" s="747" t="s">
        <v>578</v>
      </c>
      <c r="B29" s="117">
        <v>0.64861279000000005</v>
      </c>
      <c r="C29" s="117">
        <v>1.1139948899999998</v>
      </c>
      <c r="D29" s="117">
        <v>2.5723927599999996</v>
      </c>
      <c r="E29" s="117">
        <v>3.7287611699999998</v>
      </c>
      <c r="F29" s="117">
        <v>0.70604162000000004</v>
      </c>
      <c r="G29" s="117">
        <v>0.31357300999999999</v>
      </c>
      <c r="H29" s="117">
        <v>0.77675244999999993</v>
      </c>
      <c r="I29" s="117">
        <v>1.3876216499999998</v>
      </c>
      <c r="J29" s="117">
        <v>0.77657519999999991</v>
      </c>
      <c r="K29" s="117">
        <v>0.80650532999999991</v>
      </c>
      <c r="L29" s="117">
        <v>0.45763409000000005</v>
      </c>
      <c r="M29" s="117">
        <v>0.53319840000000007</v>
      </c>
      <c r="N29" s="743">
        <f t="shared" si="4"/>
        <v>13.821663360000002</v>
      </c>
    </row>
    <row r="30" spans="1:15" s="579" customFormat="1" ht="15" customHeight="1">
      <c r="A30" s="532" t="s">
        <v>1101</v>
      </c>
      <c r="B30" s="738">
        <f>SUM(B31:B39)</f>
        <v>12.531644029999999</v>
      </c>
      <c r="C30" s="738">
        <f>SUM(C31:C39)</f>
        <v>22.001267439999999</v>
      </c>
      <c r="D30" s="738">
        <f t="shared" ref="D30:N30" si="6">SUM(D31:D39)</f>
        <v>15.0090775</v>
      </c>
      <c r="E30" s="738">
        <f t="shared" si="6"/>
        <v>19.958120340000001</v>
      </c>
      <c r="F30" s="738">
        <f t="shared" si="6"/>
        <v>16.542680910000001</v>
      </c>
      <c r="G30" s="738">
        <f t="shared" si="6"/>
        <v>17.280256579999996</v>
      </c>
      <c r="H30" s="738">
        <f t="shared" si="6"/>
        <v>19.504782939999998</v>
      </c>
      <c r="I30" s="738">
        <f t="shared" si="6"/>
        <v>14.846834089999998</v>
      </c>
      <c r="J30" s="738">
        <f t="shared" si="6"/>
        <v>15.483610159999998</v>
      </c>
      <c r="K30" s="738">
        <f t="shared" si="6"/>
        <v>29.545325170000002</v>
      </c>
      <c r="L30" s="738">
        <f t="shared" si="6"/>
        <v>16.007424090000001</v>
      </c>
      <c r="M30" s="738">
        <f t="shared" si="6"/>
        <v>22.274003960000002</v>
      </c>
      <c r="N30" s="738">
        <f t="shared" si="6"/>
        <v>220.98502721</v>
      </c>
    </row>
    <row r="31" spans="1:15" s="749" customFormat="1" ht="15" customHeight="1">
      <c r="A31" s="747" t="s">
        <v>582</v>
      </c>
      <c r="B31" s="117">
        <v>3.3022103299999999</v>
      </c>
      <c r="C31" s="117">
        <v>3.2924034</v>
      </c>
      <c r="D31" s="117">
        <v>2.7598330799999999</v>
      </c>
      <c r="E31" s="117">
        <v>1.3809639899999999</v>
      </c>
      <c r="F31" s="117">
        <v>1.82186589</v>
      </c>
      <c r="G31" s="117">
        <v>1.86726956</v>
      </c>
      <c r="H31" s="117">
        <v>1.88688308</v>
      </c>
      <c r="I31" s="117">
        <v>0.92922177000000006</v>
      </c>
      <c r="J31" s="117">
        <v>1.4629567299999999</v>
      </c>
      <c r="K31" s="117">
        <v>2.20865752</v>
      </c>
      <c r="L31" s="117">
        <v>1.6124649900000001</v>
      </c>
      <c r="M31" s="117">
        <v>1.4362031499999999</v>
      </c>
      <c r="N31" s="743">
        <f t="shared" si="4"/>
        <v>23.960933489999999</v>
      </c>
    </row>
    <row r="32" spans="1:15" s="749" customFormat="1" ht="15" customHeight="1">
      <c r="A32" s="747" t="s">
        <v>575</v>
      </c>
      <c r="B32" s="117">
        <v>0.20063245999999998</v>
      </c>
      <c r="C32" s="117">
        <v>0.17420594</v>
      </c>
      <c r="D32" s="117">
        <v>1.4165840000000001</v>
      </c>
      <c r="E32" s="117">
        <v>0.28749931000000001</v>
      </c>
      <c r="F32" s="117">
        <v>0.21687619</v>
      </c>
      <c r="G32" s="117">
        <v>0.21540271</v>
      </c>
      <c r="H32" s="117">
        <v>0.17985379000000001</v>
      </c>
      <c r="I32" s="117">
        <v>0.12648730999999999</v>
      </c>
      <c r="J32" s="117">
        <v>1.2132884399999999</v>
      </c>
      <c r="K32" s="117">
        <v>0.41498239000000003</v>
      </c>
      <c r="L32" s="117">
        <v>9.5210890000000006E-2</v>
      </c>
      <c r="M32" s="117">
        <v>0.17345476000000001</v>
      </c>
      <c r="N32" s="743">
        <f t="shared" si="4"/>
        <v>4.7144781900000003</v>
      </c>
    </row>
    <row r="33" spans="1:14" s="749" customFormat="1" ht="15" customHeight="1">
      <c r="A33" s="747" t="s">
        <v>576</v>
      </c>
      <c r="B33" s="117">
        <v>4.1881439999999999E-2</v>
      </c>
      <c r="C33" s="117">
        <v>0.14105295000000001</v>
      </c>
      <c r="D33" s="117">
        <v>0.14951102999999999</v>
      </c>
      <c r="E33" s="117">
        <v>0.20815212</v>
      </c>
      <c r="F33" s="117">
        <v>0.1012082</v>
      </c>
      <c r="G33" s="117">
        <v>0.28980141999999998</v>
      </c>
      <c r="H33" s="117">
        <v>6.612235000000001E-2</v>
      </c>
      <c r="I33" s="117">
        <v>9.3749609999999997E-2</v>
      </c>
      <c r="J33" s="117">
        <v>2.4876500000000001E-3</v>
      </c>
      <c r="K33" s="117">
        <v>4.9728769999999999E-2</v>
      </c>
      <c r="L33" s="117">
        <v>0.1293233</v>
      </c>
      <c r="M33" s="117">
        <v>7.3532710000000001E-2</v>
      </c>
      <c r="N33" s="743">
        <f t="shared" si="4"/>
        <v>1.34655155</v>
      </c>
    </row>
    <row r="34" spans="1:14" s="749" customFormat="1" ht="15" customHeight="1">
      <c r="A34" s="747" t="s">
        <v>767</v>
      </c>
      <c r="B34" s="117">
        <v>0.12105001</v>
      </c>
      <c r="C34" s="117">
        <v>0.39549396999999997</v>
      </c>
      <c r="D34" s="117">
        <v>0.13517032999999998</v>
      </c>
      <c r="E34" s="117">
        <v>5.3254820999999994</v>
      </c>
      <c r="F34" s="117">
        <v>0.74000806999999991</v>
      </c>
      <c r="G34" s="117">
        <v>0.53138878000000001</v>
      </c>
      <c r="H34" s="117">
        <v>1.84052002</v>
      </c>
      <c r="I34" s="117">
        <v>0.14887445999999999</v>
      </c>
      <c r="J34" s="117">
        <v>0.11114210000000001</v>
      </c>
      <c r="K34" s="117">
        <v>5.9710195099999996</v>
      </c>
      <c r="L34" s="117">
        <v>0.51854654999999994</v>
      </c>
      <c r="M34" s="117">
        <v>0.25835688000000001</v>
      </c>
      <c r="N34" s="743">
        <f t="shared" si="4"/>
        <v>16.097052779999999</v>
      </c>
    </row>
    <row r="35" spans="1:14" s="749" customFormat="1" ht="15" customHeight="1">
      <c r="A35" s="747" t="s">
        <v>577</v>
      </c>
      <c r="B35" s="117">
        <v>5.8644816200000003</v>
      </c>
      <c r="C35" s="117">
        <v>13.069638679999999</v>
      </c>
      <c r="D35" s="117">
        <v>7.4798523299999999</v>
      </c>
      <c r="E35" s="117">
        <v>8.6330590399999991</v>
      </c>
      <c r="F35" s="117">
        <v>10.240622119999999</v>
      </c>
      <c r="G35" s="117">
        <v>11.02717912</v>
      </c>
      <c r="H35" s="117">
        <v>12.065705189999999</v>
      </c>
      <c r="I35" s="117">
        <v>10.020458269999999</v>
      </c>
      <c r="J35" s="117">
        <v>9.1359445199999989</v>
      </c>
      <c r="K35" s="117">
        <v>17.082738190000001</v>
      </c>
      <c r="L35" s="117">
        <v>11.037835039999999</v>
      </c>
      <c r="M35" s="117">
        <v>16.559889420000001</v>
      </c>
      <c r="N35" s="743">
        <f t="shared" si="4"/>
        <v>132.21740353999999</v>
      </c>
    </row>
    <row r="36" spans="1:14" s="749" customFormat="1" ht="15" customHeight="1">
      <c r="A36" s="747" t="s">
        <v>1281</v>
      </c>
      <c r="B36" s="117">
        <v>1.99655256</v>
      </c>
      <c r="C36" s="117">
        <v>2.0087452400000001</v>
      </c>
      <c r="D36" s="117">
        <v>1.85641798</v>
      </c>
      <c r="E36" s="117">
        <v>2.7806442300000001</v>
      </c>
      <c r="F36" s="117">
        <v>1.91733314</v>
      </c>
      <c r="G36" s="117">
        <v>1.7327391699999999</v>
      </c>
      <c r="H36" s="117">
        <v>1.95148539</v>
      </c>
      <c r="I36" s="117">
        <v>2.2872407799999999</v>
      </c>
      <c r="J36" s="117">
        <v>2.7540574700000002</v>
      </c>
      <c r="K36" s="117">
        <v>2.0066563999999998</v>
      </c>
      <c r="L36" s="117">
        <v>1.6619182299999999</v>
      </c>
      <c r="M36" s="117">
        <v>2.1220906500000001</v>
      </c>
      <c r="N36" s="743">
        <f t="shared" si="4"/>
        <v>25.075881240000005</v>
      </c>
    </row>
    <row r="37" spans="1:14" s="749" customFormat="1" ht="15" customHeight="1">
      <c r="A37" s="747" t="s">
        <v>1587</v>
      </c>
      <c r="B37" s="117">
        <v>7.0000000000000001E-3</v>
      </c>
      <c r="C37" s="117">
        <v>1.2E-2</v>
      </c>
      <c r="D37" s="117">
        <v>1.1996E-2</v>
      </c>
      <c r="E37" s="117">
        <v>4.0000000000000001E-3</v>
      </c>
      <c r="F37" s="117">
        <v>5.0000000000000001E-3</v>
      </c>
      <c r="G37" s="117">
        <v>9.4999999999999998E-3</v>
      </c>
      <c r="H37" s="117">
        <v>4.0000000000000001E-3</v>
      </c>
      <c r="I37" s="117">
        <v>0.30399999999999999</v>
      </c>
      <c r="J37" s="117">
        <v>3.7999999999999999E-2</v>
      </c>
      <c r="K37" s="117">
        <v>0.29794999999999999</v>
      </c>
      <c r="L37" s="117">
        <v>5.0000000000000001E-3</v>
      </c>
      <c r="M37" s="117">
        <v>8.4000000000000005E-2</v>
      </c>
      <c r="N37" s="743">
        <f t="shared" si="4"/>
        <v>0.78244599999999997</v>
      </c>
    </row>
    <row r="38" spans="1:14" s="749" customFormat="1" ht="15" customHeight="1">
      <c r="A38" s="747" t="s">
        <v>1588</v>
      </c>
      <c r="B38" s="117">
        <v>0.61527535</v>
      </c>
      <c r="C38" s="117">
        <v>1.65481455</v>
      </c>
      <c r="D38" s="117">
        <v>0.82818791000000003</v>
      </c>
      <c r="E38" s="117">
        <v>0.85660201000000002</v>
      </c>
      <c r="F38" s="117">
        <v>1.1508304499999999</v>
      </c>
      <c r="G38" s="117">
        <v>1.2205505700000001</v>
      </c>
      <c r="H38" s="117">
        <v>1.0230887399999999</v>
      </c>
      <c r="I38" s="117">
        <v>0.82827455000000005</v>
      </c>
      <c r="J38" s="117">
        <v>0.63073411000000001</v>
      </c>
      <c r="K38" s="117">
        <v>1.1769903799999999</v>
      </c>
      <c r="L38" s="117">
        <v>0.79037102999999997</v>
      </c>
      <c r="M38" s="117">
        <v>1.28255915</v>
      </c>
      <c r="N38" s="743">
        <f t="shared" si="4"/>
        <v>12.0582788</v>
      </c>
    </row>
    <row r="39" spans="1:14" s="749" customFormat="1" ht="15" customHeight="1">
      <c r="A39" s="747" t="s">
        <v>578</v>
      </c>
      <c r="B39" s="117">
        <v>0.38256025999999999</v>
      </c>
      <c r="C39" s="117">
        <v>1.2529127099999999</v>
      </c>
      <c r="D39" s="117">
        <v>0.37152484000000002</v>
      </c>
      <c r="E39" s="117">
        <v>0.48171754</v>
      </c>
      <c r="F39" s="117">
        <v>0.34893684999999997</v>
      </c>
      <c r="G39" s="117">
        <v>0.38642525</v>
      </c>
      <c r="H39" s="117">
        <v>0.48712438000000002</v>
      </c>
      <c r="I39" s="117">
        <v>0.10852734</v>
      </c>
      <c r="J39" s="117">
        <v>0.13499914000000002</v>
      </c>
      <c r="K39" s="117">
        <v>0.33660201000000001</v>
      </c>
      <c r="L39" s="117">
        <v>0.15675406</v>
      </c>
      <c r="M39" s="117">
        <v>0.28391724000000002</v>
      </c>
      <c r="N39" s="743">
        <f t="shared" si="4"/>
        <v>4.7320016200000001</v>
      </c>
    </row>
    <row r="40" spans="1:14" s="579" customFormat="1" ht="15" customHeight="1">
      <c r="A40" s="532" t="s">
        <v>594</v>
      </c>
      <c r="B40" s="738">
        <f>SUM(B41+B46)</f>
        <v>14.55895668</v>
      </c>
      <c r="C40" s="738">
        <f>SUM(C41+C46)</f>
        <v>15.57645636</v>
      </c>
      <c r="D40" s="738">
        <f t="shared" ref="D40:M40" si="7">SUM(D41+D46)</f>
        <v>19.769483319999999</v>
      </c>
      <c r="E40" s="738">
        <f t="shared" si="7"/>
        <v>21.423667880000004</v>
      </c>
      <c r="F40" s="738">
        <f t="shared" si="7"/>
        <v>16.866793390000002</v>
      </c>
      <c r="G40" s="738">
        <f t="shared" si="7"/>
        <v>19.300916350000001</v>
      </c>
      <c r="H40" s="738">
        <f t="shared" si="7"/>
        <v>15.581779839999999</v>
      </c>
      <c r="I40" s="738">
        <f t="shared" si="7"/>
        <v>19.787161560000001</v>
      </c>
      <c r="J40" s="738">
        <f t="shared" si="7"/>
        <v>20.432953189999999</v>
      </c>
      <c r="K40" s="738">
        <f t="shared" si="7"/>
        <v>19.075758889999999</v>
      </c>
      <c r="L40" s="738">
        <f t="shared" si="7"/>
        <v>17.378035149999999</v>
      </c>
      <c r="M40" s="738">
        <f t="shared" si="7"/>
        <v>21.135687189999999</v>
      </c>
      <c r="N40" s="738">
        <f>SUM(N41+N46+N44)</f>
        <v>228.06972471</v>
      </c>
    </row>
    <row r="41" spans="1:14" s="749" customFormat="1" ht="15" customHeight="1">
      <c r="A41" s="746" t="s">
        <v>781</v>
      </c>
      <c r="B41" s="745">
        <f>SUM(B42:B43)</f>
        <v>13.281897149999999</v>
      </c>
      <c r="C41" s="745">
        <f t="shared" ref="C41:N41" si="8">SUM(C42:C43)</f>
        <v>14.044622589999999</v>
      </c>
      <c r="D41" s="745">
        <f t="shared" si="8"/>
        <v>18.438196869999999</v>
      </c>
      <c r="E41" s="745">
        <f t="shared" si="8"/>
        <v>19.990290240000004</v>
      </c>
      <c r="F41" s="745">
        <f t="shared" si="8"/>
        <v>15.367297280000001</v>
      </c>
      <c r="G41" s="745">
        <f t="shared" si="8"/>
        <v>17.9481848</v>
      </c>
      <c r="H41" s="745">
        <f t="shared" si="8"/>
        <v>14.28879641</v>
      </c>
      <c r="I41" s="745">
        <f t="shared" si="8"/>
        <v>18.58375358</v>
      </c>
      <c r="J41" s="745">
        <f t="shared" si="8"/>
        <v>19.010648740000001</v>
      </c>
      <c r="K41" s="745">
        <f t="shared" si="8"/>
        <v>17.27247449</v>
      </c>
      <c r="L41" s="745">
        <f t="shared" si="8"/>
        <v>15.849374969999998</v>
      </c>
      <c r="M41" s="745">
        <f t="shared" si="8"/>
        <v>18.805341009999999</v>
      </c>
      <c r="N41" s="745">
        <f t="shared" si="8"/>
        <v>202.88087812999999</v>
      </c>
    </row>
    <row r="42" spans="1:14" s="749" customFormat="1" ht="15" customHeight="1">
      <c r="A42" s="749" t="s">
        <v>581</v>
      </c>
      <c r="B42" s="117">
        <v>12.940599669999999</v>
      </c>
      <c r="C42" s="117">
        <v>13.57250962</v>
      </c>
      <c r="D42" s="117">
        <v>18.009484629999999</v>
      </c>
      <c r="E42" s="117">
        <v>19.684613690000003</v>
      </c>
      <c r="F42" s="117">
        <v>14.831276630000001</v>
      </c>
      <c r="G42" s="117">
        <v>17.355989940000001</v>
      </c>
      <c r="H42" s="117">
        <v>13.82330799</v>
      </c>
      <c r="I42" s="117">
        <v>17.911566879999999</v>
      </c>
      <c r="J42" s="117">
        <v>18.591572840000001</v>
      </c>
      <c r="K42" s="117">
        <v>16.93417273</v>
      </c>
      <c r="L42" s="117">
        <v>15.643992529999998</v>
      </c>
      <c r="M42" s="117">
        <v>18.51459989</v>
      </c>
      <c r="N42" s="743">
        <f>SUM(B42:M42)</f>
        <v>197.81368703999999</v>
      </c>
    </row>
    <row r="43" spans="1:14" s="749" customFormat="1" ht="15" customHeight="1">
      <c r="A43" s="749" t="s">
        <v>578</v>
      </c>
      <c r="B43" s="117">
        <v>0.34129747999999999</v>
      </c>
      <c r="C43" s="117">
        <v>0.47211296999999997</v>
      </c>
      <c r="D43" s="117">
        <v>0.42871223999999997</v>
      </c>
      <c r="E43" s="117">
        <v>0.30567654999999999</v>
      </c>
      <c r="F43" s="117">
        <v>0.53602064999999999</v>
      </c>
      <c r="G43" s="117">
        <v>0.59219485999999999</v>
      </c>
      <c r="H43" s="117">
        <v>0.46548841999999996</v>
      </c>
      <c r="I43" s="117">
        <v>0.67218669999999991</v>
      </c>
      <c r="J43" s="117">
        <v>0.4190759</v>
      </c>
      <c r="K43" s="117">
        <v>0.33830176000000001</v>
      </c>
      <c r="L43" s="117">
        <v>0.20538244</v>
      </c>
      <c r="M43" s="117">
        <v>0.29074112000000002</v>
      </c>
      <c r="N43" s="743">
        <f t="shared" si="4"/>
        <v>5.0671910900000006</v>
      </c>
    </row>
    <row r="44" spans="1:14" s="746" customFormat="1" ht="15" customHeight="1">
      <c r="A44" s="1699" t="s">
        <v>457</v>
      </c>
      <c r="B44" s="115">
        <f>+B45</f>
        <v>0.32039262000000002</v>
      </c>
      <c r="C44" s="115">
        <f t="shared" ref="C44:M44" si="9">+C45</f>
        <v>0.58457867000000008</v>
      </c>
      <c r="D44" s="115">
        <f t="shared" si="9"/>
        <v>0.60196704000000001</v>
      </c>
      <c r="E44" s="115">
        <f t="shared" si="9"/>
        <v>0.65890013999999997</v>
      </c>
      <c r="F44" s="115">
        <f t="shared" si="9"/>
        <v>0.63526700000000003</v>
      </c>
      <c r="G44" s="115">
        <f t="shared" si="9"/>
        <v>0.64161382999999994</v>
      </c>
      <c r="H44" s="115">
        <f t="shared" si="9"/>
        <v>0.61606717</v>
      </c>
      <c r="I44" s="115">
        <f t="shared" si="9"/>
        <v>0.63967598000000003</v>
      </c>
      <c r="J44" s="115">
        <f t="shared" si="9"/>
        <v>0.61193405000000001</v>
      </c>
      <c r="K44" s="115">
        <f t="shared" si="9"/>
        <v>0.59030110999999996</v>
      </c>
      <c r="L44" s="115">
        <f t="shared" si="9"/>
        <v>0.66016755000000005</v>
      </c>
      <c r="M44" s="115">
        <f t="shared" si="9"/>
        <v>0.62120975</v>
      </c>
      <c r="N44" s="115">
        <f>+N45</f>
        <v>7.1820749099999999</v>
      </c>
    </row>
    <row r="45" spans="1:14" s="749" customFormat="1" ht="15" customHeight="1">
      <c r="A45" s="749" t="s">
        <v>612</v>
      </c>
      <c r="B45" s="117">
        <v>0.32039262000000002</v>
      </c>
      <c r="C45" s="117">
        <v>0.58457867000000008</v>
      </c>
      <c r="D45" s="117">
        <v>0.60196704000000001</v>
      </c>
      <c r="E45" s="117">
        <v>0.65890013999999997</v>
      </c>
      <c r="F45" s="117">
        <v>0.63526700000000003</v>
      </c>
      <c r="G45" s="117">
        <v>0.64161382999999994</v>
      </c>
      <c r="H45" s="117">
        <v>0.61606717</v>
      </c>
      <c r="I45" s="117">
        <v>0.63967598000000003</v>
      </c>
      <c r="J45" s="117">
        <v>0.61193405000000001</v>
      </c>
      <c r="K45" s="117">
        <v>0.59030110999999996</v>
      </c>
      <c r="L45" s="117">
        <v>0.66016755000000005</v>
      </c>
      <c r="M45" s="117">
        <v>0.62120975</v>
      </c>
      <c r="N45" s="743">
        <f>SUM(B45:M45)</f>
        <v>7.1820749099999999</v>
      </c>
    </row>
    <row r="46" spans="1:14" s="749" customFormat="1" ht="15" customHeight="1">
      <c r="A46" s="746" t="s">
        <v>8</v>
      </c>
      <c r="B46" s="745">
        <f>SUM(B47:B50)</f>
        <v>1.2770595300000001</v>
      </c>
      <c r="C46" s="745">
        <f t="shared" ref="C46:N46" si="10">SUM(C47:C50)</f>
        <v>1.53183377</v>
      </c>
      <c r="D46" s="745">
        <f t="shared" si="10"/>
        <v>1.3312864499999999</v>
      </c>
      <c r="E46" s="745">
        <f t="shared" si="10"/>
        <v>1.43337764</v>
      </c>
      <c r="F46" s="745">
        <f t="shared" si="10"/>
        <v>1.4994961100000002</v>
      </c>
      <c r="G46" s="745">
        <f t="shared" si="10"/>
        <v>1.3527315500000001</v>
      </c>
      <c r="H46" s="745">
        <f t="shared" si="10"/>
        <v>1.29298343</v>
      </c>
      <c r="I46" s="745">
        <f t="shared" si="10"/>
        <v>1.2034079799999999</v>
      </c>
      <c r="J46" s="745">
        <f t="shared" si="10"/>
        <v>1.4223044500000002</v>
      </c>
      <c r="K46" s="745">
        <f t="shared" si="10"/>
        <v>1.8032843999999999</v>
      </c>
      <c r="L46" s="745">
        <f t="shared" si="10"/>
        <v>1.5286601799999997</v>
      </c>
      <c r="M46" s="745">
        <f t="shared" si="10"/>
        <v>2.3303461799999998</v>
      </c>
      <c r="N46" s="745">
        <f t="shared" si="10"/>
        <v>18.006771670000003</v>
      </c>
    </row>
    <row r="47" spans="1:14" s="749" customFormat="1" ht="15" customHeight="1">
      <c r="A47" s="749" t="s">
        <v>590</v>
      </c>
      <c r="B47" s="117">
        <v>0.778501</v>
      </c>
      <c r="C47" s="117">
        <v>0.75639999999999996</v>
      </c>
      <c r="D47" s="117">
        <v>0.59547499999999998</v>
      </c>
      <c r="E47" s="117">
        <v>0.53949999999999998</v>
      </c>
      <c r="F47" s="117">
        <v>0.61610100000000001</v>
      </c>
      <c r="G47" s="117">
        <v>0.56900099999999998</v>
      </c>
      <c r="H47" s="117">
        <v>0.64480000000000004</v>
      </c>
      <c r="I47" s="117">
        <v>0.50319999999999998</v>
      </c>
      <c r="J47" s="117">
        <v>0.55830000000000002</v>
      </c>
      <c r="K47" s="117">
        <v>1.0279259999999999</v>
      </c>
      <c r="L47" s="117">
        <v>0.70809999999999995</v>
      </c>
      <c r="M47" s="117">
        <v>1.1283259999999999</v>
      </c>
      <c r="N47" s="743">
        <f>SUM(B47:M47)</f>
        <v>8.42563</v>
      </c>
    </row>
    <row r="48" spans="1:14" s="749" customFormat="1" ht="15" customHeight="1">
      <c r="A48" s="879" t="s">
        <v>630</v>
      </c>
      <c r="B48" s="117">
        <v>0.12637799999999999</v>
      </c>
      <c r="C48" s="117">
        <v>0.36657079999999997</v>
      </c>
      <c r="D48" s="117">
        <v>0.35589556</v>
      </c>
      <c r="E48" s="117">
        <v>0.27668999999999999</v>
      </c>
      <c r="F48" s="117">
        <v>0.43510112000000001</v>
      </c>
      <c r="G48" s="117">
        <v>0.35589556</v>
      </c>
      <c r="H48" s="117">
        <v>0.27668999999999999</v>
      </c>
      <c r="I48" s="117">
        <v>0.3559775</v>
      </c>
      <c r="J48" s="117">
        <v>0.27668999999999999</v>
      </c>
      <c r="K48" s="117">
        <v>0.28628999999999999</v>
      </c>
      <c r="L48" s="117">
        <v>0.279364</v>
      </c>
      <c r="M48" s="117">
        <v>0.28628999999999999</v>
      </c>
      <c r="N48" s="743">
        <f t="shared" ref="N48:N50" si="11">SUM(B48:M48)</f>
        <v>3.6778325400000003</v>
      </c>
    </row>
    <row r="49" spans="1:14" s="749" customFormat="1" ht="15" customHeight="1">
      <c r="A49" s="879" t="s">
        <v>591</v>
      </c>
      <c r="B49" s="117">
        <v>0.28652267999999997</v>
      </c>
      <c r="C49" s="117">
        <v>0.33808803000000004</v>
      </c>
      <c r="D49" s="117">
        <v>0.30822003000000003</v>
      </c>
      <c r="E49" s="117">
        <v>0.32502672999999999</v>
      </c>
      <c r="F49" s="117">
        <v>0.33496503000000005</v>
      </c>
      <c r="G49" s="117">
        <v>0.33060545000000002</v>
      </c>
      <c r="H49" s="117">
        <v>0.33762020000000004</v>
      </c>
      <c r="I49" s="117">
        <v>0.32523047999999999</v>
      </c>
      <c r="J49" s="117">
        <v>0.56401444999999995</v>
      </c>
      <c r="K49" s="117">
        <v>0.38079985999999999</v>
      </c>
      <c r="L49" s="117">
        <v>0.39066687999999999</v>
      </c>
      <c r="M49" s="117">
        <v>0.45182321000000003</v>
      </c>
      <c r="N49" s="743">
        <f t="shared" si="11"/>
        <v>4.3735830299999998</v>
      </c>
    </row>
    <row r="50" spans="1:14" s="749" customFormat="1" ht="15" customHeight="1">
      <c r="A50" s="749" t="s">
        <v>578</v>
      </c>
      <c r="B50" s="117">
        <v>8.5657850000000008E-2</v>
      </c>
      <c r="C50" s="117">
        <v>7.0774940000000008E-2</v>
      </c>
      <c r="D50" s="117">
        <v>7.169586E-2</v>
      </c>
      <c r="E50" s="117">
        <v>0.29216091</v>
      </c>
      <c r="F50" s="117">
        <v>0.11332896000000001</v>
      </c>
      <c r="G50" s="117">
        <v>9.7229539999999989E-2</v>
      </c>
      <c r="H50" s="117">
        <v>3.3873230000000004E-2</v>
      </c>
      <c r="I50" s="117">
        <v>1.9E-2</v>
      </c>
      <c r="J50" s="117">
        <v>2.3300000000000001E-2</v>
      </c>
      <c r="K50" s="117">
        <v>0.10826854</v>
      </c>
      <c r="L50" s="117">
        <v>0.15052929999999998</v>
      </c>
      <c r="M50" s="117">
        <v>0.46390696999999997</v>
      </c>
      <c r="N50" s="743">
        <f t="shared" si="11"/>
        <v>1.5297261</v>
      </c>
    </row>
    <row r="51" spans="1:14" s="579" customFormat="1" ht="15" customHeight="1">
      <c r="A51" s="882" t="s">
        <v>455</v>
      </c>
      <c r="B51" s="738">
        <f>SUM(B52)</f>
        <v>4.841662E-2</v>
      </c>
      <c r="C51" s="738">
        <f t="shared" ref="C51:N51" si="12">SUM(C52)</f>
        <v>9.6719589999999994E-2</v>
      </c>
      <c r="D51" s="738">
        <f t="shared" si="12"/>
        <v>3.1545379999999998E-2</v>
      </c>
      <c r="E51" s="738">
        <f t="shared" si="12"/>
        <v>0.10747882</v>
      </c>
      <c r="F51" s="738">
        <f t="shared" si="12"/>
        <v>6.6124899999999995E-3</v>
      </c>
      <c r="G51" s="738">
        <f t="shared" si="12"/>
        <v>6.8846110000000002E-2</v>
      </c>
      <c r="H51" s="738">
        <f t="shared" si="12"/>
        <v>4.8722790000000002E-2</v>
      </c>
      <c r="I51" s="738">
        <f t="shared" si="12"/>
        <v>4.7235940000000004E-2</v>
      </c>
      <c r="J51" s="738">
        <f t="shared" si="12"/>
        <v>0.74240938000000001</v>
      </c>
      <c r="K51" s="738">
        <f t="shared" si="12"/>
        <v>1.2358940000000001E-2</v>
      </c>
      <c r="L51" s="738">
        <f t="shared" si="12"/>
        <v>6.9120529999999999E-2</v>
      </c>
      <c r="M51" s="738">
        <f t="shared" si="12"/>
        <v>2.041254E-2</v>
      </c>
      <c r="N51" s="738">
        <f t="shared" si="12"/>
        <v>1.2998791299999999</v>
      </c>
    </row>
    <row r="52" spans="1:14" s="749" customFormat="1" ht="15" customHeight="1">
      <c r="A52" s="749" t="s">
        <v>578</v>
      </c>
      <c r="B52" s="117">
        <v>4.841662E-2</v>
      </c>
      <c r="C52" s="117">
        <v>9.6719589999999994E-2</v>
      </c>
      <c r="D52" s="117">
        <v>3.1545379999999998E-2</v>
      </c>
      <c r="E52" s="117">
        <v>0.10747882</v>
      </c>
      <c r="F52" s="117">
        <v>6.6124899999999995E-3</v>
      </c>
      <c r="G52" s="117">
        <v>6.8846110000000002E-2</v>
      </c>
      <c r="H52" s="117">
        <v>4.8722790000000002E-2</v>
      </c>
      <c r="I52" s="117">
        <v>4.7235940000000004E-2</v>
      </c>
      <c r="J52" s="117">
        <f>0.00240938+0.74</f>
        <v>0.74240938000000001</v>
      </c>
      <c r="K52" s="117">
        <v>1.2358940000000001E-2</v>
      </c>
      <c r="L52" s="117">
        <v>6.9120529999999999E-2</v>
      </c>
      <c r="M52" s="117">
        <v>2.041254E-2</v>
      </c>
      <c r="N52" s="743">
        <f t="shared" si="4"/>
        <v>1.2998791299999999</v>
      </c>
    </row>
    <row r="53" spans="1:14" s="884" customFormat="1" ht="15" customHeight="1" thickBot="1">
      <c r="A53" s="1061" t="s">
        <v>1243</v>
      </c>
      <c r="B53" s="1062">
        <f t="shared" ref="B53:M53" si="13">+B51+B40+B30+B10</f>
        <v>51.329360829999999</v>
      </c>
      <c r="C53" s="1062">
        <f t="shared" si="13"/>
        <v>59.354606500000003</v>
      </c>
      <c r="D53" s="1062">
        <f t="shared" si="13"/>
        <v>77.265808419999985</v>
      </c>
      <c r="E53" s="1062">
        <f t="shared" si="13"/>
        <v>122.52075673</v>
      </c>
      <c r="F53" s="1062">
        <f t="shared" si="13"/>
        <v>117.64392935000001</v>
      </c>
      <c r="G53" s="1062">
        <f t="shared" si="13"/>
        <v>70.274134360000005</v>
      </c>
      <c r="H53" s="1062">
        <f t="shared" si="13"/>
        <v>72.81467563999999</v>
      </c>
      <c r="I53" s="1062">
        <f t="shared" si="13"/>
        <v>77.607965039999996</v>
      </c>
      <c r="J53" s="1062">
        <f t="shared" si="13"/>
        <v>79.654286430000013</v>
      </c>
      <c r="K53" s="1062">
        <f t="shared" si="13"/>
        <v>85.78993625999999</v>
      </c>
      <c r="L53" s="1062">
        <f t="shared" si="13"/>
        <v>66.578703320000002</v>
      </c>
      <c r="M53" s="1062">
        <f t="shared" si="13"/>
        <v>81.765792660000002</v>
      </c>
      <c r="N53" s="1062">
        <f>+N51+N40+N30+N10</f>
        <v>969.78203044999998</v>
      </c>
    </row>
    <row r="54" spans="1:14" s="749" customFormat="1" ht="15" customHeight="1" thickTop="1">
      <c r="A54" s="773" t="s">
        <v>1456</v>
      </c>
    </row>
    <row r="55" spans="1:14" s="749" customFormat="1" ht="15" customHeight="1">
      <c r="A55" s="777" t="s">
        <v>1819</v>
      </c>
      <c r="C55" s="820"/>
      <c r="D55" s="820"/>
      <c r="E55" s="820"/>
      <c r="F55" s="820"/>
      <c r="G55" s="820"/>
      <c r="H55" s="820"/>
      <c r="I55" s="820"/>
      <c r="J55" s="820"/>
      <c r="K55" s="820"/>
      <c r="L55" s="820"/>
      <c r="M55" s="820"/>
    </row>
    <row r="56" spans="1:14" s="749" customFormat="1" ht="15" customHeight="1">
      <c r="A56" s="777" t="s">
        <v>11</v>
      </c>
      <c r="B56" s="820"/>
      <c r="C56" s="820"/>
      <c r="D56" s="820"/>
      <c r="E56" s="820"/>
      <c r="F56" s="820"/>
      <c r="G56" s="820"/>
      <c r="H56" s="820"/>
      <c r="I56" s="820"/>
      <c r="J56" s="820"/>
      <c r="K56" s="820"/>
      <c r="L56" s="820"/>
      <c r="M56" s="820"/>
    </row>
    <row r="57" spans="1:14" ht="15" customHeight="1">
      <c r="B57" s="224"/>
      <c r="C57" s="224"/>
      <c r="D57" s="224"/>
      <c r="E57" s="224"/>
      <c r="F57" s="224"/>
      <c r="G57" s="224"/>
      <c r="H57" s="224"/>
      <c r="I57" s="224"/>
      <c r="J57" s="224"/>
      <c r="K57" s="224"/>
      <c r="L57" s="224"/>
      <c r="M57" s="224"/>
    </row>
    <row r="58" spans="1:14">
      <c r="B58" s="224"/>
      <c r="C58" s="224"/>
      <c r="D58" s="224"/>
      <c r="E58" s="224"/>
      <c r="F58" s="224"/>
      <c r="G58" s="224"/>
      <c r="H58" s="224"/>
      <c r="I58" s="224"/>
      <c r="J58" s="224"/>
      <c r="K58" s="224"/>
      <c r="L58" s="224"/>
      <c r="M58" s="224"/>
    </row>
    <row r="59" spans="1:14">
      <c r="B59" s="225"/>
      <c r="C59" s="225"/>
      <c r="D59" s="225"/>
      <c r="E59" s="225"/>
      <c r="F59" s="225"/>
      <c r="G59" s="225"/>
      <c r="H59" s="225"/>
      <c r="I59" s="225"/>
      <c r="J59" s="225"/>
      <c r="K59" s="225"/>
      <c r="L59" s="225"/>
      <c r="M59" s="225"/>
    </row>
  </sheetData>
  <customSheetViews>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1"/>
    </customSheetView>
    <customSheetView guid="{51F1D52B-5D55-4FCC-809B-9B4CC86C88B9}"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86" right="0.17" top="0.74803149606299213" bottom="0.53" header="0.31496062992125984" footer="0.31496062992125984"/>
  <pageSetup scale="64" orientation="landscape" r:id="rId3"/>
  <ignoredErrors>
    <ignoredError sqref="N18 N21 N30 N44 N46 N51" formula="1"/>
  </ignoredErrors>
  <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enableFormatConditionsCalculation="0">
    <pageSetUpPr fitToPage="1"/>
  </sheetPr>
  <dimension ref="A1:R69"/>
  <sheetViews>
    <sheetView zoomScaleNormal="100" workbookViewId="0">
      <selection activeCell="F52" sqref="F52"/>
    </sheetView>
  </sheetViews>
  <sheetFormatPr defaultRowHeight="16.5" customHeight="1"/>
  <cols>
    <col min="1" max="1" width="53.28515625" style="82" customWidth="1"/>
    <col min="2" max="4" width="11.7109375" style="82" customWidth="1"/>
    <col min="5" max="10" width="11.7109375" style="94" customWidth="1"/>
    <col min="11" max="11" width="22.28515625" style="94" customWidth="1"/>
    <col min="12" max="12" width="8.7109375" style="94" customWidth="1"/>
    <col min="13" max="13" width="9.140625" style="94"/>
    <col min="14" max="14" width="8.7109375" style="94" customWidth="1"/>
    <col min="15" max="15" width="9" style="94" customWidth="1"/>
    <col min="16" max="16384" width="9.140625" style="82"/>
  </cols>
  <sheetData>
    <row r="1" spans="1:10" ht="16.5" customHeight="1">
      <c r="A1" s="724" t="s">
        <v>963</v>
      </c>
      <c r="B1" s="89"/>
      <c r="C1" s="89"/>
      <c r="D1" s="90"/>
      <c r="E1" s="90"/>
      <c r="F1" s="90"/>
      <c r="G1" s="90"/>
      <c r="H1" s="90"/>
      <c r="I1" s="90"/>
      <c r="J1" s="90">
        <v>35</v>
      </c>
    </row>
    <row r="2" spans="1:10" ht="16.5" customHeight="1">
      <c r="A2" s="942"/>
      <c r="B2" s="92"/>
      <c r="C2" s="92"/>
      <c r="D2" s="587"/>
      <c r="E2" s="587"/>
      <c r="F2" s="587"/>
      <c r="G2" s="587"/>
      <c r="H2" s="587"/>
      <c r="I2" s="587"/>
    </row>
    <row r="3" spans="1:10" ht="16.5" customHeight="1">
      <c r="A3" s="942"/>
      <c r="B3" s="92"/>
      <c r="C3" s="92"/>
      <c r="D3" s="587"/>
      <c r="E3" s="587"/>
      <c r="F3" s="587"/>
      <c r="G3" s="587"/>
      <c r="H3" s="587"/>
      <c r="I3" s="587"/>
    </row>
    <row r="4" spans="1:10" ht="16.5" customHeight="1">
      <c r="A4" s="942"/>
      <c r="B4" s="92"/>
      <c r="C4" s="92"/>
      <c r="D4" s="587"/>
      <c r="E4" s="587"/>
      <c r="F4" s="587"/>
      <c r="G4" s="587"/>
      <c r="H4" s="587"/>
      <c r="I4" s="587"/>
    </row>
    <row r="5" spans="1:10" ht="16.5" customHeight="1">
      <c r="A5" s="942"/>
      <c r="B5" s="92"/>
      <c r="C5" s="92"/>
      <c r="D5" s="587"/>
      <c r="E5" s="587"/>
      <c r="F5" s="587"/>
      <c r="G5" s="587"/>
      <c r="H5" s="587"/>
      <c r="I5" s="587"/>
    </row>
    <row r="6" spans="1:10" ht="16.5" customHeight="1">
      <c r="A6" s="94"/>
      <c r="B6" s="94"/>
      <c r="C6" s="94"/>
      <c r="D6" s="94"/>
    </row>
    <row r="7" spans="1:10" ht="16.5" customHeight="1">
      <c r="A7" s="94"/>
      <c r="B7" s="94"/>
      <c r="C7" s="94"/>
      <c r="D7" s="94"/>
    </row>
    <row r="8" spans="1:10" ht="15" customHeight="1">
      <c r="A8" s="93" t="s">
        <v>1922</v>
      </c>
      <c r="B8" s="94"/>
      <c r="C8" s="94"/>
      <c r="D8" s="94"/>
    </row>
    <row r="9" spans="1:10" ht="15" customHeight="1">
      <c r="A9" s="84" t="s">
        <v>449</v>
      </c>
      <c r="B9" s="94"/>
      <c r="C9" s="94"/>
      <c r="D9" s="94"/>
    </row>
    <row r="10" spans="1:10" ht="15" customHeight="1">
      <c r="A10" s="84" t="s">
        <v>764</v>
      </c>
      <c r="B10" s="94"/>
      <c r="C10" s="94"/>
      <c r="D10" s="94"/>
    </row>
    <row r="11" spans="1:10" ht="15" customHeight="1">
      <c r="A11" s="94" t="s">
        <v>1090</v>
      </c>
      <c r="B11" s="94"/>
      <c r="C11" s="94"/>
      <c r="D11" s="94"/>
    </row>
    <row r="12" spans="1:10" ht="15" customHeight="1">
      <c r="A12" s="1646" t="s">
        <v>1001</v>
      </c>
      <c r="B12" s="221">
        <v>2005</v>
      </c>
      <c r="C12" s="221">
        <v>2006</v>
      </c>
      <c r="D12" s="221">
        <v>2007</v>
      </c>
      <c r="E12" s="221">
        <v>2008</v>
      </c>
      <c r="F12" s="221">
        <v>2009</v>
      </c>
      <c r="G12" s="221">
        <v>2010</v>
      </c>
      <c r="H12" s="221">
        <v>2011</v>
      </c>
      <c r="I12" s="221">
        <v>2012</v>
      </c>
      <c r="J12" s="221" t="s">
        <v>1592</v>
      </c>
    </row>
    <row r="13" spans="1:10" ht="15" customHeight="1">
      <c r="A13" s="84" t="s">
        <v>1094</v>
      </c>
      <c r="B13" s="98">
        <f>SUM(B14+B18+B21)</f>
        <v>73.34</v>
      </c>
      <c r="C13" s="98">
        <f>SUM(C14+C18+C21)</f>
        <v>97.54</v>
      </c>
      <c r="D13" s="98">
        <f>SUM(D14+D18+D21)</f>
        <v>127.55</v>
      </c>
      <c r="E13" s="98">
        <v>141.16705562000001</v>
      </c>
      <c r="F13" s="98">
        <f>SUM(F14+F18+F21)</f>
        <v>159.15974512999995</v>
      </c>
      <c r="G13" s="98">
        <f>SUM(G14+G18+G21)</f>
        <v>146.60634833</v>
      </c>
      <c r="H13" s="98">
        <f>SUM(H14+H18+H21)</f>
        <v>162.5419053</v>
      </c>
      <c r="I13" s="98">
        <f>SUM(I14+I18+I21)</f>
        <v>209.89103484</v>
      </c>
      <c r="J13" s="98">
        <f>SUM(J14+J18+J21)</f>
        <v>519.42739940000001</v>
      </c>
    </row>
    <row r="14" spans="1:10" ht="15" customHeight="1">
      <c r="A14" s="84" t="s">
        <v>1113</v>
      </c>
      <c r="B14" s="98">
        <f>SUM(B15:B17)</f>
        <v>47.54</v>
      </c>
      <c r="C14" s="98">
        <f>SUM(C15:C17)</f>
        <v>60.839999999999996</v>
      </c>
      <c r="D14" s="98">
        <f>SUM(D15:D17)</f>
        <v>82.72</v>
      </c>
      <c r="E14" s="98">
        <v>91.671331989999999</v>
      </c>
      <c r="F14" s="98">
        <f>SUM(F15:F17)</f>
        <v>94.899816109999975</v>
      </c>
      <c r="G14" s="98">
        <f>SUM(G15:G17)</f>
        <v>103.71776303000001</v>
      </c>
      <c r="H14" s="98">
        <f>SUM(H15:H17)</f>
        <v>95.21567687000001</v>
      </c>
      <c r="I14" s="98">
        <f>SUM(I15:I17)</f>
        <v>109.92757589</v>
      </c>
      <c r="J14" s="98">
        <f>SUM(J15:J17)</f>
        <v>139.11301463000001</v>
      </c>
    </row>
    <row r="15" spans="1:10" ht="15" customHeight="1">
      <c r="A15" s="435" t="s">
        <v>647</v>
      </c>
      <c r="B15" s="99">
        <v>5.0999999999999996</v>
      </c>
      <c r="C15" s="165">
        <v>5.89</v>
      </c>
      <c r="D15" s="99">
        <v>7.56</v>
      </c>
      <c r="E15" s="99">
        <v>8.4209197400000022</v>
      </c>
      <c r="F15" s="99">
        <v>9.3833451999999973</v>
      </c>
      <c r="G15" s="99">
        <v>9.039981329999998</v>
      </c>
      <c r="H15" s="149">
        <v>7.967788660000001</v>
      </c>
      <c r="I15" s="149">
        <v>8.6728102299999996</v>
      </c>
      <c r="J15" s="149">
        <f>+' BOCA CHICA-'!N12</f>
        <v>10.99364334</v>
      </c>
    </row>
    <row r="16" spans="1:10" ht="15" customHeight="1">
      <c r="A16" s="435" t="s">
        <v>648</v>
      </c>
      <c r="B16" s="99">
        <v>39.68</v>
      </c>
      <c r="C16" s="165">
        <v>51.69</v>
      </c>
      <c r="D16" s="99">
        <v>70.09</v>
      </c>
      <c r="E16" s="99">
        <v>75.040412250000003</v>
      </c>
      <c r="F16" s="99">
        <v>75.859319079999977</v>
      </c>
      <c r="G16" s="99">
        <v>83.556146780000006</v>
      </c>
      <c r="H16" s="149">
        <v>73.526132210000014</v>
      </c>
      <c r="I16" s="149">
        <v>89.171679789999999</v>
      </c>
      <c r="J16" s="149">
        <f>+' BOCA CHICA-'!N13</f>
        <v>116.82263455</v>
      </c>
    </row>
    <row r="17" spans="1:10" ht="15" customHeight="1">
      <c r="A17" s="435" t="s">
        <v>649</v>
      </c>
      <c r="B17" s="99">
        <v>2.76</v>
      </c>
      <c r="C17" s="165">
        <v>3.26</v>
      </c>
      <c r="D17" s="99">
        <v>5.07</v>
      </c>
      <c r="E17" s="99">
        <v>8.2100000000000009</v>
      </c>
      <c r="F17" s="99">
        <v>9.6571518300000001</v>
      </c>
      <c r="G17" s="165">
        <v>11.121634920000002</v>
      </c>
      <c r="H17" s="165">
        <v>13.721755999999999</v>
      </c>
      <c r="I17" s="165">
        <v>12.08308587</v>
      </c>
      <c r="J17" s="1700">
        <f>+' BOCA CHICA-'!N14+' BOCA CHICA-'!N15+' BOCA CHICA-'!N16+' BOCA CHICA-'!N17</f>
        <v>11.296736739999998</v>
      </c>
    </row>
    <row r="18" spans="1:10" ht="15" customHeight="1">
      <c r="A18" s="84" t="s">
        <v>7</v>
      </c>
      <c r="B18" s="98">
        <f>SUM(B19)</f>
        <v>16.91</v>
      </c>
      <c r="C18" s="98">
        <f>SUM(C19)</f>
        <v>17.78</v>
      </c>
      <c r="D18" s="98">
        <f>SUM(D19)</f>
        <v>27.45</v>
      </c>
      <c r="E18" s="98">
        <v>35.534540350000007</v>
      </c>
      <c r="F18" s="98">
        <f>SUM(F19:F20)</f>
        <v>38.652511779999998</v>
      </c>
      <c r="G18" s="98">
        <f>SUM(G19:G20)</f>
        <v>27.291911600000002</v>
      </c>
      <c r="H18" s="98">
        <f>SUM(H19:H20)</f>
        <v>48.731040589999999</v>
      </c>
      <c r="I18" s="98">
        <v>72.600620000000006</v>
      </c>
      <c r="J18" s="98">
        <f>SUM(J19:J20)</f>
        <v>241.51546121999999</v>
      </c>
    </row>
    <row r="19" spans="1:10" ht="15" customHeight="1">
      <c r="A19" s="435" t="s">
        <v>650</v>
      </c>
      <c r="B19" s="99">
        <v>16.91</v>
      </c>
      <c r="C19" s="165">
        <f>17.77+0.01</f>
        <v>17.78</v>
      </c>
      <c r="D19" s="99">
        <v>27.45</v>
      </c>
      <c r="E19" s="99">
        <v>33.138640220000006</v>
      </c>
      <c r="F19" s="99">
        <v>36.46851178</v>
      </c>
      <c r="G19" s="99">
        <v>24.693314820000001</v>
      </c>
      <c r="H19" s="149">
        <v>44.70552344</v>
      </c>
      <c r="I19" s="149">
        <v>68.598362000000009</v>
      </c>
      <c r="J19" s="99">
        <f>+' BOCA CHICA-'!N19</f>
        <v>241.1634895</v>
      </c>
    </row>
    <row r="20" spans="1:10" ht="15" customHeight="1">
      <c r="A20" s="747" t="s">
        <v>1536</v>
      </c>
      <c r="B20" s="100" t="s">
        <v>1122</v>
      </c>
      <c r="C20" s="100" t="s">
        <v>1122</v>
      </c>
      <c r="D20" s="100" t="s">
        <v>1122</v>
      </c>
      <c r="E20" s="99">
        <v>2.3959001300000002</v>
      </c>
      <c r="F20" s="99">
        <v>2.1840000000000002</v>
      </c>
      <c r="G20" s="99">
        <v>2.5985967799999998</v>
      </c>
      <c r="H20" s="149">
        <v>4.0255171499999998</v>
      </c>
      <c r="I20" s="149">
        <v>4.0022579999999994</v>
      </c>
      <c r="J20" s="99">
        <f>+' BOCA CHICA-'!N20</f>
        <v>0.35197171999999999</v>
      </c>
    </row>
    <row r="21" spans="1:10" ht="15" customHeight="1">
      <c r="A21" s="84" t="s">
        <v>1114</v>
      </c>
      <c r="B21" s="98">
        <v>8.89</v>
      </c>
      <c r="C21" s="190">
        <v>18.920000000000002</v>
      </c>
      <c r="D21" s="98">
        <v>17.38</v>
      </c>
      <c r="E21" s="98">
        <v>13.96118328</v>
      </c>
      <c r="F21" s="98">
        <v>25.607417239999997</v>
      </c>
      <c r="G21" s="98">
        <v>15.5966737</v>
      </c>
      <c r="H21" s="166">
        <v>18.595187839999998</v>
      </c>
      <c r="I21" s="166">
        <v>27.362838949999997</v>
      </c>
      <c r="J21" s="98">
        <f>+' BOCA CHICA-'!N21</f>
        <v>138.79892355000001</v>
      </c>
    </row>
    <row r="22" spans="1:10" ht="15" customHeight="1">
      <c r="A22" s="84" t="s">
        <v>1101</v>
      </c>
      <c r="B22" s="98">
        <f t="shared" ref="B22:J22" si="0">SUM(B23:B31)</f>
        <v>27.709999999999997</v>
      </c>
      <c r="C22" s="98">
        <f t="shared" si="0"/>
        <v>149.52000000000001</v>
      </c>
      <c r="D22" s="98">
        <f t="shared" si="0"/>
        <v>312.67</v>
      </c>
      <c r="E22" s="98">
        <f t="shared" si="0"/>
        <v>236.63266100999999</v>
      </c>
      <c r="F22" s="98">
        <f t="shared" si="0"/>
        <v>175.69852989</v>
      </c>
      <c r="G22" s="98">
        <f t="shared" si="0"/>
        <v>157.12756911999998</v>
      </c>
      <c r="H22" s="98">
        <f t="shared" si="0"/>
        <v>184.75150545</v>
      </c>
      <c r="I22" s="98">
        <f t="shared" si="0"/>
        <v>146.55578043999998</v>
      </c>
      <c r="J22" s="98">
        <f t="shared" si="0"/>
        <v>220.98502721</v>
      </c>
    </row>
    <row r="23" spans="1:10" ht="15" customHeight="1">
      <c r="A23" s="435" t="s">
        <v>651</v>
      </c>
      <c r="B23" s="99">
        <v>23.75</v>
      </c>
      <c r="C23" s="165">
        <v>13.31</v>
      </c>
      <c r="D23" s="99">
        <v>18.22</v>
      </c>
      <c r="E23" s="99">
        <v>26.251964349999998</v>
      </c>
      <c r="F23" s="99">
        <v>25.121001939999999</v>
      </c>
      <c r="G23" s="99">
        <v>18.295334939999996</v>
      </c>
      <c r="H23" s="149">
        <v>26.990417819999998</v>
      </c>
      <c r="I23" s="149">
        <v>17.560841409999998</v>
      </c>
      <c r="J23" s="149">
        <f>+' BOCA CHICA-'!N31</f>
        <v>23.960933489999999</v>
      </c>
    </row>
    <row r="24" spans="1:10" ht="15" customHeight="1">
      <c r="A24" s="435" t="s">
        <v>652</v>
      </c>
      <c r="B24" s="99">
        <v>3.26</v>
      </c>
      <c r="C24" s="99">
        <v>3.45</v>
      </c>
      <c r="D24" s="99">
        <v>1.33</v>
      </c>
      <c r="E24" s="99">
        <v>1.9699411</v>
      </c>
      <c r="F24" s="99">
        <v>2.3903378800000001</v>
      </c>
      <c r="G24" s="99">
        <v>2.67399663</v>
      </c>
      <c r="H24" s="149">
        <v>2.9624111200000001</v>
      </c>
      <c r="I24" s="149">
        <v>3.1498542300000003</v>
      </c>
      <c r="J24" s="149">
        <f>+' BOCA CHICA-'!N32</f>
        <v>4.7144781900000003</v>
      </c>
    </row>
    <row r="25" spans="1:10" ht="15" customHeight="1">
      <c r="A25" s="435" t="s">
        <v>653</v>
      </c>
      <c r="B25" s="100" t="s">
        <v>1122</v>
      </c>
      <c r="C25" s="99">
        <v>0.91</v>
      </c>
      <c r="D25" s="99">
        <v>0.94</v>
      </c>
      <c r="E25" s="99">
        <v>0.46497894999999995</v>
      </c>
      <c r="F25" s="99">
        <v>0.80554738000000015</v>
      </c>
      <c r="G25" s="99">
        <v>6.0237875599999997</v>
      </c>
      <c r="H25" s="149">
        <v>2.86727957</v>
      </c>
      <c r="I25" s="149">
        <v>2.4631308899999995</v>
      </c>
      <c r="J25" s="149">
        <f>+' BOCA CHICA-'!N33</f>
        <v>1.34655155</v>
      </c>
    </row>
    <row r="26" spans="1:10" ht="15" customHeight="1">
      <c r="A26" s="435" t="s">
        <v>750</v>
      </c>
      <c r="B26" s="100" t="s">
        <v>1122</v>
      </c>
      <c r="C26" s="100" t="s">
        <v>1122</v>
      </c>
      <c r="D26" s="99">
        <v>2.33</v>
      </c>
      <c r="E26" s="99">
        <v>5.8888931099999997</v>
      </c>
      <c r="F26" s="99">
        <v>7.1614595799999989</v>
      </c>
      <c r="G26" s="99">
        <v>11.879540159999998</v>
      </c>
      <c r="H26" s="149">
        <v>13.144768540000001</v>
      </c>
      <c r="I26" s="149">
        <v>10.261673160000001</v>
      </c>
      <c r="J26" s="149">
        <f>+' BOCA CHICA-'!N34</f>
        <v>16.097052779999999</v>
      </c>
    </row>
    <row r="27" spans="1:10" ht="15" customHeight="1">
      <c r="A27" s="435" t="s">
        <v>654</v>
      </c>
      <c r="B27" s="100" t="s">
        <v>1122</v>
      </c>
      <c r="C27" s="99">
        <v>130.06</v>
      </c>
      <c r="D27" s="99">
        <v>284.32</v>
      </c>
      <c r="E27" s="99">
        <v>189.3</v>
      </c>
      <c r="F27" s="99">
        <v>122.63329146</v>
      </c>
      <c r="G27" s="99">
        <v>98.103189830000005</v>
      </c>
      <c r="H27" s="149">
        <v>116.00282955</v>
      </c>
      <c r="I27" s="149">
        <v>87.500102029999994</v>
      </c>
      <c r="J27" s="149">
        <f>+' BOCA CHICA-'!N35</f>
        <v>132.21740353999999</v>
      </c>
    </row>
    <row r="28" spans="1:10" ht="15" customHeight="1">
      <c r="A28" s="435" t="s">
        <v>1365</v>
      </c>
      <c r="B28" s="100">
        <v>5.3152720000000001E-2</v>
      </c>
      <c r="C28" s="100">
        <v>0.49915514</v>
      </c>
      <c r="D28" s="100">
        <v>4.5162076500000001</v>
      </c>
      <c r="E28" s="100">
        <v>8.5088569399999994</v>
      </c>
      <c r="F28" s="100">
        <v>12.00753405</v>
      </c>
      <c r="G28" s="100">
        <v>14.24092714</v>
      </c>
      <c r="H28" s="100">
        <v>17.50844043</v>
      </c>
      <c r="I28" s="100">
        <v>19.157075280000001</v>
      </c>
      <c r="J28" s="149">
        <f>+' BOCA CHICA-'!N36</f>
        <v>25.075881240000005</v>
      </c>
    </row>
    <row r="29" spans="1:10" ht="15" customHeight="1">
      <c r="A29" s="435" t="s">
        <v>2022</v>
      </c>
      <c r="B29" s="100" t="s">
        <v>1122</v>
      </c>
      <c r="C29" s="100" t="s">
        <v>1122</v>
      </c>
      <c r="D29" s="100" t="s">
        <v>1122</v>
      </c>
      <c r="E29" s="100" t="s">
        <v>1122</v>
      </c>
      <c r="F29" s="100" t="s">
        <v>1122</v>
      </c>
      <c r="G29" s="100" t="s">
        <v>1122</v>
      </c>
      <c r="H29" s="100" t="s">
        <v>1122</v>
      </c>
      <c r="I29" s="100" t="s">
        <v>1122</v>
      </c>
      <c r="J29" s="149">
        <f>+' BOCA CHICA-'!N37</f>
        <v>0.78244599999999997</v>
      </c>
    </row>
    <row r="30" spans="1:10" ht="15" customHeight="1">
      <c r="A30" s="435" t="s">
        <v>1676</v>
      </c>
      <c r="B30" s="100" t="s">
        <v>1122</v>
      </c>
      <c r="C30" s="100" t="s">
        <v>1122</v>
      </c>
      <c r="D30" s="100" t="s">
        <v>1122</v>
      </c>
      <c r="E30" s="100" t="s">
        <v>1122</v>
      </c>
      <c r="F30" s="100" t="s">
        <v>1122</v>
      </c>
      <c r="G30" s="100" t="s">
        <v>1122</v>
      </c>
      <c r="H30" s="100" t="s">
        <v>1122</v>
      </c>
      <c r="I30" s="100" t="s">
        <v>1122</v>
      </c>
      <c r="J30" s="149">
        <f>+' BOCA CHICA-'!N38</f>
        <v>12.0582788</v>
      </c>
    </row>
    <row r="31" spans="1:10" ht="15" customHeight="1">
      <c r="A31" s="435" t="s">
        <v>649</v>
      </c>
      <c r="B31" s="99">
        <f>0.7-B28</f>
        <v>0.64684727999999991</v>
      </c>
      <c r="C31" s="99">
        <f>1.79-C28</f>
        <v>1.29084486</v>
      </c>
      <c r="D31" s="99">
        <f>5.53-D28</f>
        <v>1.0137923500000001</v>
      </c>
      <c r="E31" s="99">
        <f>12.7568835-E28</f>
        <v>4.2480265600000013</v>
      </c>
      <c r="F31" s="99">
        <f>17.58689165-F28</f>
        <v>5.579357599999998</v>
      </c>
      <c r="G31" s="99">
        <f>20.15172-G28</f>
        <v>5.9107928600000008</v>
      </c>
      <c r="H31" s="149">
        <f>22.78379885-H28</f>
        <v>5.2753584199999999</v>
      </c>
      <c r="I31" s="149">
        <v>6.4631034400000003</v>
      </c>
      <c r="J31" s="149">
        <f>+' BOCA CHICA-'!N39</f>
        <v>4.7320016200000001</v>
      </c>
    </row>
    <row r="32" spans="1:10" ht="15" customHeight="1">
      <c r="A32" s="84" t="s">
        <v>594</v>
      </c>
      <c r="B32" s="98">
        <f>SUM(B33+B36+B39)</f>
        <v>70.490000000000009</v>
      </c>
      <c r="C32" s="98">
        <f>SUM(C33+C39+C36)</f>
        <v>67.759999999999991</v>
      </c>
      <c r="D32" s="98">
        <f>SUM(D33+D39)</f>
        <v>97.539999999999992</v>
      </c>
      <c r="E32" s="98">
        <v>99.794802709999971</v>
      </c>
      <c r="F32" s="98">
        <f>SUM(F33+F39)</f>
        <v>112.31187245</v>
      </c>
      <c r="G32" s="98">
        <f>SUM(G33+G39)</f>
        <v>113.57408723000002</v>
      </c>
      <c r="H32" s="98">
        <f>SUM(H33+H39)</f>
        <v>138.15986734000001</v>
      </c>
      <c r="I32" s="98">
        <f>SUM(I33+I39)</f>
        <v>144.20077008999999</v>
      </c>
      <c r="J32" s="98">
        <f>SUM(J33+J39+J36)</f>
        <v>228.06972471</v>
      </c>
    </row>
    <row r="33" spans="1:15" ht="15" customHeight="1">
      <c r="A33" s="84" t="s">
        <v>781</v>
      </c>
      <c r="B33" s="98">
        <f>SUM(B34:B35)</f>
        <v>54.81</v>
      </c>
      <c r="C33" s="98">
        <f>SUM(C34:C35)</f>
        <v>52.07</v>
      </c>
      <c r="D33" s="98">
        <f>SUM(D34:D35)</f>
        <v>77.83</v>
      </c>
      <c r="E33" s="98">
        <v>79.115959039999979</v>
      </c>
      <c r="F33" s="98">
        <f>SUM(F34:F35)</f>
        <v>97.581171799999993</v>
      </c>
      <c r="G33" s="98">
        <f>SUM(G34:G35)</f>
        <v>100.19823135000001</v>
      </c>
      <c r="H33" s="98">
        <f>SUM(H34:H35)</f>
        <v>122.36617612000001</v>
      </c>
      <c r="I33" s="98">
        <f>SUM(I34:I35)</f>
        <v>127.19081083</v>
      </c>
      <c r="J33" s="98">
        <f>SUM(J34:J35)</f>
        <v>202.88087812999999</v>
      </c>
    </row>
    <row r="34" spans="1:15" ht="15" customHeight="1">
      <c r="A34" s="435" t="s">
        <v>655</v>
      </c>
      <c r="B34" s="99">
        <v>53.13</v>
      </c>
      <c r="C34" s="99">
        <v>48.68</v>
      </c>
      <c r="D34" s="99">
        <v>73.27</v>
      </c>
      <c r="E34" s="99">
        <v>77.856377699999982</v>
      </c>
      <c r="F34" s="99">
        <v>91.767365609999999</v>
      </c>
      <c r="G34" s="99">
        <v>94.417180550000012</v>
      </c>
      <c r="H34" s="149">
        <v>117.92190317000001</v>
      </c>
      <c r="I34" s="149">
        <v>123.50799409000001</v>
      </c>
      <c r="J34" s="149">
        <f>+' BOCA CHICA-'!N42</f>
        <v>197.81368703999999</v>
      </c>
    </row>
    <row r="35" spans="1:15" ht="15" customHeight="1">
      <c r="A35" s="435" t="s">
        <v>649</v>
      </c>
      <c r="B35" s="99">
        <v>1.68</v>
      </c>
      <c r="C35" s="99">
        <v>3.39</v>
      </c>
      <c r="D35" s="99">
        <v>4.5599999999999996</v>
      </c>
      <c r="E35" s="99">
        <v>1.2595813399999998</v>
      </c>
      <c r="F35" s="99">
        <v>5.8138061899999993</v>
      </c>
      <c r="G35" s="99">
        <v>5.7810507999999992</v>
      </c>
      <c r="H35" s="149">
        <v>4.4442729500000002</v>
      </c>
      <c r="I35" s="149">
        <v>3.6828167399999998</v>
      </c>
      <c r="J35" s="149">
        <f>+' BOCA CHICA-'!N43</f>
        <v>5.0671910900000006</v>
      </c>
    </row>
    <row r="36" spans="1:15" ht="15" customHeight="1">
      <c r="A36" s="84" t="s">
        <v>457</v>
      </c>
      <c r="B36" s="98">
        <f>SUM(B37:B38)</f>
        <v>2.42</v>
      </c>
      <c r="C36" s="98">
        <f t="shared" ref="C36:J36" si="1">SUM(C37:C38)</f>
        <v>0.22</v>
      </c>
      <c r="D36" s="100" t="s">
        <v>1122</v>
      </c>
      <c r="E36" s="100" t="s">
        <v>1122</v>
      </c>
      <c r="F36" s="100" t="s">
        <v>1122</v>
      </c>
      <c r="G36" s="100" t="s">
        <v>1122</v>
      </c>
      <c r="H36" s="100" t="s">
        <v>1122</v>
      </c>
      <c r="I36" s="100" t="s">
        <v>1122</v>
      </c>
      <c r="J36" s="98">
        <f t="shared" si="1"/>
        <v>7.1820749099999999</v>
      </c>
    </row>
    <row r="37" spans="1:15" ht="15" customHeight="1">
      <c r="A37" s="435" t="s">
        <v>656</v>
      </c>
      <c r="B37" s="99">
        <v>2.42</v>
      </c>
      <c r="C37" s="99">
        <v>0.13</v>
      </c>
      <c r="D37" s="100" t="s">
        <v>1122</v>
      </c>
      <c r="E37" s="100" t="s">
        <v>1122</v>
      </c>
      <c r="F37" s="100" t="s">
        <v>1122</v>
      </c>
      <c r="G37" s="100" t="s">
        <v>1122</v>
      </c>
      <c r="H37" s="100" t="s">
        <v>1122</v>
      </c>
      <c r="I37" s="100" t="s">
        <v>1122</v>
      </c>
      <c r="J37" s="100">
        <f>+' BOCA CHICA-'!N45</f>
        <v>7.1820749099999999</v>
      </c>
    </row>
    <row r="38" spans="1:15" ht="15" customHeight="1">
      <c r="A38" s="435" t="s">
        <v>649</v>
      </c>
      <c r="B38" s="100" t="s">
        <v>1122</v>
      </c>
      <c r="C38" s="99">
        <v>0.09</v>
      </c>
      <c r="D38" s="100" t="s">
        <v>1122</v>
      </c>
      <c r="E38" s="100" t="s">
        <v>1122</v>
      </c>
      <c r="F38" s="100" t="s">
        <v>1122</v>
      </c>
      <c r="G38" s="100" t="s">
        <v>1122</v>
      </c>
      <c r="H38" s="100" t="s">
        <v>1122</v>
      </c>
      <c r="I38" s="100" t="s">
        <v>1122</v>
      </c>
      <c r="J38" s="100" t="s">
        <v>1122</v>
      </c>
    </row>
    <row r="39" spans="1:15" ht="15" customHeight="1">
      <c r="A39" s="84" t="s">
        <v>8</v>
      </c>
      <c r="B39" s="98">
        <f>SUM(B40:B44)</f>
        <v>13.26</v>
      </c>
      <c r="C39" s="98">
        <f>SUM(C40:C44)</f>
        <v>15.469999999999999</v>
      </c>
      <c r="D39" s="98">
        <f>SUM(D40:D44)</f>
        <v>19.71</v>
      </c>
      <c r="E39" s="98">
        <v>20.678843669999999</v>
      </c>
      <c r="F39" s="98">
        <f>SUM(F40:F44)</f>
        <v>14.730700650000003</v>
      </c>
      <c r="G39" s="98">
        <f>SUM(G40:G44)</f>
        <v>13.37585588</v>
      </c>
      <c r="H39" s="98">
        <f>SUM(H40:H44)</f>
        <v>15.793691220000001</v>
      </c>
      <c r="I39" s="98">
        <f>SUM(I40:I44)</f>
        <v>17.009959259999999</v>
      </c>
      <c r="J39" s="98">
        <f>SUM(J40:J44)</f>
        <v>18.006771670000003</v>
      </c>
    </row>
    <row r="40" spans="1:15" ht="15" customHeight="1">
      <c r="A40" s="435" t="s">
        <v>657</v>
      </c>
      <c r="B40" s="99">
        <v>0.16</v>
      </c>
      <c r="C40" s="99">
        <v>6.22</v>
      </c>
      <c r="D40" s="99">
        <v>13.65</v>
      </c>
      <c r="E40" s="99">
        <v>16.022425999999999</v>
      </c>
      <c r="F40" s="99">
        <v>9.4849779999999999</v>
      </c>
      <c r="G40" s="99">
        <v>7.6789529999999999</v>
      </c>
      <c r="H40" s="149">
        <v>8.6196789999999996</v>
      </c>
      <c r="I40" s="149">
        <v>7.7380819999999995</v>
      </c>
      <c r="J40" s="149">
        <f>+' BOCA CHICA-'!N47</f>
        <v>8.42563</v>
      </c>
    </row>
    <row r="41" spans="1:15" ht="15" customHeight="1">
      <c r="A41" s="435" t="s">
        <v>658</v>
      </c>
      <c r="B41" s="99">
        <v>13.1</v>
      </c>
      <c r="C41" s="99">
        <v>9.2100000000000009</v>
      </c>
      <c r="D41" s="99">
        <v>6.03</v>
      </c>
      <c r="E41" s="100">
        <v>0</v>
      </c>
      <c r="F41" s="100">
        <v>0</v>
      </c>
      <c r="G41" s="100" t="s">
        <v>1122</v>
      </c>
      <c r="H41" s="100" t="s">
        <v>1122</v>
      </c>
      <c r="I41" s="100" t="s">
        <v>1122</v>
      </c>
      <c r="J41" s="100" t="s">
        <v>1122</v>
      </c>
    </row>
    <row r="42" spans="1:15" ht="15" customHeight="1">
      <c r="A42" s="879" t="s">
        <v>676</v>
      </c>
      <c r="B42" s="100" t="s">
        <v>1122</v>
      </c>
      <c r="C42" s="100" t="s">
        <v>1122</v>
      </c>
      <c r="D42" s="100" t="s">
        <v>1122</v>
      </c>
      <c r="E42" s="99">
        <v>4.4270667999999995</v>
      </c>
      <c r="F42" s="99">
        <v>4.5027255000000013</v>
      </c>
      <c r="G42" s="100" t="s">
        <v>1122</v>
      </c>
      <c r="H42" s="149">
        <v>4.9047197200000001</v>
      </c>
      <c r="I42" s="149">
        <v>4.3828335199999993</v>
      </c>
      <c r="J42" s="149">
        <f>+' BOCA CHICA-'!N48</f>
        <v>3.6778325400000003</v>
      </c>
    </row>
    <row r="43" spans="1:15" ht="15" customHeight="1">
      <c r="A43" s="438" t="s">
        <v>659</v>
      </c>
      <c r="B43" s="100" t="s">
        <v>1122</v>
      </c>
      <c r="C43" s="100" t="s">
        <v>1122</v>
      </c>
      <c r="D43" s="100" t="s">
        <v>1122</v>
      </c>
      <c r="E43" s="100" t="s">
        <v>1122</v>
      </c>
      <c r="F43" s="100" t="s">
        <v>1122</v>
      </c>
      <c r="G43" s="100" t="s">
        <v>1122</v>
      </c>
      <c r="H43" s="149">
        <v>1.2805517</v>
      </c>
      <c r="I43" s="149">
        <v>3.5829858900000002</v>
      </c>
      <c r="J43" s="149">
        <f>+' BOCA CHICA-'!N49</f>
        <v>4.3735830299999998</v>
      </c>
    </row>
    <row r="44" spans="1:15" ht="15" customHeight="1">
      <c r="A44" s="435" t="s">
        <v>649</v>
      </c>
      <c r="B44" s="100" t="s">
        <v>1122</v>
      </c>
      <c r="C44" s="99">
        <v>0.04</v>
      </c>
      <c r="D44" s="100">
        <v>0.03</v>
      </c>
      <c r="E44" s="100">
        <v>0.22935086999999998</v>
      </c>
      <c r="F44" s="100">
        <v>0.74299715</v>
      </c>
      <c r="G44" s="99">
        <v>5.6969028800000006</v>
      </c>
      <c r="H44" s="149">
        <v>0.98874080000000009</v>
      </c>
      <c r="I44" s="149">
        <v>1.3060578499999997</v>
      </c>
      <c r="J44" s="149">
        <f>+' BOCA CHICA-'!N50</f>
        <v>1.5297261</v>
      </c>
    </row>
    <row r="45" spans="1:15" ht="15" customHeight="1">
      <c r="A45" s="84" t="s">
        <v>1003</v>
      </c>
      <c r="B45" s="98">
        <v>0.17</v>
      </c>
      <c r="C45" s="98">
        <v>0.35</v>
      </c>
      <c r="D45" s="102">
        <v>0.21</v>
      </c>
      <c r="E45" s="100" t="s">
        <v>1122</v>
      </c>
      <c r="F45" s="100" t="s">
        <v>1122</v>
      </c>
      <c r="G45" s="100" t="s">
        <v>1122</v>
      </c>
      <c r="H45" s="100" t="s">
        <v>1122</v>
      </c>
      <c r="I45" s="100" t="s">
        <v>1122</v>
      </c>
      <c r="J45" s="100" t="s">
        <v>1122</v>
      </c>
    </row>
    <row r="46" spans="1:15" ht="15" customHeight="1">
      <c r="A46" s="84" t="s">
        <v>455</v>
      </c>
      <c r="B46" s="98">
        <f>SUM(B47)</f>
        <v>0.28999999999999998</v>
      </c>
      <c r="C46" s="98">
        <f>SUM(C47)</f>
        <v>1.04</v>
      </c>
      <c r="D46" s="98">
        <f>SUM(D47)</f>
        <v>0.85</v>
      </c>
      <c r="E46" s="98">
        <v>0.69773572000000006</v>
      </c>
      <c r="F46" s="98">
        <f>SUM(F47)</f>
        <v>0.56310531999999991</v>
      </c>
      <c r="G46" s="98">
        <f>SUM(G47)</f>
        <v>0.40510848000000005</v>
      </c>
      <c r="H46" s="98">
        <f>SUM(H47)</f>
        <v>0.39755185999999998</v>
      </c>
      <c r="I46" s="98">
        <f>SUM(I47)</f>
        <v>0.58392365000000013</v>
      </c>
      <c r="J46" s="98">
        <f>SUM(J47)</f>
        <v>1.2998791299999999</v>
      </c>
    </row>
    <row r="47" spans="1:15" ht="15" customHeight="1">
      <c r="A47" s="435" t="s">
        <v>649</v>
      </c>
      <c r="B47" s="99">
        <v>0.28999999999999998</v>
      </c>
      <c r="C47" s="99">
        <v>1.04</v>
      </c>
      <c r="D47" s="99">
        <v>0.85</v>
      </c>
      <c r="E47" s="99">
        <v>0.69773572000000006</v>
      </c>
      <c r="F47" s="99">
        <v>0.56310531999999991</v>
      </c>
      <c r="G47" s="99">
        <v>0.40510848000000005</v>
      </c>
      <c r="H47" s="149">
        <v>0.39755185999999998</v>
      </c>
      <c r="I47" s="149">
        <v>0.58392365000000013</v>
      </c>
      <c r="J47" s="149">
        <f>+' BOCA CHICA-'!N52</f>
        <v>1.2998791299999999</v>
      </c>
    </row>
    <row r="48" spans="1:15" s="92" customFormat="1" ht="15" customHeight="1">
      <c r="A48" s="533" t="s">
        <v>1240</v>
      </c>
      <c r="B48" s="103">
        <f>SUM(B46+B45+B32+B22+B13)</f>
        <v>172</v>
      </c>
      <c r="C48" s="103">
        <f>SUM(C46+C45+C32+C22+C13)</f>
        <v>316.21000000000004</v>
      </c>
      <c r="D48" s="103">
        <v>538.80999999999995</v>
      </c>
      <c r="E48" s="103">
        <v>478.29225506</v>
      </c>
      <c r="F48" s="103">
        <f>SUM(F46+F32+F22+F13)</f>
        <v>447.73325278999994</v>
      </c>
      <c r="G48" s="103">
        <f>SUM(G46+G32+G22+G13)</f>
        <v>417.71311315999998</v>
      </c>
      <c r="H48" s="103">
        <f>SUM(H46+H32+H22+H13)</f>
        <v>485.85082994999999</v>
      </c>
      <c r="I48" s="103">
        <f>SUM(I46+I32+I22+I13)</f>
        <v>501.23150901999998</v>
      </c>
      <c r="J48" s="103">
        <f>SUM(J46+J32+J22+J13)</f>
        <v>969.78203044999998</v>
      </c>
      <c r="K48" s="91"/>
      <c r="L48" s="91"/>
      <c r="M48" s="91"/>
      <c r="N48" s="91"/>
      <c r="O48" s="91"/>
    </row>
    <row r="49" spans="1:18" ht="15" customHeight="1">
      <c r="A49" s="42" t="s">
        <v>1456</v>
      </c>
      <c r="H49" s="143"/>
      <c r="I49" s="143"/>
    </row>
    <row r="50" spans="1:18" ht="15.75" customHeight="1">
      <c r="A50" s="22" t="s">
        <v>2130</v>
      </c>
    </row>
    <row r="51" spans="1:18" ht="15.75" customHeight="1">
      <c r="A51" s="1595" t="s">
        <v>1694</v>
      </c>
      <c r="H51" s="143"/>
      <c r="I51" s="143"/>
    </row>
    <row r="52" spans="1:18" ht="15.75" customHeight="1">
      <c r="A52" s="1305" t="s">
        <v>11</v>
      </c>
      <c r="H52" s="143"/>
      <c r="I52" s="143"/>
    </row>
    <row r="53" spans="1:18" ht="16.5" customHeight="1">
      <c r="A53" s="1277"/>
      <c r="E53" s="82"/>
      <c r="F53" s="82"/>
      <c r="G53" s="82"/>
      <c r="H53" s="82"/>
      <c r="I53" s="82"/>
      <c r="J53" s="82"/>
    </row>
    <row r="54" spans="1:18" ht="16.5" customHeight="1">
      <c r="C54" s="129"/>
    </row>
    <row r="55" spans="1:18" ht="16.5" customHeight="1">
      <c r="B55" s="99"/>
      <c r="C55" s="99"/>
      <c r="D55" s="99"/>
      <c r="E55" s="99"/>
      <c r="F55" s="99"/>
      <c r="G55" s="99"/>
      <c r="H55" s="99"/>
      <c r="I55" s="99"/>
      <c r="J55" s="99"/>
      <c r="K55" s="1365"/>
      <c r="L55" s="1365"/>
      <c r="M55" s="1365"/>
      <c r="N55" s="1365"/>
      <c r="O55" s="1365"/>
      <c r="P55" s="1364"/>
      <c r="Q55" s="1364"/>
      <c r="R55" s="1364"/>
    </row>
    <row r="56" spans="1:18" ht="16.5" customHeight="1">
      <c r="G56" s="1322"/>
    </row>
    <row r="58" spans="1:18" ht="16.5" customHeight="1">
      <c r="P58" s="94"/>
    </row>
    <row r="59" spans="1:18" ht="16.5" customHeight="1">
      <c r="P59" s="94"/>
    </row>
    <row r="60" spans="1:18" ht="16.5" customHeight="1">
      <c r="P60" s="94"/>
    </row>
    <row r="61" spans="1:18" ht="16.5" customHeight="1">
      <c r="P61" s="94"/>
    </row>
    <row r="62" spans="1:18" ht="16.5" customHeight="1">
      <c r="P62" s="94"/>
    </row>
    <row r="63" spans="1:18" ht="16.5" customHeight="1">
      <c r="P63" s="94"/>
    </row>
    <row r="64" spans="1:18" ht="16.5" customHeight="1">
      <c r="P64" s="94"/>
    </row>
    <row r="65" spans="16:16" ht="16.5" customHeight="1">
      <c r="P65" s="94"/>
    </row>
    <row r="66" spans="16:16" ht="16.5" customHeight="1">
      <c r="P66" s="94"/>
    </row>
    <row r="67" spans="16:16" ht="16.5" customHeight="1">
      <c r="P67" s="94"/>
    </row>
    <row r="68" spans="16:16" ht="16.5" customHeight="1">
      <c r="P68" s="94"/>
    </row>
    <row r="69" spans="16:16" ht="16.5" customHeight="1">
      <c r="P69" s="94"/>
    </row>
  </sheetData>
  <customSheetViews>
    <customSheetView guid="{45E423DD-7FD2-487F-8372-5798D7D06C15}" showPageBreaks="1" printArea="1">
      <selection activeCell="G1" sqref="G1"/>
      <pageMargins left="1.44" right="0.75" top="1" bottom="1" header="0.5" footer="0.5"/>
      <pageSetup scale="78" orientation="portrait" r:id="rId1"/>
      <headerFooter alignWithMargins="0"/>
    </customSheetView>
    <customSheetView guid="{B297ACE3-C144-4411-A206-EE5C8D41CE1C}" topLeftCell="A40">
      <selection activeCell="H39" sqref="H39"/>
      <pageMargins left="1.44" right="0.75" top="1" bottom="1" header="0.5" footer="0.5"/>
      <pageSetup scale="83" orientation="portrait" r:id="rId2"/>
      <headerFooter alignWithMargins="0"/>
    </customSheetView>
    <customSheetView guid="{67BA8672-8137-4028-84CD-AA630649A2B3}" showRuler="0">
      <selection activeCell="G22" sqref="G22"/>
      <pageMargins left="1.44" right="0.75" top="1" bottom="1" header="0.5" footer="0.5"/>
      <pageSetup scale="85" orientation="portrait" r:id="rId3"/>
      <headerFooter alignWithMargins="0"/>
    </customSheetView>
    <customSheetView guid="{51F1D52B-5D55-4FCC-809B-9B4CC86C88B9}">
      <selection activeCell="G1" sqref="G1"/>
      <pageMargins left="1.44" right="0.75" top="1" bottom="1" header="0.5" footer="0.5"/>
      <pageSetup scale="78" orientation="portrait" r:id="rId4"/>
      <headerFooter alignWithMargins="0"/>
    </customSheetView>
  </customSheetViews>
  <phoneticPr fontId="7" type="noConversion"/>
  <pageMargins left="0.82" right="0.23622047244094491" top="0.45" bottom="0.36" header="0.39370078740157483" footer="0.26"/>
  <pageSetup scale="72" orientation="landscape" r:id="rId5"/>
  <headerFooter alignWithMargins="0"/>
  <rowBreaks count="1" manualBreakCount="1">
    <brk id="52" max="9" man="1"/>
  </rowBreaks>
  <ignoredErrors>
    <ignoredError sqref="F18:H18 I14" formulaRange="1"/>
  </ignoredErrors>
  <drawing r:id="rId6"/>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enableFormatConditionsCalculation="0">
    <pageSetUpPr fitToPage="1"/>
  </sheetPr>
  <dimension ref="A1:AC66"/>
  <sheetViews>
    <sheetView showGridLines="0" zoomScaleNormal="100" workbookViewId="0">
      <pane xSplit="1" topLeftCell="F1" activePane="topRight" state="frozen"/>
      <selection activeCell="F52" sqref="F52"/>
      <selection pane="topRight" activeCell="F52" sqref="F52"/>
    </sheetView>
  </sheetViews>
  <sheetFormatPr defaultColWidth="11.42578125" defaultRowHeight="15"/>
  <cols>
    <col min="1" max="1" width="56.85546875" style="94" customWidth="1"/>
    <col min="2" max="2" width="9.28515625" style="94" customWidth="1"/>
    <col min="3" max="3" width="9.5703125" style="94" customWidth="1"/>
    <col min="4" max="4" width="10.42578125" style="94" customWidth="1"/>
    <col min="5" max="5" width="9.140625" style="94" customWidth="1"/>
    <col min="6" max="6" width="9.42578125" style="94" customWidth="1"/>
    <col min="7" max="7" width="9.140625" style="94" customWidth="1"/>
    <col min="8" max="8" width="10.28515625" style="94" customWidth="1"/>
    <col min="9" max="9" width="9" style="94" customWidth="1"/>
    <col min="10" max="10" width="10.5703125" style="94" customWidth="1"/>
    <col min="11" max="11" width="8.85546875" style="94" customWidth="1"/>
    <col min="12" max="12" width="11.5703125" style="94" customWidth="1"/>
    <col min="13" max="14" width="10.140625" style="94" customWidth="1"/>
    <col min="15" max="16384" width="11.42578125" style="94"/>
  </cols>
  <sheetData>
    <row r="1" spans="1:15" s="82" customFormat="1">
      <c r="A1" s="724" t="s">
        <v>963</v>
      </c>
      <c r="B1" s="89"/>
      <c r="C1" s="89"/>
      <c r="D1" s="89"/>
      <c r="E1" s="89"/>
      <c r="F1" s="89"/>
      <c r="G1" s="89"/>
      <c r="H1" s="89"/>
      <c r="I1" s="89"/>
      <c r="J1" s="89"/>
      <c r="K1" s="89"/>
      <c r="L1" s="89"/>
      <c r="M1" s="89"/>
      <c r="N1" s="90">
        <v>36</v>
      </c>
    </row>
    <row r="8" spans="1:15">
      <c r="A8" s="93" t="s">
        <v>17</v>
      </c>
    </row>
    <row r="9" spans="1:15">
      <c r="A9" s="84" t="s">
        <v>1654</v>
      </c>
    </row>
    <row r="10" spans="1:15">
      <c r="A10" s="74" t="s">
        <v>1090</v>
      </c>
    </row>
    <row r="11" spans="1:15" ht="15" customHeight="1">
      <c r="A11" s="179" t="s">
        <v>1001</v>
      </c>
      <c r="B11" s="179" t="s">
        <v>1112</v>
      </c>
      <c r="C11" s="179" t="s">
        <v>1059</v>
      </c>
      <c r="D11" s="179" t="s">
        <v>1060</v>
      </c>
      <c r="E11" s="179" t="s">
        <v>1061</v>
      </c>
      <c r="F11" s="179" t="s">
        <v>1062</v>
      </c>
      <c r="G11" s="179" t="s">
        <v>1063</v>
      </c>
      <c r="H11" s="179" t="s">
        <v>1064</v>
      </c>
      <c r="I11" s="179" t="s">
        <v>1065</v>
      </c>
      <c r="J11" s="179" t="s">
        <v>1066</v>
      </c>
      <c r="K11" s="179" t="s">
        <v>1067</v>
      </c>
      <c r="L11" s="179" t="s">
        <v>1068</v>
      </c>
      <c r="M11" s="179" t="s">
        <v>1069</v>
      </c>
      <c r="N11" s="179" t="s">
        <v>85</v>
      </c>
    </row>
    <row r="12" spans="1:15" ht="15.75" customHeight="1">
      <c r="A12" s="180" t="s">
        <v>1094</v>
      </c>
      <c r="B12" s="113">
        <f t="shared" ref="B12:N12" si="0">+B13+B20+B22</f>
        <v>11.590534689999998</v>
      </c>
      <c r="C12" s="113">
        <f t="shared" si="0"/>
        <v>16.610028060000001</v>
      </c>
      <c r="D12" s="113">
        <f t="shared" si="0"/>
        <v>16.435590060000003</v>
      </c>
      <c r="E12" s="113">
        <f t="shared" si="0"/>
        <v>23.987750170000002</v>
      </c>
      <c r="F12" s="113">
        <f t="shared" si="0"/>
        <v>16.889857849999999</v>
      </c>
      <c r="G12" s="113">
        <f t="shared" si="0"/>
        <v>14.900908319999999</v>
      </c>
      <c r="H12" s="113">
        <f t="shared" si="0"/>
        <v>18.245537250000002</v>
      </c>
      <c r="I12" s="113">
        <f t="shared" si="0"/>
        <v>10.713717859999999</v>
      </c>
      <c r="J12" s="113">
        <f t="shared" si="0"/>
        <v>16.210245399999998</v>
      </c>
      <c r="K12" s="113">
        <f t="shared" si="0"/>
        <v>13.224776510000002</v>
      </c>
      <c r="L12" s="113">
        <f t="shared" si="0"/>
        <v>11.186854429999999</v>
      </c>
      <c r="M12" s="113">
        <f t="shared" si="0"/>
        <v>15.171774379999999</v>
      </c>
      <c r="N12" s="113">
        <f t="shared" si="0"/>
        <v>185.16757497999998</v>
      </c>
      <c r="O12" s="143"/>
    </row>
    <row r="13" spans="1:15" ht="15.75" customHeight="1">
      <c r="A13" s="180" t="s">
        <v>592</v>
      </c>
      <c r="B13" s="113">
        <f t="shared" ref="B13:N13" si="1">SUM(B14:B19)</f>
        <v>5.2298245099999994</v>
      </c>
      <c r="C13" s="113">
        <f t="shared" si="1"/>
        <v>6.8427402099999997</v>
      </c>
      <c r="D13" s="113">
        <f t="shared" si="1"/>
        <v>7.8439890600000002</v>
      </c>
      <c r="E13" s="113">
        <f t="shared" si="1"/>
        <v>5.3978719600000007</v>
      </c>
      <c r="F13" s="113">
        <f t="shared" si="1"/>
        <v>7.7591306800000002</v>
      </c>
      <c r="G13" s="113">
        <f t="shared" si="1"/>
        <v>6.1236742399999997</v>
      </c>
      <c r="H13" s="113">
        <f t="shared" si="1"/>
        <v>8.6863959099999999</v>
      </c>
      <c r="I13" s="113">
        <f t="shared" si="1"/>
        <v>3.1731260200000002</v>
      </c>
      <c r="J13" s="113">
        <f t="shared" si="1"/>
        <v>8.5115612299999999</v>
      </c>
      <c r="K13" s="113">
        <f t="shared" si="1"/>
        <v>5.7904302900000006</v>
      </c>
      <c r="L13" s="113">
        <f t="shared" si="1"/>
        <v>3.1504945200000005</v>
      </c>
      <c r="M13" s="113">
        <f t="shared" si="1"/>
        <v>7.5867618999999999</v>
      </c>
      <c r="N13" s="113">
        <f t="shared" si="1"/>
        <v>76.096000529999998</v>
      </c>
      <c r="O13" s="143"/>
    </row>
    <row r="14" spans="1:15" ht="15.75" customHeight="1">
      <c r="A14" s="451" t="s">
        <v>647</v>
      </c>
      <c r="B14" s="761">
        <v>0.36270909999999995</v>
      </c>
      <c r="C14" s="761">
        <v>3.6045708799999998</v>
      </c>
      <c r="D14" s="761">
        <v>3.2128500499999997</v>
      </c>
      <c r="E14" s="761">
        <v>1.7153932599999999</v>
      </c>
      <c r="F14" s="761">
        <v>2.5042875299999996</v>
      </c>
      <c r="G14" s="761">
        <v>3.1037342400000001</v>
      </c>
      <c r="H14" s="761">
        <v>1.4631189099999999</v>
      </c>
      <c r="I14" s="761">
        <v>0.44663870999999999</v>
      </c>
      <c r="J14" s="761">
        <v>3.0519498700000001</v>
      </c>
      <c r="K14" s="761">
        <v>0.54756212999999998</v>
      </c>
      <c r="L14" s="761">
        <v>0.59214014000000004</v>
      </c>
      <c r="M14" s="761">
        <v>2.0305844199999998</v>
      </c>
      <c r="N14" s="131">
        <f t="shared" ref="N14:N19" si="2">SUM(B14:M14)</f>
        <v>22.63553924</v>
      </c>
    </row>
    <row r="15" spans="1:15" ht="15.75" customHeight="1">
      <c r="A15" s="451" t="s">
        <v>648</v>
      </c>
      <c r="B15" s="761">
        <v>3.8625996499999999</v>
      </c>
      <c r="C15" s="761">
        <v>1.9686623799999998</v>
      </c>
      <c r="D15" s="761">
        <v>3.0386357400000001</v>
      </c>
      <c r="E15" s="761">
        <v>2.1406069300000001</v>
      </c>
      <c r="F15" s="761">
        <v>3.3665065299999997</v>
      </c>
      <c r="G15" s="761">
        <v>2.0734321900000001</v>
      </c>
      <c r="H15" s="761">
        <v>2.4052622799999996</v>
      </c>
      <c r="I15" s="761">
        <v>2.0095843600000003</v>
      </c>
      <c r="J15" s="761">
        <v>2.3478039500000003</v>
      </c>
      <c r="K15" s="761">
        <v>3.4278392000000002</v>
      </c>
      <c r="L15" s="761">
        <v>2.0736265899999999</v>
      </c>
      <c r="M15" s="761">
        <v>2.4224046100000001</v>
      </c>
      <c r="N15" s="131">
        <f t="shared" si="2"/>
        <v>31.136964410000001</v>
      </c>
    </row>
    <row r="16" spans="1:15" ht="15.75" customHeight="1">
      <c r="A16" s="451" t="s">
        <v>909</v>
      </c>
      <c r="B16" s="761">
        <v>0.58698832999999995</v>
      </c>
      <c r="C16" s="761">
        <v>0.20263917000000001</v>
      </c>
      <c r="D16" s="761">
        <v>0.39919591999999998</v>
      </c>
      <c r="E16" s="761">
        <v>0.40365275</v>
      </c>
      <c r="F16" s="761">
        <v>0.35705708000000003</v>
      </c>
      <c r="G16" s="761">
        <v>0.40962549999999998</v>
      </c>
      <c r="H16" s="761">
        <v>0.36556984000000003</v>
      </c>
      <c r="I16" s="761">
        <v>0.39395448</v>
      </c>
      <c r="J16" s="761">
        <v>0.43277904</v>
      </c>
      <c r="K16" s="761">
        <v>0.32225116999999998</v>
      </c>
      <c r="L16" s="761">
        <v>0.36169498999999999</v>
      </c>
      <c r="M16" s="761">
        <v>0.41521522</v>
      </c>
      <c r="N16" s="131">
        <f t="shared" si="2"/>
        <v>4.6506234900000001</v>
      </c>
    </row>
    <row r="17" spans="1:15" ht="15.75" customHeight="1">
      <c r="A17" s="451" t="s">
        <v>1252</v>
      </c>
      <c r="B17" s="761">
        <v>0.36225068999999999</v>
      </c>
      <c r="C17" s="761">
        <v>1.0065632499999999</v>
      </c>
      <c r="D17" s="761">
        <v>1.10368924</v>
      </c>
      <c r="E17" s="761">
        <v>1.09399242</v>
      </c>
      <c r="F17" s="761">
        <v>1.46011493</v>
      </c>
      <c r="G17" s="761">
        <v>0.48598448</v>
      </c>
      <c r="H17" s="761">
        <v>4.3674030000000004</v>
      </c>
      <c r="I17" s="761">
        <v>0.23206235</v>
      </c>
      <c r="J17" s="761">
        <v>2.5780833400000001</v>
      </c>
      <c r="K17" s="761">
        <v>1.40513201</v>
      </c>
      <c r="L17" s="761">
        <v>7.1459320000000007E-2</v>
      </c>
      <c r="M17" s="761">
        <v>2.5596890099999996</v>
      </c>
      <c r="N17" s="131">
        <f t="shared" si="2"/>
        <v>16.726424039999998</v>
      </c>
    </row>
    <row r="18" spans="1:15" ht="15.75" customHeight="1">
      <c r="A18" s="451" t="s">
        <v>910</v>
      </c>
      <c r="B18" s="761">
        <v>5.238574E-2</v>
      </c>
      <c r="C18" s="761">
        <v>5.8614910000000006E-2</v>
      </c>
      <c r="D18" s="761">
        <v>5.7695669999999998E-2</v>
      </c>
      <c r="E18" s="761">
        <v>3.9205779999999996E-2</v>
      </c>
      <c r="F18" s="761">
        <v>4.5847160000000005E-2</v>
      </c>
      <c r="G18" s="761">
        <v>4.4615510000000004E-2</v>
      </c>
      <c r="H18" s="761">
        <v>7.3566090000000001E-2</v>
      </c>
      <c r="I18" s="761">
        <v>6.8177000000000001E-2</v>
      </c>
      <c r="J18" s="761">
        <v>9.0417850000000008E-2</v>
      </c>
      <c r="K18" s="761">
        <v>5.0730879999999999E-2</v>
      </c>
      <c r="L18" s="761">
        <v>4.4852530000000002E-2</v>
      </c>
      <c r="M18" s="761">
        <v>0.11737863000000001</v>
      </c>
      <c r="N18" s="131">
        <f t="shared" si="2"/>
        <v>0.74348775000000011</v>
      </c>
    </row>
    <row r="19" spans="1:15" ht="15.75" customHeight="1">
      <c r="A19" s="451" t="s">
        <v>911</v>
      </c>
      <c r="B19" s="761">
        <v>2.8909999999999999E-3</v>
      </c>
      <c r="C19" s="761">
        <v>1.68962E-3</v>
      </c>
      <c r="D19" s="761">
        <v>3.1922439999999996E-2</v>
      </c>
      <c r="E19" s="761">
        <v>5.0208199999999996E-3</v>
      </c>
      <c r="F19" s="761">
        <v>2.5317450000000002E-2</v>
      </c>
      <c r="G19" s="761">
        <v>6.2823200000000001E-3</v>
      </c>
      <c r="H19" s="761">
        <v>1.1475790000000001E-2</v>
      </c>
      <c r="I19" s="761">
        <v>2.2709119999999999E-2</v>
      </c>
      <c r="J19" s="761">
        <v>1.0527180000000001E-2</v>
      </c>
      <c r="K19" s="761">
        <v>3.69149E-2</v>
      </c>
      <c r="L19" s="761">
        <v>6.7209499999999998E-3</v>
      </c>
      <c r="M19" s="761">
        <v>4.1490010000000001E-2</v>
      </c>
      <c r="N19" s="131">
        <f t="shared" si="2"/>
        <v>0.20296159999999999</v>
      </c>
    </row>
    <row r="20" spans="1:15" ht="15.75" customHeight="1">
      <c r="A20" s="180" t="s">
        <v>569</v>
      </c>
      <c r="B20" s="113">
        <f>SUM(B21)</f>
        <v>4.5248030199999993</v>
      </c>
      <c r="C20" s="113">
        <f t="shared" ref="C20:N20" si="3">SUM(C21)</f>
        <v>6.3978070599999999</v>
      </c>
      <c r="D20" s="113">
        <f t="shared" si="3"/>
        <v>5.4725376800000003</v>
      </c>
      <c r="E20" s="113">
        <f t="shared" si="3"/>
        <v>14.153157179999999</v>
      </c>
      <c r="F20" s="113">
        <f t="shared" si="3"/>
        <v>5.3682711100000002</v>
      </c>
      <c r="G20" s="113">
        <f t="shared" si="3"/>
        <v>5.0539592199999994</v>
      </c>
      <c r="H20" s="113">
        <f t="shared" si="3"/>
        <v>5.7809834700000007</v>
      </c>
      <c r="I20" s="113">
        <f t="shared" si="3"/>
        <v>4.8756212300000001</v>
      </c>
      <c r="J20" s="113">
        <f t="shared" si="3"/>
        <v>4.7789785499999997</v>
      </c>
      <c r="K20" s="113">
        <f t="shared" si="3"/>
        <v>4.61614434</v>
      </c>
      <c r="L20" s="113">
        <f t="shared" si="3"/>
        <v>4.9598387599999993</v>
      </c>
      <c r="M20" s="113">
        <f t="shared" si="3"/>
        <v>4.5858120599999994</v>
      </c>
      <c r="N20" s="113">
        <f t="shared" si="3"/>
        <v>70.56791367999999</v>
      </c>
    </row>
    <row r="21" spans="1:15" ht="15.75" customHeight="1">
      <c r="A21" s="451" t="s">
        <v>650</v>
      </c>
      <c r="B21" s="761">
        <v>4.5248030199999993</v>
      </c>
      <c r="C21" s="761">
        <v>6.3978070599999999</v>
      </c>
      <c r="D21" s="761">
        <v>5.4725376800000003</v>
      </c>
      <c r="E21" s="761">
        <v>14.153157179999999</v>
      </c>
      <c r="F21" s="761">
        <v>5.3682711100000002</v>
      </c>
      <c r="G21" s="761">
        <v>5.0539592199999994</v>
      </c>
      <c r="H21" s="761">
        <v>5.7809834700000007</v>
      </c>
      <c r="I21" s="761">
        <v>4.8756212300000001</v>
      </c>
      <c r="J21" s="761">
        <v>4.7789785499999997</v>
      </c>
      <c r="K21" s="761">
        <v>4.61614434</v>
      </c>
      <c r="L21" s="761">
        <v>4.9598387599999993</v>
      </c>
      <c r="M21" s="761">
        <v>4.5858120599999994</v>
      </c>
      <c r="N21" s="131">
        <f>SUM(B21:M21)</f>
        <v>70.56791367999999</v>
      </c>
      <c r="O21" s="144"/>
    </row>
    <row r="22" spans="1:15" ht="15.75" customHeight="1">
      <c r="A22" s="180" t="s">
        <v>571</v>
      </c>
      <c r="B22" s="113">
        <f t="shared" ref="B22:N22" si="4">SUM(B23:B30)</f>
        <v>1.8359071599999999</v>
      </c>
      <c r="C22" s="113">
        <f t="shared" si="4"/>
        <v>3.3694807899999999</v>
      </c>
      <c r="D22" s="113">
        <f t="shared" si="4"/>
        <v>3.1190633200000004</v>
      </c>
      <c r="E22" s="113">
        <f t="shared" si="4"/>
        <v>4.4367210300000002</v>
      </c>
      <c r="F22" s="113">
        <f t="shared" si="4"/>
        <v>3.7624560599999999</v>
      </c>
      <c r="G22" s="113">
        <f t="shared" si="4"/>
        <v>3.7232748600000005</v>
      </c>
      <c r="H22" s="113">
        <f t="shared" si="4"/>
        <v>3.7781578699999998</v>
      </c>
      <c r="I22" s="113">
        <f t="shared" si="4"/>
        <v>2.6649706099999997</v>
      </c>
      <c r="J22" s="113">
        <f t="shared" si="4"/>
        <v>2.9197056200000002</v>
      </c>
      <c r="K22" s="113">
        <f t="shared" si="4"/>
        <v>2.8182018800000002</v>
      </c>
      <c r="L22" s="113">
        <f t="shared" si="4"/>
        <v>3.07652115</v>
      </c>
      <c r="M22" s="113">
        <f t="shared" si="4"/>
        <v>2.9992004199999998</v>
      </c>
      <c r="N22" s="113">
        <f t="shared" si="4"/>
        <v>38.503660769999996</v>
      </c>
    </row>
    <row r="23" spans="1:15" ht="15.75" customHeight="1">
      <c r="A23" s="451" t="s">
        <v>638</v>
      </c>
      <c r="B23" s="761">
        <v>0</v>
      </c>
      <c r="C23" s="761">
        <v>0</v>
      </c>
      <c r="D23" s="761">
        <v>7.0336299999999999E-3</v>
      </c>
      <c r="E23" s="761">
        <v>4.1827000000000001E-3</v>
      </c>
      <c r="F23" s="761">
        <v>4.35258E-3</v>
      </c>
      <c r="G23" s="761">
        <v>0.65132197999999997</v>
      </c>
      <c r="H23" s="761">
        <v>5.3022799999999995E-3</v>
      </c>
      <c r="I23" s="761">
        <v>5.91546E-3</v>
      </c>
      <c r="J23" s="761">
        <v>5.9643400000000003E-3</v>
      </c>
      <c r="K23" s="761">
        <v>6.0760699999999994E-3</v>
      </c>
      <c r="L23" s="761">
        <v>5.8673199999999997E-3</v>
      </c>
      <c r="M23" s="761">
        <v>6.08224E-3</v>
      </c>
      <c r="N23" s="131">
        <f t="shared" ref="N23:N30" si="5">SUM(B23:M23)</f>
        <v>0.70209860000000002</v>
      </c>
    </row>
    <row r="24" spans="1:15" ht="15.75" customHeight="1">
      <c r="A24" s="451" t="s">
        <v>639</v>
      </c>
      <c r="B24" s="761">
        <v>1.7704439999999998E-2</v>
      </c>
      <c r="C24" s="761">
        <v>0</v>
      </c>
      <c r="D24" s="761">
        <v>1.7678630000000001E-2</v>
      </c>
      <c r="E24" s="761">
        <v>9.4135199999999999E-3</v>
      </c>
      <c r="F24" s="761">
        <v>8.7051400000000001E-3</v>
      </c>
      <c r="G24" s="761">
        <v>2.6439599999999999E-3</v>
      </c>
      <c r="H24" s="761">
        <v>1.0604580000000001E-2</v>
      </c>
      <c r="I24" s="761">
        <v>1.1830879999999998E-2</v>
      </c>
      <c r="J24" s="761">
        <v>1.192873E-2</v>
      </c>
      <c r="K24" s="761">
        <v>1.237215E-2</v>
      </c>
      <c r="L24" s="761">
        <v>1.173455E-2</v>
      </c>
      <c r="M24" s="761">
        <v>1.216448E-2</v>
      </c>
      <c r="N24" s="131">
        <f t="shared" si="5"/>
        <v>0.12678106</v>
      </c>
    </row>
    <row r="25" spans="1:15" ht="15.75" customHeight="1">
      <c r="A25" s="451" t="s">
        <v>696</v>
      </c>
      <c r="B25" s="761">
        <v>0</v>
      </c>
      <c r="C25" s="761">
        <v>0</v>
      </c>
      <c r="D25" s="761">
        <v>2.8800560000000003E-2</v>
      </c>
      <c r="E25" s="761">
        <v>3.6889860000000003E-2</v>
      </c>
      <c r="F25" s="761">
        <v>4.4051410000000006E-2</v>
      </c>
      <c r="G25" s="761">
        <v>1.358905E-2</v>
      </c>
      <c r="H25" s="761">
        <v>6.0595089999999997E-2</v>
      </c>
      <c r="I25" s="761">
        <v>1.716345E-2</v>
      </c>
      <c r="J25" s="761">
        <v>1.794695E-2</v>
      </c>
      <c r="K25" s="761">
        <v>2.8994229999999999E-2</v>
      </c>
      <c r="L25" s="761">
        <v>3.3233690000000003E-2</v>
      </c>
      <c r="M25" s="761">
        <v>1.8744919999999998E-2</v>
      </c>
      <c r="N25" s="131">
        <f t="shared" si="5"/>
        <v>0.30000921000000003</v>
      </c>
    </row>
    <row r="26" spans="1:15" ht="15.75" customHeight="1">
      <c r="A26" s="451" t="s">
        <v>2133</v>
      </c>
      <c r="B26" s="761">
        <v>0.71743964999999998</v>
      </c>
      <c r="C26" s="761">
        <v>1.44349029</v>
      </c>
      <c r="D26" s="761">
        <v>1.49451511</v>
      </c>
      <c r="E26" s="761">
        <v>2.4270318099999999</v>
      </c>
      <c r="F26" s="761">
        <v>1.4978284199999998</v>
      </c>
      <c r="G26" s="761">
        <v>1.4943974600000001</v>
      </c>
      <c r="H26" s="761">
        <v>2.1840267599999996</v>
      </c>
      <c r="I26" s="761">
        <v>1.5147831299999999</v>
      </c>
      <c r="J26" s="761">
        <v>1.5117890700000001</v>
      </c>
      <c r="K26" s="761">
        <v>1.51427606</v>
      </c>
      <c r="L26" s="761">
        <v>1.51709311</v>
      </c>
      <c r="M26" s="761">
        <v>1.5328738200000001</v>
      </c>
      <c r="N26" s="131">
        <f t="shared" si="5"/>
        <v>18.849544689999998</v>
      </c>
    </row>
    <row r="27" spans="1:15" ht="15.75" customHeight="1">
      <c r="A27" s="451" t="s">
        <v>640</v>
      </c>
      <c r="B27" s="761">
        <v>0.77940100000000001</v>
      </c>
      <c r="C27" s="761">
        <v>0.82332338999999999</v>
      </c>
      <c r="D27" s="761">
        <v>0.81304852000000005</v>
      </c>
      <c r="E27" s="761">
        <v>0.78872352000000001</v>
      </c>
      <c r="F27" s="761">
        <v>0.76933697999999995</v>
      </c>
      <c r="G27" s="761">
        <v>0.91337299999999999</v>
      </c>
      <c r="H27" s="761">
        <v>0.91007000000000005</v>
      </c>
      <c r="I27" s="761">
        <v>0.75356800000000002</v>
      </c>
      <c r="J27" s="761">
        <v>0.75124902000000005</v>
      </c>
      <c r="K27" s="761">
        <v>0.7695805</v>
      </c>
      <c r="L27" s="761">
        <v>0.75065682</v>
      </c>
      <c r="M27" s="761">
        <v>0.75012802000000001</v>
      </c>
      <c r="N27" s="131">
        <f t="shared" si="5"/>
        <v>9.572458769999999</v>
      </c>
    </row>
    <row r="28" spans="1:15" ht="15.75" customHeight="1">
      <c r="A28" s="435" t="s">
        <v>646</v>
      </c>
      <c r="B28" s="761">
        <v>6.2772460000000002E-2</v>
      </c>
      <c r="C28" s="761">
        <v>7.8668710000000003E-2</v>
      </c>
      <c r="D28" s="761">
        <v>0.12581319999999999</v>
      </c>
      <c r="E28" s="761">
        <v>0.13337845000000001</v>
      </c>
      <c r="F28" s="761">
        <v>0.13715735999999998</v>
      </c>
      <c r="G28" s="761">
        <v>0.21161060000000001</v>
      </c>
      <c r="H28" s="761">
        <v>0.14378346</v>
      </c>
      <c r="I28" s="761">
        <v>0.14916938000000002</v>
      </c>
      <c r="J28" s="761">
        <v>0.15519878000000001</v>
      </c>
      <c r="K28" s="761">
        <v>0.20769488</v>
      </c>
      <c r="L28" s="761">
        <v>0.21185766</v>
      </c>
      <c r="M28" s="761">
        <v>0.14659035999999998</v>
      </c>
      <c r="N28" s="131">
        <f t="shared" si="5"/>
        <v>1.7636953000000002</v>
      </c>
    </row>
    <row r="29" spans="1:15" ht="15.75" customHeight="1">
      <c r="A29" s="451" t="s">
        <v>1690</v>
      </c>
      <c r="B29" s="761">
        <v>0</v>
      </c>
      <c r="C29" s="761">
        <v>7.6719499999999994E-3</v>
      </c>
      <c r="D29" s="761">
        <v>1.406726E-2</v>
      </c>
      <c r="E29" s="761">
        <v>0.14871004000000002</v>
      </c>
      <c r="F29" s="761">
        <v>5.318059E-2</v>
      </c>
      <c r="G29" s="761">
        <v>0.17825213000000001</v>
      </c>
      <c r="H29" s="761">
        <v>0.10804456</v>
      </c>
      <c r="I29" s="761">
        <v>2.0486209999999998E-2</v>
      </c>
      <c r="J29" s="761">
        <v>5.3951349999999995E-2</v>
      </c>
      <c r="K29" s="761">
        <v>1.2152139999999999E-2</v>
      </c>
      <c r="L29" s="761">
        <v>1.1734639999999999E-2</v>
      </c>
      <c r="M29" s="761">
        <v>1.216448E-2</v>
      </c>
      <c r="N29" s="131">
        <f>SUM(B29:M29)</f>
        <v>0.62041534999999992</v>
      </c>
    </row>
    <row r="30" spans="1:15" ht="15.75" customHeight="1">
      <c r="A30" s="451" t="s">
        <v>641</v>
      </c>
      <c r="B30" s="761">
        <v>0.25858960999999997</v>
      </c>
      <c r="C30" s="761">
        <v>1.01632645</v>
      </c>
      <c r="D30" s="761">
        <v>0.61810641</v>
      </c>
      <c r="E30" s="761">
        <v>0.88839113000000003</v>
      </c>
      <c r="F30" s="761">
        <v>1.2478435800000001</v>
      </c>
      <c r="G30" s="761">
        <v>0.25808668000000001</v>
      </c>
      <c r="H30" s="761">
        <v>0.35573114</v>
      </c>
      <c r="I30" s="761">
        <v>0.19205410000000001</v>
      </c>
      <c r="J30" s="761">
        <v>0.41167737999999998</v>
      </c>
      <c r="K30" s="761">
        <v>0.26705584999999998</v>
      </c>
      <c r="L30" s="761">
        <v>0.53434335999999993</v>
      </c>
      <c r="M30" s="761">
        <v>0.52045209999999997</v>
      </c>
      <c r="N30" s="131">
        <f t="shared" si="5"/>
        <v>6.5686577900000005</v>
      </c>
    </row>
    <row r="31" spans="1:15" ht="15.75" customHeight="1">
      <c r="A31" s="180" t="s">
        <v>1101</v>
      </c>
      <c r="B31" s="113">
        <f t="shared" ref="B31:N31" si="6">SUM(B32:B41)</f>
        <v>6.4044929100000001</v>
      </c>
      <c r="C31" s="113">
        <f t="shared" si="6"/>
        <v>13.925146030000001</v>
      </c>
      <c r="D31" s="113">
        <f t="shared" si="6"/>
        <v>6.6717204599999986</v>
      </c>
      <c r="E31" s="113">
        <f t="shared" si="6"/>
        <v>7.1517829699999993</v>
      </c>
      <c r="F31" s="113">
        <f t="shared" si="6"/>
        <v>6.4123327899999989</v>
      </c>
      <c r="G31" s="113">
        <f t="shared" si="6"/>
        <v>5.2569829600000002</v>
      </c>
      <c r="H31" s="113">
        <f t="shared" si="6"/>
        <v>5.2288032400000004</v>
      </c>
      <c r="I31" s="113">
        <f t="shared" si="6"/>
        <v>4.8671592499999994</v>
      </c>
      <c r="J31" s="113">
        <f t="shared" si="6"/>
        <v>7.63759706</v>
      </c>
      <c r="K31" s="113">
        <f t="shared" si="6"/>
        <v>5.00432012</v>
      </c>
      <c r="L31" s="113">
        <f t="shared" si="6"/>
        <v>5.3196268400000015</v>
      </c>
      <c r="M31" s="113">
        <f t="shared" si="6"/>
        <v>3.3671668299999995</v>
      </c>
      <c r="N31" s="113">
        <f t="shared" si="6"/>
        <v>77.247131460000006</v>
      </c>
    </row>
    <row r="32" spans="1:15" ht="15.75" customHeight="1">
      <c r="A32" s="451" t="s">
        <v>651</v>
      </c>
      <c r="B32" s="761">
        <v>4.4680358899999995</v>
      </c>
      <c r="C32" s="761">
        <v>7.2066156299999999</v>
      </c>
      <c r="D32" s="761">
        <v>1.8363476699999999</v>
      </c>
      <c r="E32" s="761">
        <v>2.7213938600000001</v>
      </c>
      <c r="F32" s="761">
        <v>3.5829542299999999</v>
      </c>
      <c r="G32" s="761">
        <v>2.85421573</v>
      </c>
      <c r="H32" s="761">
        <v>3.1759202400000004</v>
      </c>
      <c r="I32" s="761">
        <v>2.9723998599999999</v>
      </c>
      <c r="J32" s="761">
        <v>3.2963124100000001</v>
      </c>
      <c r="K32" s="761">
        <v>2.2341244200000001</v>
      </c>
      <c r="L32" s="761">
        <v>2.6479698700000003</v>
      </c>
      <c r="M32" s="761">
        <v>2.29636518</v>
      </c>
      <c r="N32" s="131">
        <f>SUM(B32:M32)</f>
        <v>39.292654989999996</v>
      </c>
    </row>
    <row r="33" spans="1:29" ht="15.75" customHeight="1">
      <c r="A33" s="451" t="s">
        <v>652</v>
      </c>
      <c r="B33" s="761">
        <v>0.23552497</v>
      </c>
      <c r="C33" s="761">
        <v>0.46087121000000003</v>
      </c>
      <c r="D33" s="761">
        <v>2.7481881800000001</v>
      </c>
      <c r="E33" s="761">
        <v>0.68816645999999992</v>
      </c>
      <c r="F33" s="761">
        <v>0.42401865999999999</v>
      </c>
      <c r="G33" s="761">
        <v>0.46621763999999999</v>
      </c>
      <c r="H33" s="761">
        <v>0.47756902000000001</v>
      </c>
      <c r="I33" s="761">
        <v>0.48668327</v>
      </c>
      <c r="J33" s="761">
        <v>3.3594532400000001</v>
      </c>
      <c r="K33" s="761">
        <v>0.53298095999999995</v>
      </c>
      <c r="L33" s="761">
        <v>0.48435517</v>
      </c>
      <c r="M33" s="761">
        <v>0.30004531000000001</v>
      </c>
      <c r="N33" s="131">
        <f t="shared" ref="N33:N41" si="7">SUM(B33:M33)</f>
        <v>10.66407409</v>
      </c>
    </row>
    <row r="34" spans="1:29" ht="15.75" customHeight="1">
      <c r="A34" s="451" t="s">
        <v>653</v>
      </c>
      <c r="B34" s="761">
        <v>0.21091999</v>
      </c>
      <c r="C34" s="761">
        <v>0.82556295999999996</v>
      </c>
      <c r="D34" s="761">
        <v>0.65946738999999999</v>
      </c>
      <c r="E34" s="761">
        <v>0.37565131000000002</v>
      </c>
      <c r="F34" s="761">
        <v>0.29887218999999998</v>
      </c>
      <c r="G34" s="761">
        <v>0.12403811000000001</v>
      </c>
      <c r="H34" s="761">
        <v>3.6140579999999999E-2</v>
      </c>
      <c r="I34" s="761">
        <v>0.28752151000000004</v>
      </c>
      <c r="J34" s="761">
        <v>0.15715135</v>
      </c>
      <c r="K34" s="761">
        <v>0.11605989999999999</v>
      </c>
      <c r="L34" s="761">
        <v>0.48291984999999998</v>
      </c>
      <c r="M34" s="761">
        <v>9.5868429999999991E-2</v>
      </c>
      <c r="N34" s="131">
        <f t="shared" si="7"/>
        <v>3.6701735699999998</v>
      </c>
    </row>
    <row r="35" spans="1:29" ht="15.75" customHeight="1">
      <c r="A35" s="451" t="s">
        <v>750</v>
      </c>
      <c r="B35" s="761">
        <v>0.22271435999999997</v>
      </c>
      <c r="C35" s="761">
        <v>0.37948289000000002</v>
      </c>
      <c r="D35" s="761">
        <v>0.33248875</v>
      </c>
      <c r="E35" s="761">
        <v>1.7400216399999999</v>
      </c>
      <c r="F35" s="761">
        <v>0.61261067000000002</v>
      </c>
      <c r="G35" s="761">
        <v>0.14426363</v>
      </c>
      <c r="H35" s="761">
        <v>0.26914683</v>
      </c>
      <c r="I35" s="761">
        <v>0.13822326000000001</v>
      </c>
      <c r="J35" s="761">
        <v>8.4506100000000001E-2</v>
      </c>
      <c r="K35" s="761">
        <v>1.4398120000000001</v>
      </c>
      <c r="L35" s="761">
        <v>0.22343641</v>
      </c>
      <c r="M35" s="761">
        <v>0.13811097</v>
      </c>
      <c r="N35" s="131">
        <f t="shared" si="7"/>
        <v>5.7248175099999994</v>
      </c>
    </row>
    <row r="36" spans="1:29" ht="15.75" customHeight="1">
      <c r="A36" s="451" t="s">
        <v>1371</v>
      </c>
      <c r="B36" s="149">
        <v>0.56623551999999999</v>
      </c>
      <c r="C36" s="149">
        <v>4.5221584000000004</v>
      </c>
      <c r="D36" s="149">
        <v>0.57062975000000005</v>
      </c>
      <c r="E36" s="149">
        <v>0.55993008</v>
      </c>
      <c r="F36" s="149">
        <v>0.53503774000000004</v>
      </c>
      <c r="G36" s="149">
        <v>0.57403294999999999</v>
      </c>
      <c r="H36" s="149">
        <v>0.62504172999999996</v>
      </c>
      <c r="I36" s="149">
        <v>0</v>
      </c>
      <c r="J36" s="149">
        <v>0</v>
      </c>
      <c r="K36" s="149">
        <v>0</v>
      </c>
      <c r="L36" s="149">
        <v>0</v>
      </c>
      <c r="M36" s="149">
        <v>0</v>
      </c>
      <c r="N36" s="131">
        <f t="shared" si="7"/>
        <v>7.9530661700000014</v>
      </c>
    </row>
    <row r="37" spans="1:29" ht="15.75" customHeight="1">
      <c r="A37" s="435" t="s">
        <v>654</v>
      </c>
      <c r="B37" s="761">
        <v>0.23911016000000002</v>
      </c>
      <c r="C37" s="761">
        <v>0.18640266</v>
      </c>
      <c r="D37" s="761">
        <v>0.15449209</v>
      </c>
      <c r="E37" s="761">
        <v>0.35545678000000003</v>
      </c>
      <c r="F37" s="761">
        <v>0.34815071000000003</v>
      </c>
      <c r="G37" s="761">
        <v>0.76387768999999994</v>
      </c>
      <c r="H37" s="761">
        <v>0.37821328999999998</v>
      </c>
      <c r="I37" s="761">
        <v>0.5599249300000001</v>
      </c>
      <c r="J37" s="761">
        <v>0.36313718</v>
      </c>
      <c r="K37" s="761">
        <v>0.40249605999999999</v>
      </c>
      <c r="L37" s="761">
        <v>0.47767531000000002</v>
      </c>
      <c r="M37" s="761">
        <v>0.17412767000000001</v>
      </c>
      <c r="N37" s="131">
        <f t="shared" si="7"/>
        <v>4.40306453</v>
      </c>
    </row>
    <row r="38" spans="1:29" ht="15.75" customHeight="1">
      <c r="A38" s="435" t="s">
        <v>1365</v>
      </c>
      <c r="B38" s="761">
        <v>0.12028244</v>
      </c>
      <c r="C38" s="761">
        <v>9.6214399999999992E-2</v>
      </c>
      <c r="D38" s="761">
        <v>4.6994609999999999E-2</v>
      </c>
      <c r="E38" s="761">
        <v>5.0408540000000002E-2</v>
      </c>
      <c r="F38" s="761">
        <v>1.4736639999999999E-2</v>
      </c>
      <c r="G38" s="761">
        <v>6.1563420000000001E-2</v>
      </c>
      <c r="H38" s="761">
        <v>5.7764940000000001E-2</v>
      </c>
      <c r="I38" s="761">
        <v>7.3363800000000007E-2</v>
      </c>
      <c r="J38" s="761">
        <v>0.10737642</v>
      </c>
      <c r="K38" s="761">
        <v>7.3002830000000005E-2</v>
      </c>
      <c r="L38" s="761">
        <v>0.16120259000000001</v>
      </c>
      <c r="M38" s="761">
        <v>0.14846738000000001</v>
      </c>
      <c r="N38" s="131">
        <f t="shared" si="7"/>
        <v>1.01137801</v>
      </c>
    </row>
    <row r="39" spans="1:29" ht="15.75" customHeight="1">
      <c r="A39" s="435" t="s">
        <v>1675</v>
      </c>
      <c r="B39" s="761">
        <v>1.2749999999999999E-2</v>
      </c>
      <c r="C39" s="761">
        <v>3.7440000000000001E-2</v>
      </c>
      <c r="D39" s="761">
        <v>3.0000000000000001E-3</v>
      </c>
      <c r="E39" s="761">
        <v>8.1250000000000003E-2</v>
      </c>
      <c r="F39" s="761">
        <v>0.30499999999999999</v>
      </c>
      <c r="G39" s="761">
        <v>4.9000000000000002E-2</v>
      </c>
      <c r="H39" s="761">
        <v>2.2499999999999999E-2</v>
      </c>
      <c r="I39" s="761">
        <v>2.9000000000000001E-2</v>
      </c>
      <c r="J39" s="761">
        <v>2.1999999999999999E-2</v>
      </c>
      <c r="K39" s="761">
        <v>2.4E-2</v>
      </c>
      <c r="L39" s="761">
        <v>0.57267193000000005</v>
      </c>
      <c r="M39" s="761">
        <v>1.4E-2</v>
      </c>
      <c r="N39" s="131">
        <f t="shared" si="7"/>
        <v>1.1726119300000002</v>
      </c>
      <c r="R39" s="1701"/>
      <c r="S39" s="1701"/>
      <c r="T39" s="1701"/>
      <c r="U39" s="1701"/>
      <c r="V39" s="1701"/>
      <c r="W39" s="1701"/>
      <c r="X39" s="1701"/>
      <c r="Y39" s="1701">
        <v>0</v>
      </c>
      <c r="Z39" s="1701">
        <v>0</v>
      </c>
      <c r="AA39" s="1701">
        <v>0</v>
      </c>
      <c r="AB39" s="1701">
        <v>0</v>
      </c>
      <c r="AC39" s="1701">
        <v>0</v>
      </c>
    </row>
    <row r="40" spans="1:29" ht="15.75" customHeight="1">
      <c r="A40" s="435" t="s">
        <v>1676</v>
      </c>
      <c r="B40" s="761">
        <v>0</v>
      </c>
      <c r="C40" s="761">
        <v>0</v>
      </c>
      <c r="D40" s="761">
        <v>0</v>
      </c>
      <c r="E40" s="761">
        <v>0</v>
      </c>
      <c r="F40" s="761">
        <v>0</v>
      </c>
      <c r="G40" s="761">
        <v>0</v>
      </c>
      <c r="H40" s="761">
        <v>0</v>
      </c>
      <c r="I40" s="761">
        <v>4.7499300000000003E-3</v>
      </c>
      <c r="J40" s="761">
        <v>0</v>
      </c>
      <c r="K40" s="761">
        <v>7.1095100000000003E-3</v>
      </c>
      <c r="L40" s="761">
        <v>1.2106300000000001E-3</v>
      </c>
      <c r="M40" s="761">
        <v>1.2954400000000001E-3</v>
      </c>
      <c r="N40" s="131">
        <f t="shared" si="7"/>
        <v>1.4365510000000001E-2</v>
      </c>
    </row>
    <row r="41" spans="1:29" ht="15.75" customHeight="1">
      <c r="A41" s="451" t="s">
        <v>649</v>
      </c>
      <c r="B41" s="761">
        <v>0.32891957999999999</v>
      </c>
      <c r="C41" s="761">
        <v>0.21039788000000001</v>
      </c>
      <c r="D41" s="761">
        <v>0.32011202</v>
      </c>
      <c r="E41" s="761">
        <v>0.57950430000000008</v>
      </c>
      <c r="F41" s="761">
        <v>0.29095195000000001</v>
      </c>
      <c r="G41" s="761">
        <v>0.21977379</v>
      </c>
      <c r="H41" s="761">
        <v>0.18650660999999999</v>
      </c>
      <c r="I41" s="761">
        <v>0.31529268999999999</v>
      </c>
      <c r="J41" s="761">
        <v>0.24766036</v>
      </c>
      <c r="K41" s="761">
        <v>0.17473443999999999</v>
      </c>
      <c r="L41" s="761">
        <v>0.26818508000000002</v>
      </c>
      <c r="M41" s="761">
        <v>0.19888645000000002</v>
      </c>
      <c r="N41" s="131">
        <f t="shared" si="7"/>
        <v>3.3409251499999999</v>
      </c>
    </row>
    <row r="42" spans="1:29" ht="15.75" customHeight="1">
      <c r="A42" s="180" t="s">
        <v>594</v>
      </c>
      <c r="B42" s="113">
        <f>SUM(B43+B46+B49)</f>
        <v>15.173251490000002</v>
      </c>
      <c r="C42" s="113">
        <f t="shared" ref="C42:M42" si="8">SUM(C43+C46+C49)</f>
        <v>12.92449455</v>
      </c>
      <c r="D42" s="113">
        <f t="shared" si="8"/>
        <v>13.049798579999999</v>
      </c>
      <c r="E42" s="113">
        <f t="shared" si="8"/>
        <v>13.988606649999999</v>
      </c>
      <c r="F42" s="113">
        <f t="shared" si="8"/>
        <v>12.485861900000002</v>
      </c>
      <c r="G42" s="113">
        <f t="shared" si="8"/>
        <v>13.204702809999999</v>
      </c>
      <c r="H42" s="113">
        <f t="shared" si="8"/>
        <v>12.842414090000002</v>
      </c>
      <c r="I42" s="113">
        <f t="shared" si="8"/>
        <v>13.603202789999999</v>
      </c>
      <c r="J42" s="113">
        <f t="shared" si="8"/>
        <v>14.359915939999999</v>
      </c>
      <c r="K42" s="113">
        <f t="shared" si="8"/>
        <v>14.048556720000001</v>
      </c>
      <c r="L42" s="113">
        <f t="shared" si="8"/>
        <v>15.949209030000002</v>
      </c>
      <c r="M42" s="113">
        <f t="shared" si="8"/>
        <v>14.37772734</v>
      </c>
      <c r="N42" s="113">
        <f>SUM(N43+N46+N49)</f>
        <v>166.00774189000001</v>
      </c>
    </row>
    <row r="43" spans="1:29" ht="15.75" customHeight="1">
      <c r="A43" s="180" t="s">
        <v>780</v>
      </c>
      <c r="B43" s="113">
        <f>SUM(B44:B45)</f>
        <v>12.211461270000001</v>
      </c>
      <c r="C43" s="113">
        <f t="shared" ref="C43:N43" si="9">SUM(C44:C45)</f>
        <v>9.4741808699999996</v>
      </c>
      <c r="D43" s="113">
        <f t="shared" si="9"/>
        <v>9.64971231</v>
      </c>
      <c r="E43" s="113">
        <f t="shared" si="9"/>
        <v>10.70693419</v>
      </c>
      <c r="F43" s="113">
        <f t="shared" si="9"/>
        <v>9.231199590000001</v>
      </c>
      <c r="G43" s="113">
        <f t="shared" si="9"/>
        <v>9.9886541900000001</v>
      </c>
      <c r="H43" s="113">
        <f t="shared" si="9"/>
        <v>9.1070786200000011</v>
      </c>
      <c r="I43" s="113">
        <f t="shared" si="9"/>
        <v>10.42820087</v>
      </c>
      <c r="J43" s="113">
        <f t="shared" si="9"/>
        <v>11.233231349999999</v>
      </c>
      <c r="K43" s="113">
        <f t="shared" si="9"/>
        <v>9.2996172000000019</v>
      </c>
      <c r="L43" s="113">
        <f t="shared" si="9"/>
        <v>10.965781880000002</v>
      </c>
      <c r="M43" s="113">
        <f t="shared" si="9"/>
        <v>7.1650392500000004</v>
      </c>
      <c r="N43" s="113">
        <f t="shared" si="9"/>
        <v>119.46109159000001</v>
      </c>
    </row>
    <row r="44" spans="1:29" ht="15.75" customHeight="1">
      <c r="A44" s="451" t="s">
        <v>1316</v>
      </c>
      <c r="B44" s="761">
        <v>11.958460480000001</v>
      </c>
      <c r="C44" s="761">
        <v>9.1808180299999993</v>
      </c>
      <c r="D44" s="761">
        <v>9.5745684099999995</v>
      </c>
      <c r="E44" s="761">
        <v>10.24618783</v>
      </c>
      <c r="F44" s="761">
        <v>9.1553690500000009</v>
      </c>
      <c r="G44" s="761">
        <v>9.90760665</v>
      </c>
      <c r="H44" s="761">
        <v>8.9959696000000005</v>
      </c>
      <c r="I44" s="761">
        <v>10.1351031</v>
      </c>
      <c r="J44" s="761">
        <v>10.990445699999999</v>
      </c>
      <c r="K44" s="761">
        <v>9.1760327300000011</v>
      </c>
      <c r="L44" s="761">
        <v>10.791231400000001</v>
      </c>
      <c r="M44" s="761">
        <v>6.9447295100000002</v>
      </c>
      <c r="N44" s="131">
        <f>SUM(B44:M44)</f>
        <v>117.05652249000001</v>
      </c>
    </row>
    <row r="45" spans="1:29" s="93" customFormat="1" ht="15.75" customHeight="1">
      <c r="A45" s="451" t="s">
        <v>641</v>
      </c>
      <c r="B45" s="761">
        <v>0.25300079000000003</v>
      </c>
      <c r="C45" s="761">
        <v>0.29336284000000001</v>
      </c>
      <c r="D45" s="761">
        <v>7.51439E-2</v>
      </c>
      <c r="E45" s="761">
        <v>0.46074635999999997</v>
      </c>
      <c r="F45" s="761">
        <v>7.5830539999999988E-2</v>
      </c>
      <c r="G45" s="761">
        <v>8.1047539999999987E-2</v>
      </c>
      <c r="H45" s="761">
        <v>0.11110902</v>
      </c>
      <c r="I45" s="761">
        <v>0.29309777000000004</v>
      </c>
      <c r="J45" s="761">
        <v>0.24278564999999999</v>
      </c>
      <c r="K45" s="761">
        <v>0.12358447</v>
      </c>
      <c r="L45" s="761">
        <v>0.17455048000000001</v>
      </c>
      <c r="M45" s="761">
        <v>0.22030974</v>
      </c>
      <c r="N45" s="131">
        <f t="shared" ref="N45:N48" si="10">SUM(B45:M45)</f>
        <v>2.4045690999999998</v>
      </c>
    </row>
    <row r="46" spans="1:29" ht="15.75" customHeight="1">
      <c r="A46" s="180" t="s">
        <v>587</v>
      </c>
      <c r="B46" s="113">
        <f>SUM(B47:B48)</f>
        <v>0.31604551000000003</v>
      </c>
      <c r="C46" s="113">
        <f t="shared" ref="C46:M46" si="11">SUM(C47:C48)</f>
        <v>0.32741695999999998</v>
      </c>
      <c r="D46" s="113">
        <f t="shared" si="11"/>
        <v>0.33067250999999998</v>
      </c>
      <c r="E46" s="113">
        <f t="shared" si="11"/>
        <v>0.33097774000000002</v>
      </c>
      <c r="F46" s="113">
        <f t="shared" si="11"/>
        <v>0.34762862</v>
      </c>
      <c r="G46" s="113">
        <f t="shared" si="11"/>
        <v>0.36594685999999998</v>
      </c>
      <c r="H46" s="113">
        <f t="shared" si="11"/>
        <v>0.36899510999999996</v>
      </c>
      <c r="I46" s="113">
        <f t="shared" si="11"/>
        <v>0.32461289999999998</v>
      </c>
      <c r="J46" s="113">
        <f t="shared" si="11"/>
        <v>0.28924658999999997</v>
      </c>
      <c r="K46" s="113">
        <f t="shared" si="11"/>
        <v>0.29196545000000002</v>
      </c>
      <c r="L46" s="113">
        <f t="shared" si="11"/>
        <v>0.37510684</v>
      </c>
      <c r="M46" s="113">
        <f t="shared" si="11"/>
        <v>0.16749823</v>
      </c>
      <c r="N46" s="113">
        <f>SUM(N47:N48)</f>
        <v>3.8361133200000004</v>
      </c>
    </row>
    <row r="47" spans="1:29" ht="15.75" customHeight="1">
      <c r="A47" s="753" t="s">
        <v>588</v>
      </c>
      <c r="B47" s="761">
        <v>9.3210139999999997E-2</v>
      </c>
      <c r="C47" s="761">
        <v>0.11569158</v>
      </c>
      <c r="D47" s="761">
        <v>0.12648474000000001</v>
      </c>
      <c r="E47" s="761">
        <v>0.12480085</v>
      </c>
      <c r="F47" s="761">
        <v>0.12455674</v>
      </c>
      <c r="G47" s="761">
        <v>0.13859801999999999</v>
      </c>
      <c r="H47" s="761">
        <v>0.16244159</v>
      </c>
      <c r="I47" s="761">
        <v>0.11689855</v>
      </c>
      <c r="J47" s="761">
        <v>8.5558399999999993E-2</v>
      </c>
      <c r="K47" s="761">
        <v>8.6825219999999995E-2</v>
      </c>
      <c r="L47" s="761">
        <v>0.17330453000000001</v>
      </c>
      <c r="M47" s="761">
        <v>0.12764450999999999</v>
      </c>
      <c r="N47" s="131">
        <f t="shared" si="10"/>
        <v>1.4760148700000002</v>
      </c>
    </row>
    <row r="48" spans="1:29" ht="15.75" customHeight="1">
      <c r="A48" s="451" t="s">
        <v>923</v>
      </c>
      <c r="B48" s="761">
        <v>0.22283537</v>
      </c>
      <c r="C48" s="761">
        <v>0.21172537999999999</v>
      </c>
      <c r="D48" s="761">
        <v>0.20418776999999999</v>
      </c>
      <c r="E48" s="761">
        <v>0.20617689</v>
      </c>
      <c r="F48" s="761">
        <v>0.22307188</v>
      </c>
      <c r="G48" s="761">
        <v>0.22734884</v>
      </c>
      <c r="H48" s="761">
        <v>0.20655351999999999</v>
      </c>
      <c r="I48" s="761">
        <v>0.20771434999999999</v>
      </c>
      <c r="J48" s="761">
        <v>0.20368818999999999</v>
      </c>
      <c r="K48" s="761">
        <v>0.20514023000000001</v>
      </c>
      <c r="L48" s="761">
        <v>0.20180230999999998</v>
      </c>
      <c r="M48" s="761">
        <v>3.9853720000000002E-2</v>
      </c>
      <c r="N48" s="131">
        <f t="shared" si="10"/>
        <v>2.3600984500000002</v>
      </c>
    </row>
    <row r="49" spans="1:14" ht="15.75" customHeight="1">
      <c r="A49" s="180" t="s">
        <v>589</v>
      </c>
      <c r="B49" s="113">
        <f>SUM(B50:B53)</f>
        <v>2.6457447099999998</v>
      </c>
      <c r="C49" s="113">
        <f t="shared" ref="C49:K49" si="12">SUM(C50:C53)</f>
        <v>3.12289672</v>
      </c>
      <c r="D49" s="113">
        <f t="shared" si="12"/>
        <v>3.0694137600000002</v>
      </c>
      <c r="E49" s="113">
        <f t="shared" si="12"/>
        <v>2.95069472</v>
      </c>
      <c r="F49" s="113">
        <f t="shared" si="12"/>
        <v>2.90703369</v>
      </c>
      <c r="G49" s="113">
        <f t="shared" si="12"/>
        <v>2.8501017599999998</v>
      </c>
      <c r="H49" s="113">
        <f t="shared" si="12"/>
        <v>3.3663403600000001</v>
      </c>
      <c r="I49" s="113">
        <f t="shared" si="12"/>
        <v>2.8503890200000002</v>
      </c>
      <c r="J49" s="113">
        <f t="shared" si="12"/>
        <v>2.8374380000000001</v>
      </c>
      <c r="K49" s="113">
        <f t="shared" si="12"/>
        <v>4.4569740700000002</v>
      </c>
      <c r="L49" s="113">
        <f>SUM(L50:L53)</f>
        <v>4.608320309999999</v>
      </c>
      <c r="M49" s="113">
        <f t="shared" ref="M49" si="13">SUM(M50:M53)</f>
        <v>7.0451898599999998</v>
      </c>
      <c r="N49" s="113">
        <f>SUM(N50:N53)</f>
        <v>42.710536980000008</v>
      </c>
    </row>
    <row r="50" spans="1:14" ht="15.75" customHeight="1">
      <c r="A50" s="451" t="s">
        <v>794</v>
      </c>
      <c r="B50" s="761">
        <v>7.2499999999999995E-2</v>
      </c>
      <c r="C50" s="761">
        <v>6.6799999999999998E-2</v>
      </c>
      <c r="D50" s="761">
        <v>5.2499999999999998E-2</v>
      </c>
      <c r="E50" s="761">
        <v>2.7699999999999999E-2</v>
      </c>
      <c r="F50" s="761">
        <v>3.4700000000000002E-2</v>
      </c>
      <c r="G50" s="761">
        <v>3.3599999999999998E-2</v>
      </c>
      <c r="H50" s="761">
        <v>3.8899999999999997E-2</v>
      </c>
      <c r="I50" s="761">
        <v>3.6299999999999999E-2</v>
      </c>
      <c r="J50" s="761">
        <v>3.1800000000000002E-2</v>
      </c>
      <c r="K50" s="761">
        <v>1.1658999999999999</v>
      </c>
      <c r="L50" s="761">
        <v>1.8026</v>
      </c>
      <c r="M50" s="761">
        <v>4.2300000000000004</v>
      </c>
      <c r="N50" s="131">
        <f>SUM(B50:M50)</f>
        <v>7.5933000000000002</v>
      </c>
    </row>
    <row r="51" spans="1:14" ht="15.75" customHeight="1">
      <c r="A51" s="106" t="s">
        <v>792</v>
      </c>
      <c r="B51" s="761">
        <v>3.8307399999999996E-3</v>
      </c>
      <c r="C51" s="761">
        <v>3.8307399999999996E-3</v>
      </c>
      <c r="D51" s="761">
        <v>0</v>
      </c>
      <c r="E51" s="761">
        <v>0</v>
      </c>
      <c r="F51" s="761">
        <v>0</v>
      </c>
      <c r="G51" s="761">
        <v>0</v>
      </c>
      <c r="H51" s="761">
        <v>6.9259999999999999E-3</v>
      </c>
      <c r="I51" s="761">
        <v>6.9259999999999999E-3</v>
      </c>
      <c r="J51" s="761">
        <v>6.9259999999999999E-3</v>
      </c>
      <c r="K51" s="761">
        <v>6.9259999999999999E-3</v>
      </c>
      <c r="L51" s="761">
        <v>6.9259999999999999E-3</v>
      </c>
      <c r="M51" s="761">
        <v>0</v>
      </c>
      <c r="N51" s="1144">
        <f>SUM(B51:M51)</f>
        <v>4.2291480000000006E-2</v>
      </c>
    </row>
    <row r="52" spans="1:14" ht="15.75" customHeight="1">
      <c r="A52" s="438" t="s">
        <v>795</v>
      </c>
      <c r="B52" s="761">
        <v>2.5649259999999998</v>
      </c>
      <c r="C52" s="761">
        <v>3.0467742100000001</v>
      </c>
      <c r="D52" s="761">
        <v>3.0127405</v>
      </c>
      <c r="E52" s="761">
        <v>2.9207601800000003</v>
      </c>
      <c r="F52" s="761">
        <v>2.8717679999999999</v>
      </c>
      <c r="G52" s="761">
        <v>2.8151853600000001</v>
      </c>
      <c r="H52" s="761">
        <v>3.3177340000000002</v>
      </c>
      <c r="I52" s="761">
        <v>2.8060630199999999</v>
      </c>
      <c r="J52" s="761">
        <v>2.7975120000000002</v>
      </c>
      <c r="K52" s="761">
        <v>2.8815161800000002</v>
      </c>
      <c r="L52" s="761">
        <v>2.7909799999999998</v>
      </c>
      <c r="M52" s="761">
        <v>2.7900969999999998</v>
      </c>
      <c r="N52" s="131">
        <f t="shared" ref="N52:N53" si="14">SUM(B52:M52)</f>
        <v>34.616056450000002</v>
      </c>
    </row>
    <row r="53" spans="1:14" ht="15.75" customHeight="1">
      <c r="A53" s="438" t="s">
        <v>641</v>
      </c>
      <c r="B53" s="761">
        <v>4.48797E-3</v>
      </c>
      <c r="C53" s="761">
        <v>5.4917700000000009E-3</v>
      </c>
      <c r="D53" s="761">
        <v>4.1732599999999998E-3</v>
      </c>
      <c r="E53" s="761">
        <v>2.2345400000000001E-3</v>
      </c>
      <c r="F53" s="761">
        <v>5.6569000000000009E-4</v>
      </c>
      <c r="G53" s="761">
        <v>1.3164000000000001E-3</v>
      </c>
      <c r="H53" s="761">
        <v>2.7803599999999999E-3</v>
      </c>
      <c r="I53" s="761">
        <v>1.1000000000000001E-3</v>
      </c>
      <c r="J53" s="761">
        <v>1.1999999999999999E-3</v>
      </c>
      <c r="K53" s="761">
        <f>0.00263189+0.4</f>
        <v>0.40263189000000005</v>
      </c>
      <c r="L53" s="761">
        <v>7.8143099999999997E-3</v>
      </c>
      <c r="M53" s="761">
        <v>2.5092860000000002E-2</v>
      </c>
      <c r="N53" s="131">
        <f t="shared" si="14"/>
        <v>0.45888905000000002</v>
      </c>
    </row>
    <row r="54" spans="1:14" ht="15.75" customHeight="1">
      <c r="A54" s="181" t="s">
        <v>455</v>
      </c>
      <c r="B54" s="113">
        <f>SUM(B55)</f>
        <v>2.743249E-2</v>
      </c>
      <c r="C54" s="113">
        <f t="shared" ref="C54:N54" si="15">SUM(C55)</f>
        <v>7.5896610000000003E-2</v>
      </c>
      <c r="D54" s="113">
        <f t="shared" si="15"/>
        <v>4.9704459999999999E-2</v>
      </c>
      <c r="E54" s="113">
        <f t="shared" si="15"/>
        <v>3.5057860000000003E-2</v>
      </c>
      <c r="F54" s="113">
        <f t="shared" si="15"/>
        <v>5.6996499999999999E-2</v>
      </c>
      <c r="G54" s="113">
        <f t="shared" si="15"/>
        <v>4.5403239999999997E-2</v>
      </c>
      <c r="H54" s="113">
        <f t="shared" si="15"/>
        <v>6.6700280000000001E-2</v>
      </c>
      <c r="I54" s="113">
        <f t="shared" si="15"/>
        <v>3.179767E-2</v>
      </c>
      <c r="J54" s="113">
        <f t="shared" si="15"/>
        <v>5.2354400000000002E-2</v>
      </c>
      <c r="K54" s="113">
        <f t="shared" si="15"/>
        <v>6.6133899999999995E-2</v>
      </c>
      <c r="L54" s="113">
        <f t="shared" si="15"/>
        <v>5.3638120000000004E-2</v>
      </c>
      <c r="M54" s="113">
        <f t="shared" si="15"/>
        <v>1.9274700000000002E-2</v>
      </c>
      <c r="N54" s="113">
        <f t="shared" si="15"/>
        <v>0.58039023000000001</v>
      </c>
    </row>
    <row r="55" spans="1:14" ht="15.75" customHeight="1">
      <c r="A55" s="451" t="s">
        <v>641</v>
      </c>
      <c r="B55" s="761">
        <v>2.743249E-2</v>
      </c>
      <c r="C55" s="761">
        <v>7.5896610000000003E-2</v>
      </c>
      <c r="D55" s="761">
        <v>4.9704459999999999E-2</v>
      </c>
      <c r="E55" s="761">
        <v>3.5057860000000003E-2</v>
      </c>
      <c r="F55" s="761">
        <v>5.6996499999999999E-2</v>
      </c>
      <c r="G55" s="761">
        <v>4.5403239999999997E-2</v>
      </c>
      <c r="H55" s="761">
        <v>6.6700280000000001E-2</v>
      </c>
      <c r="I55" s="761">
        <v>3.179767E-2</v>
      </c>
      <c r="J55" s="761">
        <v>5.2354400000000002E-2</v>
      </c>
      <c r="K55" s="761">
        <v>6.6133899999999995E-2</v>
      </c>
      <c r="L55" s="761">
        <v>5.3638120000000004E-2</v>
      </c>
      <c r="M55" s="761">
        <v>1.9274700000000002E-2</v>
      </c>
      <c r="N55" s="131">
        <f>SUM(B55:M55)</f>
        <v>0.58039023000000001</v>
      </c>
    </row>
    <row r="56" spans="1:14" ht="15" customHeight="1">
      <c r="A56" s="1000" t="s">
        <v>1243</v>
      </c>
      <c r="B56" s="182">
        <f t="shared" ref="B56:M56" si="16">+B54+B42+B31+B12</f>
        <v>33.195711580000001</v>
      </c>
      <c r="C56" s="182">
        <f t="shared" si="16"/>
        <v>43.535565250000005</v>
      </c>
      <c r="D56" s="182">
        <f t="shared" si="16"/>
        <v>36.206813560000001</v>
      </c>
      <c r="E56" s="182">
        <f t="shared" si="16"/>
        <v>45.163197650000001</v>
      </c>
      <c r="F56" s="182">
        <f t="shared" si="16"/>
        <v>35.845049039999999</v>
      </c>
      <c r="G56" s="182">
        <f t="shared" si="16"/>
        <v>33.407997330000001</v>
      </c>
      <c r="H56" s="182">
        <f t="shared" si="16"/>
        <v>36.383454860000001</v>
      </c>
      <c r="I56" s="182">
        <f t="shared" si="16"/>
        <v>29.215877569999996</v>
      </c>
      <c r="J56" s="182">
        <f t="shared" si="16"/>
        <v>38.260112800000002</v>
      </c>
      <c r="K56" s="182">
        <f t="shared" si="16"/>
        <v>32.343787250000005</v>
      </c>
      <c r="L56" s="182">
        <f t="shared" si="16"/>
        <v>32.509328420000003</v>
      </c>
      <c r="M56" s="182">
        <f t="shared" si="16"/>
        <v>32.935943249999994</v>
      </c>
      <c r="N56" s="182">
        <f>+N54+N42+N31+N12+N53</f>
        <v>429.46172760999997</v>
      </c>
    </row>
    <row r="57" spans="1:14" ht="15" customHeight="1">
      <c r="A57" s="42" t="s">
        <v>2132</v>
      </c>
    </row>
    <row r="58" spans="1:14" ht="15" customHeight="1">
      <c r="A58" s="37" t="s">
        <v>1819</v>
      </c>
      <c r="N58" s="1702"/>
    </row>
    <row r="59" spans="1:14" ht="18" customHeight="1">
      <c r="A59" s="37" t="s">
        <v>11</v>
      </c>
      <c r="N59" s="143"/>
    </row>
    <row r="60" spans="1:14" ht="16.5" customHeight="1">
      <c r="N60" s="143"/>
    </row>
    <row r="61" spans="1:14">
      <c r="C61" s="149"/>
      <c r="D61" s="149"/>
      <c r="E61" s="149"/>
      <c r="F61" s="149"/>
      <c r="G61" s="149"/>
      <c r="H61" s="149"/>
      <c r="I61" s="149"/>
      <c r="J61" s="149"/>
      <c r="K61" s="149"/>
      <c r="L61" s="149"/>
      <c r="M61" s="149"/>
      <c r="N61" s="149"/>
    </row>
    <row r="62" spans="1:14">
      <c r="B62" s="149"/>
      <c r="C62" s="149"/>
      <c r="D62" s="149"/>
      <c r="E62" s="149"/>
      <c r="F62" s="149"/>
      <c r="G62" s="149"/>
      <c r="H62" s="149"/>
      <c r="I62" s="149"/>
      <c r="J62" s="149"/>
      <c r="K62" s="149"/>
      <c r="L62" s="149"/>
      <c r="M62" s="149"/>
    </row>
    <row r="63" spans="1:14">
      <c r="B63" s="149"/>
      <c r="C63" s="149"/>
      <c r="D63" s="149"/>
      <c r="E63" s="149"/>
      <c r="F63" s="149"/>
      <c r="G63" s="149"/>
      <c r="H63" s="149"/>
      <c r="I63" s="149"/>
      <c r="J63" s="149"/>
      <c r="K63" s="149"/>
      <c r="L63" s="149"/>
      <c r="M63" s="149"/>
    </row>
    <row r="64" spans="1:14">
      <c r="B64" s="149"/>
      <c r="C64" s="149"/>
      <c r="D64" s="149"/>
      <c r="E64" s="149"/>
      <c r="F64" s="149"/>
      <c r="G64" s="149"/>
      <c r="H64" s="149"/>
      <c r="I64" s="149"/>
      <c r="J64" s="149"/>
      <c r="K64" s="149"/>
      <c r="L64" s="149"/>
      <c r="M64" s="149"/>
    </row>
    <row r="65" spans="2:13">
      <c r="B65" s="149"/>
      <c r="C65" s="149"/>
      <c r="D65" s="149"/>
      <c r="E65" s="149"/>
      <c r="F65" s="149"/>
      <c r="G65" s="149"/>
      <c r="H65" s="149"/>
      <c r="I65" s="149"/>
      <c r="J65" s="149"/>
      <c r="K65" s="149"/>
      <c r="L65" s="149"/>
      <c r="M65" s="149"/>
    </row>
    <row r="66" spans="2:13">
      <c r="B66" s="149"/>
      <c r="C66" s="149"/>
      <c r="D66" s="149"/>
      <c r="E66" s="149"/>
      <c r="F66" s="149"/>
      <c r="G66" s="149"/>
      <c r="H66" s="149"/>
      <c r="I66" s="149"/>
      <c r="J66" s="149"/>
      <c r="K66" s="149"/>
      <c r="L66" s="149"/>
      <c r="M66" s="149"/>
    </row>
  </sheetData>
  <customSheetViews>
    <customSheetView guid="{45E423DD-7FD2-487F-8372-5798D7D06C15}" showPageBreaks="1" showGridLines="0" printArea="1"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51F1D52B-5D55-4FCC-809B-9B4CC86C88B9}" showGridLines="0"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0.8" right="0.35433070866141736" top="0.46" bottom="0.15748031496062992" header="0" footer="0.17"/>
  <pageSetup scale="63" orientation="landscape" r:id="rId4"/>
  <headerFooter alignWithMargins="0"/>
  <ignoredErrors>
    <ignoredError sqref="N20:N25 N30:N31 N41 N52:N55 N43:N45 N37:N38 N33:N35 N27:N28 N47 N50 N46 N48:N49" formula="1"/>
  </ignoredErrors>
  <drawing r:id="rId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enableFormatConditionsCalculation="0"/>
  <dimension ref="A1:R64"/>
  <sheetViews>
    <sheetView showGridLines="0" zoomScaleNormal="100" workbookViewId="0">
      <selection activeCell="F52" sqref="F52"/>
    </sheetView>
  </sheetViews>
  <sheetFormatPr defaultColWidth="11.42578125" defaultRowHeight="15"/>
  <cols>
    <col min="1" max="1" width="55" style="94" customWidth="1"/>
    <col min="2" max="10" width="10.5703125" style="94" customWidth="1"/>
    <col min="11" max="16384" width="11.42578125" style="94"/>
  </cols>
  <sheetData>
    <row r="1" spans="1:10" s="82" customFormat="1">
      <c r="A1" s="724" t="s">
        <v>963</v>
      </c>
      <c r="B1" s="89"/>
      <c r="C1" s="89"/>
      <c r="D1" s="90" t="s">
        <v>1115</v>
      </c>
      <c r="E1" s="90" t="s">
        <v>1115</v>
      </c>
      <c r="F1" s="90"/>
      <c r="G1" s="90"/>
      <c r="H1" s="90"/>
      <c r="I1" s="90"/>
      <c r="J1" s="90">
        <v>37</v>
      </c>
    </row>
    <row r="11" spans="1:10">
      <c r="A11" s="93" t="s">
        <v>18</v>
      </c>
    </row>
    <row r="12" spans="1:10">
      <c r="A12" s="84" t="s">
        <v>449</v>
      </c>
    </row>
    <row r="13" spans="1:10">
      <c r="A13" s="93" t="s">
        <v>758</v>
      </c>
    </row>
    <row r="14" spans="1:10">
      <c r="A14" s="74" t="s">
        <v>1090</v>
      </c>
    </row>
    <row r="15" spans="1:10" ht="15" customHeight="1">
      <c r="A15" s="1646" t="s">
        <v>1001</v>
      </c>
      <c r="B15" s="1649">
        <v>2005</v>
      </c>
      <c r="C15" s="1649">
        <v>2006</v>
      </c>
      <c r="D15" s="1649">
        <v>2007</v>
      </c>
      <c r="E15" s="1649">
        <v>2008</v>
      </c>
      <c r="F15" s="1649">
        <v>2009</v>
      </c>
      <c r="G15" s="1649">
        <v>2010</v>
      </c>
      <c r="H15" s="221">
        <v>2011</v>
      </c>
      <c r="I15" s="1649">
        <v>2012</v>
      </c>
      <c r="J15" s="221" t="s">
        <v>1593</v>
      </c>
    </row>
    <row r="16" spans="1:10" ht="15" customHeight="1">
      <c r="A16" s="84" t="s">
        <v>1094</v>
      </c>
      <c r="B16" s="102">
        <f>SUM(B17+B21+B23)</f>
        <v>26.26</v>
      </c>
      <c r="C16" s="102">
        <f>SUM(C17+C21+C23)</f>
        <v>38.71</v>
      </c>
      <c r="D16" s="102">
        <f t="shared" ref="D16" si="0">SUM(D17+D21+D23)</f>
        <v>52.840000000000011</v>
      </c>
      <c r="E16" s="102">
        <f t="shared" ref="E16" si="1">SUM(E17+E21+E23)</f>
        <v>73.242833469999994</v>
      </c>
      <c r="F16" s="102">
        <f>SUM(F17+F21+F23)/1000000</f>
        <v>83.971316779999995</v>
      </c>
      <c r="G16" s="102">
        <v>97.366070320000006</v>
      </c>
      <c r="H16" s="370">
        <f>+H17+H21+H23</f>
        <v>109.40224599</v>
      </c>
      <c r="I16" s="370">
        <f>+I17+I21+I23</f>
        <v>146.50199851000002</v>
      </c>
      <c r="J16" s="370">
        <f>+J17+J21+J23</f>
        <v>185.16757497999998</v>
      </c>
    </row>
    <row r="17" spans="1:11" ht="15" customHeight="1">
      <c r="A17" s="84" t="s">
        <v>592</v>
      </c>
      <c r="B17" s="102">
        <f>SUM(B18:B20)</f>
        <v>13.450000000000001</v>
      </c>
      <c r="C17" s="102">
        <f>SUM(C18:C20)</f>
        <v>19.75</v>
      </c>
      <c r="D17" s="102">
        <f t="shared" ref="D17:E17" si="2">SUM(D18:D20)</f>
        <v>26.180000000000003</v>
      </c>
      <c r="E17" s="102">
        <f t="shared" si="2"/>
        <v>38.250695749999998</v>
      </c>
      <c r="F17" s="206">
        <f>SUM(F18:F20)</f>
        <v>47411574.070000008</v>
      </c>
      <c r="G17" s="102">
        <v>48.678617879999997</v>
      </c>
      <c r="H17" s="370">
        <f>SUM(H18:H20)</f>
        <v>45.792802399999992</v>
      </c>
      <c r="I17" s="370">
        <f>SUM(I18:I20)</f>
        <v>44.899223799999994</v>
      </c>
      <c r="J17" s="370">
        <f>SUM(J18:J20)</f>
        <v>76.096000529999998</v>
      </c>
    </row>
    <row r="18" spans="1:11" ht="15" customHeight="1">
      <c r="A18" s="435" t="s">
        <v>647</v>
      </c>
      <c r="B18" s="100">
        <v>9.39</v>
      </c>
      <c r="C18" s="100">
        <v>9.2100000000000009</v>
      </c>
      <c r="D18" s="100">
        <v>11.73</v>
      </c>
      <c r="E18" s="230">
        <v>16.528073989999999</v>
      </c>
      <c r="F18" s="208">
        <v>23034447.93</v>
      </c>
      <c r="G18" s="1002">
        <v>23.85306902</v>
      </c>
      <c r="H18" s="1003">
        <v>15.901152020000001</v>
      </c>
      <c r="I18" s="1003">
        <v>13.37381124</v>
      </c>
      <c r="J18" s="1003">
        <f>+' BONAO'!N14</f>
        <v>22.63553924</v>
      </c>
      <c r="K18" s="143"/>
    </row>
    <row r="19" spans="1:11" ht="15" customHeight="1">
      <c r="A19" s="435" t="s">
        <v>648</v>
      </c>
      <c r="B19" s="100">
        <v>2.87</v>
      </c>
      <c r="C19" s="100">
        <v>9.34</v>
      </c>
      <c r="D19" s="100">
        <v>12.47</v>
      </c>
      <c r="E19" s="230">
        <v>12.802621760000001</v>
      </c>
      <c r="F19" s="208">
        <v>18793694.610000003</v>
      </c>
      <c r="G19" s="1002">
        <v>19.8078641</v>
      </c>
      <c r="H19" s="1003">
        <v>22.424503369999996</v>
      </c>
      <c r="I19" s="1003">
        <v>24.622854129999997</v>
      </c>
      <c r="J19" s="1003">
        <f>+' BONAO'!N15</f>
        <v>31.136964410000001</v>
      </c>
    </row>
    <row r="20" spans="1:11" ht="15" customHeight="1">
      <c r="A20" s="435" t="s">
        <v>649</v>
      </c>
      <c r="B20" s="100">
        <v>1.19</v>
      </c>
      <c r="C20" s="100">
        <v>1.2</v>
      </c>
      <c r="D20" s="100">
        <v>1.98</v>
      </c>
      <c r="E20" s="230">
        <v>8.92</v>
      </c>
      <c r="F20" s="208">
        <v>5583431.5300000003</v>
      </c>
      <c r="G20" s="230">
        <v>5.0176847599999999</v>
      </c>
      <c r="H20" s="1003">
        <v>7.4671470099999997</v>
      </c>
      <c r="I20" s="1003">
        <v>6.9025584299999991</v>
      </c>
      <c r="J20" s="148">
        <f>+' BONAO'!N16+' BONAO'!N17+' BONAO'!N18+' BONAO'!N19</f>
        <v>22.323496879999997</v>
      </c>
    </row>
    <row r="21" spans="1:11" ht="15" customHeight="1">
      <c r="A21" s="84" t="s">
        <v>569</v>
      </c>
      <c r="B21" s="102">
        <f>SUM(B22)</f>
        <v>11.53</v>
      </c>
      <c r="C21" s="102">
        <f>SUM(C22)</f>
        <v>16.28</v>
      </c>
      <c r="D21" s="102">
        <f t="shared" ref="D21:E21" si="3">SUM(D22)</f>
        <v>23.67</v>
      </c>
      <c r="E21" s="102">
        <f t="shared" si="3"/>
        <v>30.267715419999998</v>
      </c>
      <c r="F21" s="206">
        <v>28893267.409999996</v>
      </c>
      <c r="G21" s="1001">
        <v>37.03957235</v>
      </c>
      <c r="H21" s="370">
        <f>SUM(H22)</f>
        <v>52.454579410000001</v>
      </c>
      <c r="I21" s="370">
        <f>SUM(I22)</f>
        <v>84.307054580000013</v>
      </c>
      <c r="J21" s="370">
        <f>SUM(J22)</f>
        <v>70.56791367999999</v>
      </c>
    </row>
    <row r="22" spans="1:11" ht="15" customHeight="1">
      <c r="A22" s="435" t="s">
        <v>650</v>
      </c>
      <c r="B22" s="100">
        <v>11.53</v>
      </c>
      <c r="C22" s="100">
        <v>16.28</v>
      </c>
      <c r="D22" s="100">
        <v>23.67</v>
      </c>
      <c r="E22" s="230">
        <v>30.267715419999998</v>
      </c>
      <c r="F22" s="208">
        <v>28893267.409999996</v>
      </c>
      <c r="G22" s="1002">
        <v>37.03957235</v>
      </c>
      <c r="H22" s="1003">
        <v>52.454579410000001</v>
      </c>
      <c r="I22" s="1003">
        <v>84.307054580000013</v>
      </c>
      <c r="J22" s="1003">
        <f>+' BONAO'!N21</f>
        <v>70.56791367999999</v>
      </c>
    </row>
    <row r="23" spans="1:11" ht="15" customHeight="1">
      <c r="A23" s="84" t="s">
        <v>571</v>
      </c>
      <c r="B23" s="102">
        <v>1.28</v>
      </c>
      <c r="C23" s="102">
        <v>2.68</v>
      </c>
      <c r="D23" s="102">
        <v>2.99</v>
      </c>
      <c r="E23" s="370">
        <v>4.7244223000000005</v>
      </c>
      <c r="F23" s="206">
        <v>7666475.3000000007</v>
      </c>
      <c r="G23" s="1001">
        <v>11.647880090000001</v>
      </c>
      <c r="H23" s="1004">
        <v>11.154864180000001</v>
      </c>
      <c r="I23" s="1004">
        <v>17.295720129999999</v>
      </c>
      <c r="J23" s="1004">
        <f>+' BONAO'!N22</f>
        <v>38.503660769999996</v>
      </c>
    </row>
    <row r="24" spans="1:11" ht="15" customHeight="1">
      <c r="A24" s="84" t="s">
        <v>1101</v>
      </c>
      <c r="B24" s="102">
        <f>SUM(B25:B34)</f>
        <v>19.25</v>
      </c>
      <c r="C24" s="102">
        <f>SUM(C25:C34)</f>
        <v>22.57</v>
      </c>
      <c r="D24" s="102">
        <f t="shared" ref="D24:E24" si="4">SUM(D25:D34)</f>
        <v>28.35</v>
      </c>
      <c r="E24" s="102">
        <f t="shared" si="4"/>
        <v>37.16598492</v>
      </c>
      <c r="F24" s="102">
        <f>SUM(F25:F34)/1000000</f>
        <v>34.204752599999999</v>
      </c>
      <c r="G24" s="102">
        <f>SUM(G25:G34)</f>
        <v>60.207846630000006</v>
      </c>
      <c r="H24" s="370">
        <f>SUM(H25:H34)</f>
        <v>54.029881459999999</v>
      </c>
      <c r="I24" s="370">
        <f>SUM(I25:I34)</f>
        <v>63.625532079999999</v>
      </c>
      <c r="J24" s="370">
        <f>SUM(J25:J34)</f>
        <v>77.247131460000006</v>
      </c>
    </row>
    <row r="25" spans="1:11" ht="15" customHeight="1">
      <c r="A25" s="435" t="s">
        <v>651</v>
      </c>
      <c r="B25" s="100">
        <v>16.53</v>
      </c>
      <c r="C25" s="100">
        <v>19.54</v>
      </c>
      <c r="D25" s="100">
        <v>24.01</v>
      </c>
      <c r="E25" s="230">
        <v>27.847964940000004</v>
      </c>
      <c r="F25" s="208">
        <v>22763694.210000001</v>
      </c>
      <c r="G25" s="1002">
        <v>31.794468070000001</v>
      </c>
      <c r="H25" s="1003">
        <v>27.231583889999996</v>
      </c>
      <c r="I25" s="1003">
        <v>30.875838270000003</v>
      </c>
      <c r="J25" s="1003">
        <f>+' BONAO'!N32</f>
        <v>39.292654989999996</v>
      </c>
    </row>
    <row r="26" spans="1:11" ht="15" customHeight="1">
      <c r="A26" s="435" t="s">
        <v>652</v>
      </c>
      <c r="B26" s="100">
        <v>1.7</v>
      </c>
      <c r="C26" s="100">
        <v>1.75</v>
      </c>
      <c r="D26" s="100">
        <v>1.29</v>
      </c>
      <c r="E26" s="230">
        <v>1.9262663500000001</v>
      </c>
      <c r="F26" s="208">
        <v>2494985.25</v>
      </c>
      <c r="G26" s="1002">
        <v>5.6931190900000006</v>
      </c>
      <c r="H26" s="1003">
        <v>4.3761927600000012</v>
      </c>
      <c r="I26" s="1003">
        <v>5.2575724899999994</v>
      </c>
      <c r="J26" s="1003">
        <f>+' BONAO'!N33</f>
        <v>10.66407409</v>
      </c>
    </row>
    <row r="27" spans="1:11" ht="15" customHeight="1">
      <c r="A27" s="435" t="s">
        <v>653</v>
      </c>
      <c r="B27" s="100">
        <v>0.4</v>
      </c>
      <c r="C27" s="100">
        <v>0.5</v>
      </c>
      <c r="D27" s="100">
        <v>0.73</v>
      </c>
      <c r="E27" s="230">
        <v>1.15674576</v>
      </c>
      <c r="F27" s="208">
        <v>1022574.3399999999</v>
      </c>
      <c r="G27" s="1002">
        <v>1.2239993799999997</v>
      </c>
      <c r="H27" s="1003">
        <v>1.9709353700000001</v>
      </c>
      <c r="I27" s="1003">
        <v>2.4442411799999992</v>
      </c>
      <c r="J27" s="1003">
        <f>+' BONAO'!N34</f>
        <v>3.6701735699999998</v>
      </c>
    </row>
    <row r="28" spans="1:11" ht="15" customHeight="1">
      <c r="A28" s="435" t="s">
        <v>750</v>
      </c>
      <c r="B28" s="100" t="s">
        <v>1122</v>
      </c>
      <c r="C28" s="100" t="s">
        <v>1122</v>
      </c>
      <c r="D28" s="100">
        <v>1.24</v>
      </c>
      <c r="E28" s="230">
        <v>2.6667530500000005</v>
      </c>
      <c r="F28" s="208">
        <v>1946943.47</v>
      </c>
      <c r="G28" s="1002">
        <v>5.2847531800000001</v>
      </c>
      <c r="H28" s="1003">
        <v>4.0348641900000004</v>
      </c>
      <c r="I28" s="1003">
        <v>6.08480767</v>
      </c>
      <c r="J28" s="1003">
        <f>+' BONAO'!N35</f>
        <v>5.7248175099999994</v>
      </c>
    </row>
    <row r="29" spans="1:11" ht="15" customHeight="1">
      <c r="A29" s="435" t="s">
        <v>1371</v>
      </c>
      <c r="B29" s="100" t="s">
        <v>1122</v>
      </c>
      <c r="C29" s="100" t="s">
        <v>1122</v>
      </c>
      <c r="D29" s="100" t="s">
        <v>1122</v>
      </c>
      <c r="E29" s="100" t="s">
        <v>1122</v>
      </c>
      <c r="F29" s="100" t="s">
        <v>1122</v>
      </c>
      <c r="G29" s="100" t="s">
        <v>1122</v>
      </c>
      <c r="H29" s="100" t="s">
        <v>1122</v>
      </c>
      <c r="I29" s="100">
        <v>7.3102512700000002</v>
      </c>
      <c r="J29" s="1003">
        <f>+' BONAO'!N36</f>
        <v>7.9530661700000014</v>
      </c>
    </row>
    <row r="30" spans="1:11" ht="15" customHeight="1">
      <c r="A30" s="435" t="s">
        <v>654</v>
      </c>
      <c r="B30" s="100" t="s">
        <v>1122</v>
      </c>
      <c r="C30" s="100" t="s">
        <v>1122</v>
      </c>
      <c r="D30" s="100" t="s">
        <v>1122</v>
      </c>
      <c r="E30" s="100" t="s">
        <v>1122</v>
      </c>
      <c r="F30" s="208" t="s">
        <v>1122</v>
      </c>
      <c r="G30" s="1002">
        <v>8.1574899299999988</v>
      </c>
      <c r="H30" s="1003">
        <v>7.7043390299999999</v>
      </c>
      <c r="I30" s="1003">
        <v>5.1327289400000007</v>
      </c>
      <c r="J30" s="1003">
        <f>+' BONAO'!N37</f>
        <v>4.40306453</v>
      </c>
    </row>
    <row r="31" spans="1:11" ht="15" customHeight="1">
      <c r="A31" s="435" t="s">
        <v>1365</v>
      </c>
      <c r="B31" s="100">
        <v>3.29766E-3</v>
      </c>
      <c r="C31" s="100">
        <v>8.800999000000001E-2</v>
      </c>
      <c r="D31" s="100">
        <v>3.7069199999999997E-2</v>
      </c>
      <c r="E31" s="100">
        <v>0.34579072</v>
      </c>
      <c r="F31" s="208">
        <v>461374.39</v>
      </c>
      <c r="G31" s="100">
        <v>0.61337604000000001</v>
      </c>
      <c r="H31" s="100">
        <v>0.47435132000000002</v>
      </c>
      <c r="I31" s="100">
        <v>0.70119786000000006</v>
      </c>
      <c r="J31" s="1003">
        <f>+' BONAO'!N38</f>
        <v>1.01137801</v>
      </c>
    </row>
    <row r="32" spans="1:11" ht="15" customHeight="1">
      <c r="A32" s="435" t="s">
        <v>2022</v>
      </c>
      <c r="B32" s="100" t="s">
        <v>1122</v>
      </c>
      <c r="C32" s="100" t="s">
        <v>1122</v>
      </c>
      <c r="D32" s="100" t="s">
        <v>1122</v>
      </c>
      <c r="E32" s="100" t="s">
        <v>1122</v>
      </c>
      <c r="F32" s="208" t="s">
        <v>1122</v>
      </c>
      <c r="G32" s="100" t="s">
        <v>1122</v>
      </c>
      <c r="H32" s="100" t="s">
        <v>1122</v>
      </c>
      <c r="I32" s="100" t="s">
        <v>1122</v>
      </c>
      <c r="J32" s="1003">
        <f>+' BONAO'!N39</f>
        <v>1.1726119300000002</v>
      </c>
    </row>
    <row r="33" spans="1:11" ht="15" customHeight="1">
      <c r="A33" s="435" t="s">
        <v>1676</v>
      </c>
      <c r="B33" s="100" t="s">
        <v>1122</v>
      </c>
      <c r="C33" s="100" t="s">
        <v>1122</v>
      </c>
      <c r="D33" s="100" t="s">
        <v>1122</v>
      </c>
      <c r="E33" s="100" t="s">
        <v>1122</v>
      </c>
      <c r="F33" s="208" t="s">
        <v>1122</v>
      </c>
      <c r="G33" s="100" t="s">
        <v>1122</v>
      </c>
      <c r="H33" s="100" t="s">
        <v>1122</v>
      </c>
      <c r="I33" s="100" t="s">
        <v>1122</v>
      </c>
      <c r="J33" s="1003">
        <f>+' BONAO'!N40</f>
        <v>1.4365510000000001E-2</v>
      </c>
    </row>
    <row r="34" spans="1:11" ht="15" customHeight="1">
      <c r="A34" s="435" t="s">
        <v>649</v>
      </c>
      <c r="B34" s="100">
        <f>0.62-B31</f>
        <v>0.61670234000000002</v>
      </c>
      <c r="C34" s="100">
        <f>0.78-C31</f>
        <v>0.69199001000000004</v>
      </c>
      <c r="D34" s="100">
        <f>1.08-D31</f>
        <v>1.0429308000000002</v>
      </c>
      <c r="E34" s="230">
        <f>3.56825482-E31</f>
        <v>3.2224640999999998</v>
      </c>
      <c r="F34" s="208">
        <f>5976555.33-F31</f>
        <v>5515180.9400000004</v>
      </c>
      <c r="G34" s="1002">
        <f>8.05401698-G31</f>
        <v>7.4406409399999998</v>
      </c>
      <c r="H34" s="1003">
        <f>8.71196622-H31</f>
        <v>8.2376149000000005</v>
      </c>
      <c r="I34" s="1003">
        <v>5.8188943999999996</v>
      </c>
      <c r="J34" s="1003">
        <f>+' BONAO'!N41</f>
        <v>3.3409251499999999</v>
      </c>
    </row>
    <row r="35" spans="1:11" ht="15" customHeight="1">
      <c r="A35" s="84" t="s">
        <v>594</v>
      </c>
      <c r="B35" s="102">
        <f>SUM(B36+B42)</f>
        <v>59.77</v>
      </c>
      <c r="C35" s="102">
        <f>SUM(C36+C42)</f>
        <v>60.694999999999993</v>
      </c>
      <c r="D35" s="102">
        <f>SUM(D36+D42)</f>
        <v>71.05</v>
      </c>
      <c r="E35" s="102">
        <f t="shared" ref="E35" si="5">SUM(E36+E42)</f>
        <v>73.15200234000001</v>
      </c>
      <c r="F35" s="102">
        <f t="shared" ref="F35" si="6">SUM(F36+F42)</f>
        <v>82.416018309999998</v>
      </c>
      <c r="G35" s="102">
        <f>SUM(G36)</f>
        <v>91.844821899999999</v>
      </c>
      <c r="H35" s="370">
        <f>+H36+H42</f>
        <v>116.1551383</v>
      </c>
      <c r="I35" s="370">
        <f>+I36+I42+I39</f>
        <v>149.72023781000001</v>
      </c>
      <c r="J35" s="370">
        <f>+J36+J42+J39</f>
        <v>166.00774189000003</v>
      </c>
      <c r="K35" s="143"/>
    </row>
    <row r="36" spans="1:11" ht="15" customHeight="1">
      <c r="A36" s="84" t="s">
        <v>789</v>
      </c>
      <c r="B36" s="102">
        <f>SUM(B37:B38)</f>
        <v>35.880000000000003</v>
      </c>
      <c r="C36" s="102">
        <f>SUM(C37:C38)</f>
        <v>41.414999999999999</v>
      </c>
      <c r="D36" s="102">
        <f>SUM(D37:D38)</f>
        <v>58.29</v>
      </c>
      <c r="E36" s="102">
        <f t="shared" ref="E36" si="7">SUM(E37:E38)</f>
        <v>72.69700644000001</v>
      </c>
      <c r="F36" s="102">
        <f>SUM(F37:F38)/1000000</f>
        <v>81.43140133</v>
      </c>
      <c r="G36" s="370">
        <f>SUM(G37:G38)</f>
        <v>91.844821899999999</v>
      </c>
      <c r="H36" s="370">
        <f>SUM(H37:H38)</f>
        <v>103.77019281</v>
      </c>
      <c r="I36" s="370">
        <f>SUM(I37:I38)</f>
        <v>109.91061996000001</v>
      </c>
      <c r="J36" s="370">
        <f>SUM(J37:J38)</f>
        <v>119.46109159000001</v>
      </c>
    </row>
    <row r="37" spans="1:11" ht="15" customHeight="1">
      <c r="A37" s="435" t="s">
        <v>655</v>
      </c>
      <c r="B37" s="100">
        <v>35.49</v>
      </c>
      <c r="C37" s="100">
        <f>39.74+0.045+0.4</f>
        <v>40.185000000000002</v>
      </c>
      <c r="D37" s="100">
        <v>56.71</v>
      </c>
      <c r="E37" s="230">
        <v>70.755073820000007</v>
      </c>
      <c r="F37" s="208">
        <v>76261342.780000001</v>
      </c>
      <c r="G37" s="1002">
        <v>85.278394329999998</v>
      </c>
      <c r="H37" s="1003">
        <v>98.087448019999997</v>
      </c>
      <c r="I37" s="1003">
        <v>106.0367315</v>
      </c>
      <c r="J37" s="1003">
        <f>+' BONAO'!N44</f>
        <v>117.05652249000001</v>
      </c>
    </row>
    <row r="38" spans="1:11" ht="15" customHeight="1">
      <c r="A38" s="435" t="s">
        <v>649</v>
      </c>
      <c r="B38" s="100">
        <v>0.39</v>
      </c>
      <c r="C38" s="100">
        <v>1.23</v>
      </c>
      <c r="D38" s="100">
        <v>1.58</v>
      </c>
      <c r="E38" s="230">
        <v>1.9419326199999998</v>
      </c>
      <c r="F38" s="208">
        <v>5170058.55</v>
      </c>
      <c r="G38" s="1002">
        <v>6.5664275699999992</v>
      </c>
      <c r="H38" s="1003">
        <v>5.6827447900000001</v>
      </c>
      <c r="I38" s="1003">
        <v>3.8738884599999999</v>
      </c>
      <c r="J38" s="1003">
        <f>+' BONAO'!N45</f>
        <v>2.4045690999999998</v>
      </c>
    </row>
    <row r="39" spans="1:11" s="93" customFormat="1" ht="15" customHeight="1">
      <c r="A39" s="465" t="s">
        <v>1111</v>
      </c>
      <c r="B39" s="102" t="s">
        <v>1122</v>
      </c>
      <c r="C39" s="102" t="s">
        <v>1122</v>
      </c>
      <c r="D39" s="102" t="s">
        <v>1122</v>
      </c>
      <c r="E39" s="102" t="s">
        <v>1122</v>
      </c>
      <c r="F39" s="102" t="s">
        <v>1122</v>
      </c>
      <c r="G39" s="102" t="s">
        <v>1122</v>
      </c>
      <c r="H39" s="102" t="s">
        <v>1122</v>
      </c>
      <c r="I39" s="102">
        <v>1.3996458300000001</v>
      </c>
      <c r="J39" s="102">
        <f>SUM(J40:J41)</f>
        <v>3.8361133200000004</v>
      </c>
    </row>
    <row r="40" spans="1:11" ht="15" customHeight="1">
      <c r="A40" s="753" t="s">
        <v>1266</v>
      </c>
      <c r="B40" s="102" t="s">
        <v>1122</v>
      </c>
      <c r="C40" s="102" t="s">
        <v>1122</v>
      </c>
      <c r="D40" s="102" t="s">
        <v>1122</v>
      </c>
      <c r="E40" s="102" t="s">
        <v>1122</v>
      </c>
      <c r="F40" s="102" t="s">
        <v>1122</v>
      </c>
      <c r="G40" s="102" t="s">
        <v>1122</v>
      </c>
      <c r="H40" s="102" t="s">
        <v>1122</v>
      </c>
      <c r="I40" s="102">
        <v>1.3996458300000001</v>
      </c>
      <c r="J40" s="1003">
        <f>+' BONAO'!N47</f>
        <v>1.4760148700000002</v>
      </c>
    </row>
    <row r="41" spans="1:11" ht="15" customHeight="1">
      <c r="A41" s="435" t="s">
        <v>656</v>
      </c>
      <c r="B41" s="102" t="s">
        <v>1122</v>
      </c>
      <c r="C41" s="102" t="s">
        <v>1122</v>
      </c>
      <c r="D41" s="102" t="s">
        <v>1122</v>
      </c>
      <c r="E41" s="102" t="s">
        <v>1122</v>
      </c>
      <c r="F41" s="102" t="s">
        <v>1122</v>
      </c>
      <c r="G41" s="102" t="s">
        <v>1122</v>
      </c>
      <c r="H41" s="102" t="s">
        <v>1122</v>
      </c>
      <c r="I41" s="102" t="s">
        <v>1122</v>
      </c>
      <c r="J41" s="1003">
        <f>+' BONAO'!N48</f>
        <v>2.3600984500000002</v>
      </c>
    </row>
    <row r="42" spans="1:11" ht="15" customHeight="1">
      <c r="A42" s="84" t="s">
        <v>600</v>
      </c>
      <c r="B42" s="102">
        <f>SUM(B43:B47)</f>
        <v>23.89</v>
      </c>
      <c r="C42" s="102">
        <f>SUM(C43:C47)</f>
        <v>19.279999999999998</v>
      </c>
      <c r="D42" s="102">
        <f>SUM(D43:D47)</f>
        <v>12.76</v>
      </c>
      <c r="E42" s="102">
        <f t="shared" ref="E42" si="8">SUM(E43:E47)</f>
        <v>0.4549958999999999</v>
      </c>
      <c r="F42" s="102">
        <f>SUM(F43:F47)/1000000</f>
        <v>0.98461698000000009</v>
      </c>
      <c r="G42" s="408" t="s">
        <v>1122</v>
      </c>
      <c r="H42" s="370">
        <f>SUM(H43:H46)</f>
        <v>12.38494549</v>
      </c>
      <c r="I42" s="370">
        <f>SUM(I43:I46)</f>
        <v>38.409972020000005</v>
      </c>
      <c r="J42" s="370">
        <f>SUM(J43:J47)</f>
        <v>42.710536980000008</v>
      </c>
    </row>
    <row r="43" spans="1:11" ht="15" customHeight="1">
      <c r="A43" s="435" t="s">
        <v>657</v>
      </c>
      <c r="B43" s="100">
        <v>8.9499999999999993</v>
      </c>
      <c r="C43" s="100">
        <v>0.56000000000000005</v>
      </c>
      <c r="D43" s="100">
        <v>0.19</v>
      </c>
      <c r="E43" s="230">
        <v>2.0500000000000001E-2</v>
      </c>
      <c r="F43" s="208">
        <v>789640</v>
      </c>
      <c r="G43" s="408" t="s">
        <v>1122</v>
      </c>
      <c r="H43" s="1003">
        <v>10.1297</v>
      </c>
      <c r="I43" s="1003">
        <v>9.9460000000000015</v>
      </c>
      <c r="J43" s="1003">
        <f>+' BONAO'!N50</f>
        <v>7.5933000000000002</v>
      </c>
    </row>
    <row r="44" spans="1:11" ht="15" customHeight="1">
      <c r="A44" s="435" t="s">
        <v>658</v>
      </c>
      <c r="B44" s="100">
        <v>14.83</v>
      </c>
      <c r="C44" s="100">
        <v>18.239999999999998</v>
      </c>
      <c r="D44" s="100">
        <v>12.41</v>
      </c>
      <c r="E44" s="100" t="s">
        <v>1122</v>
      </c>
      <c r="F44" s="208" t="s">
        <v>1122</v>
      </c>
      <c r="G44" s="408" t="s">
        <v>1122</v>
      </c>
      <c r="H44" s="408" t="s">
        <v>1122</v>
      </c>
      <c r="I44" s="408" t="s">
        <v>1122</v>
      </c>
      <c r="J44" s="408" t="s">
        <v>1122</v>
      </c>
    </row>
    <row r="45" spans="1:11" ht="15" customHeight="1">
      <c r="A45" s="106" t="s">
        <v>970</v>
      </c>
      <c r="B45" s="100" t="s">
        <v>1122</v>
      </c>
      <c r="C45" s="100" t="s">
        <v>1122</v>
      </c>
      <c r="D45" s="100" t="s">
        <v>1122</v>
      </c>
      <c r="E45" s="230">
        <v>0.42022069999999989</v>
      </c>
      <c r="F45" s="208">
        <v>165140.82</v>
      </c>
      <c r="G45" s="408" t="s">
        <v>1122</v>
      </c>
      <c r="H45" s="408" t="s">
        <v>1122</v>
      </c>
      <c r="I45" s="408">
        <v>4.9799579999999996E-2</v>
      </c>
      <c r="J45" s="1003">
        <f>+' BONAO'!N51</f>
        <v>4.2291480000000006E-2</v>
      </c>
    </row>
    <row r="46" spans="1:11" ht="15" customHeight="1">
      <c r="A46" s="435" t="s">
        <v>659</v>
      </c>
      <c r="B46" s="100" t="s">
        <v>1122</v>
      </c>
      <c r="C46" s="100" t="s">
        <v>1122</v>
      </c>
      <c r="D46" s="100" t="s">
        <v>1122</v>
      </c>
      <c r="E46" s="100" t="s">
        <v>1122</v>
      </c>
      <c r="F46" s="208" t="s">
        <v>1122</v>
      </c>
      <c r="G46" s="408" t="s">
        <v>1122</v>
      </c>
      <c r="H46" s="1003">
        <v>2.2552454900000001</v>
      </c>
      <c r="I46" s="1003">
        <v>28.414172440000002</v>
      </c>
      <c r="J46" s="1003">
        <f>+' BONAO'!N52</f>
        <v>34.616056450000002</v>
      </c>
    </row>
    <row r="47" spans="1:11" ht="15" customHeight="1">
      <c r="A47" s="435" t="s">
        <v>649</v>
      </c>
      <c r="B47" s="100">
        <v>0.11</v>
      </c>
      <c r="C47" s="100">
        <v>0.48</v>
      </c>
      <c r="D47" s="100">
        <v>0.16</v>
      </c>
      <c r="E47" s="230">
        <v>1.4275199999999998E-2</v>
      </c>
      <c r="F47" s="208">
        <v>29836.16</v>
      </c>
      <c r="G47" s="408" t="s">
        <v>1122</v>
      </c>
      <c r="H47" s="408">
        <v>1</v>
      </c>
      <c r="I47" s="408">
        <v>8.6351809999999987E-2</v>
      </c>
      <c r="J47" s="1003">
        <f>+' BONAO'!N53</f>
        <v>0.45888905000000002</v>
      </c>
    </row>
    <row r="48" spans="1:11" ht="15" customHeight="1">
      <c r="A48" s="84" t="s">
        <v>1003</v>
      </c>
      <c r="B48" s="102">
        <v>0.55000000000000004</v>
      </c>
      <c r="C48" s="102">
        <v>0.49</v>
      </c>
      <c r="D48" s="102">
        <v>0.33</v>
      </c>
      <c r="E48" s="100">
        <v>0</v>
      </c>
      <c r="F48" s="206">
        <v>0</v>
      </c>
      <c r="G48" s="408" t="s">
        <v>1122</v>
      </c>
      <c r="H48" s="408" t="s">
        <v>1122</v>
      </c>
      <c r="I48" s="408" t="s">
        <v>1122</v>
      </c>
      <c r="J48" s="408" t="s">
        <v>1122</v>
      </c>
    </row>
    <row r="49" spans="1:18" ht="15" customHeight="1">
      <c r="A49" s="84" t="s">
        <v>455</v>
      </c>
      <c r="B49" s="102">
        <f>SUM(B50)</f>
        <v>1.8</v>
      </c>
      <c r="C49" s="102">
        <f>SUM(C50)</f>
        <v>2.33</v>
      </c>
      <c r="D49" s="102">
        <f>SUM(D50)</f>
        <v>2.13</v>
      </c>
      <c r="E49" s="102">
        <f t="shared" ref="E49" si="9">SUM(E50)</f>
        <v>0.66037686000000007</v>
      </c>
      <c r="F49" s="102">
        <f>SUM(F50)/1000000</f>
        <v>1.4420398699999999</v>
      </c>
      <c r="G49" s="229">
        <f>SUM(G50)</f>
        <v>1.08719794</v>
      </c>
      <c r="H49" s="229">
        <f>SUM(H50)</f>
        <v>0.58887473000000001</v>
      </c>
      <c r="I49" s="229">
        <f>SUM(I50)</f>
        <v>0.72149618999999987</v>
      </c>
      <c r="J49" s="370">
        <f>SUM(J50)</f>
        <v>0.58039023000000001</v>
      </c>
    </row>
    <row r="50" spans="1:18" ht="15" customHeight="1" thickBot="1">
      <c r="A50" s="435" t="s">
        <v>649</v>
      </c>
      <c r="B50" s="100">
        <v>1.8</v>
      </c>
      <c r="C50" s="100">
        <v>2.33</v>
      </c>
      <c r="D50" s="100">
        <v>2.13</v>
      </c>
      <c r="E50" s="230">
        <v>0.66037686000000007</v>
      </c>
      <c r="F50" s="208">
        <v>1442039.8699999999</v>
      </c>
      <c r="G50" s="1002">
        <v>1.08719794</v>
      </c>
      <c r="H50" s="408">
        <v>0.58887473000000001</v>
      </c>
      <c r="I50" s="408">
        <v>0.72149618999999987</v>
      </c>
      <c r="J50" s="100">
        <f>+' BONAO'!N55</f>
        <v>0.58039023000000001</v>
      </c>
    </row>
    <row r="51" spans="1:18" ht="14.25" customHeight="1" thickTop="1" thickBot="1">
      <c r="A51" s="1010" t="s">
        <v>1231</v>
      </c>
      <c r="B51" s="1072">
        <f>SUM(B49+B48+B35+B24+B16)</f>
        <v>107.63000000000001</v>
      </c>
      <c r="C51" s="1072">
        <f>SUM(C49+C48+C35+C24+C16)</f>
        <v>124.79499999999999</v>
      </c>
      <c r="D51" s="1072">
        <f>SUM(D49+D48+D35+D24+D16)</f>
        <v>154.69999999999999</v>
      </c>
      <c r="E51" s="1072">
        <f t="shared" ref="E51:F51" si="10">SUM(E49+E48+E35+E24+E16)</f>
        <v>184.22119759</v>
      </c>
      <c r="F51" s="1072">
        <f t="shared" si="10"/>
        <v>202.03412756</v>
      </c>
      <c r="G51" s="1030">
        <v>251.40893879000001</v>
      </c>
      <c r="H51" s="1073">
        <f>+H49+H35+H24+H16+H47</f>
        <v>281.17614048000002</v>
      </c>
      <c r="I51" s="1073">
        <f>+I49+I35+I24+I16+I47</f>
        <v>360.65561640000004</v>
      </c>
      <c r="J51" s="1073">
        <f>+J49+J35+J24+J16+J47</f>
        <v>429.46172761000003</v>
      </c>
    </row>
    <row r="52" spans="1:18" s="101" customFormat="1" ht="15" customHeight="1" thickTop="1">
      <c r="A52" s="42" t="s">
        <v>1283</v>
      </c>
      <c r="B52" s="232"/>
      <c r="C52" s="232"/>
      <c r="D52" s="232"/>
      <c r="E52" s="232"/>
      <c r="F52" s="233"/>
      <c r="G52" s="1473"/>
      <c r="H52" s="1474"/>
      <c r="I52" s="1474"/>
      <c r="J52" s="1474"/>
    </row>
    <row r="53" spans="1:18" s="101" customFormat="1" ht="15" customHeight="1">
      <c r="A53" s="42" t="s">
        <v>2130</v>
      </c>
      <c r="B53" s="232"/>
      <c r="C53" s="232"/>
      <c r="D53" s="232"/>
      <c r="E53" s="232"/>
      <c r="F53" s="233"/>
      <c r="G53" s="1473"/>
      <c r="H53" s="1474"/>
      <c r="I53" s="1474"/>
      <c r="J53" s="1474"/>
    </row>
    <row r="54" spans="1:18" s="101" customFormat="1" ht="15" customHeight="1">
      <c r="A54" s="37" t="s">
        <v>1694</v>
      </c>
      <c r="B54" s="113"/>
      <c r="C54" s="104"/>
      <c r="D54" s="104"/>
      <c r="E54" s="104"/>
      <c r="F54" s="152"/>
      <c r="G54" s="178"/>
    </row>
    <row r="55" spans="1:18" s="101" customFormat="1" ht="15" customHeight="1">
      <c r="A55" s="42" t="s">
        <v>11</v>
      </c>
      <c r="B55" s="113"/>
      <c r="C55" s="113"/>
      <c r="D55" s="113"/>
      <c r="E55" s="113"/>
      <c r="F55" s="140"/>
      <c r="G55" s="1172"/>
    </row>
    <row r="56" spans="1:18" s="101" customFormat="1">
      <c r="A56" s="107"/>
      <c r="B56" s="113"/>
      <c r="C56" s="104"/>
      <c r="D56" s="104"/>
      <c r="E56" s="104"/>
      <c r="F56" s="152"/>
      <c r="G56" s="178"/>
    </row>
    <row r="57" spans="1:18" s="101" customFormat="1">
      <c r="A57" s="124"/>
      <c r="B57" s="113"/>
      <c r="C57" s="113"/>
      <c r="D57" s="113"/>
      <c r="E57" s="113"/>
      <c r="F57" s="113"/>
      <c r="G57" s="113"/>
      <c r="H57" s="113"/>
      <c r="I57" s="113"/>
      <c r="J57" s="113"/>
    </row>
    <row r="58" spans="1:18" s="101" customFormat="1">
      <c r="A58" s="124"/>
      <c r="B58" s="113"/>
      <c r="C58" s="113"/>
      <c r="D58" s="113"/>
      <c r="E58" s="113"/>
      <c r="F58" s="140"/>
      <c r="G58" s="1172"/>
    </row>
    <row r="59" spans="1:18" s="101" customFormat="1">
      <c r="A59" s="124"/>
      <c r="B59" s="113"/>
      <c r="C59" s="113"/>
      <c r="D59" s="113"/>
      <c r="E59" s="113"/>
      <c r="F59" s="113"/>
      <c r="G59" s="113"/>
      <c r="H59" s="113"/>
      <c r="I59" s="113"/>
      <c r="J59" s="113"/>
      <c r="K59" s="1173"/>
      <c r="L59" s="1173"/>
      <c r="M59" s="1173"/>
      <c r="N59" s="1173"/>
      <c r="O59" s="1173"/>
      <c r="P59" s="1173"/>
      <c r="Q59" s="1173"/>
      <c r="R59" s="1173"/>
    </row>
    <row r="60" spans="1:18" s="101" customFormat="1">
      <c r="A60" s="124"/>
      <c r="B60" s="113"/>
      <c r="C60" s="113"/>
      <c r="D60" s="113"/>
      <c r="E60" s="113"/>
      <c r="F60" s="140"/>
      <c r="G60" s="1172"/>
      <c r="H60" s="1173"/>
      <c r="I60" s="1173"/>
      <c r="J60" s="1173"/>
      <c r="K60" s="1173"/>
      <c r="L60" s="1173"/>
      <c r="M60" s="1173"/>
      <c r="N60" s="1173"/>
      <c r="O60" s="1173"/>
      <c r="P60" s="1173"/>
      <c r="Q60" s="1173"/>
      <c r="R60" s="1173"/>
    </row>
    <row r="61" spans="1:18" s="101" customFormat="1">
      <c r="A61" s="107"/>
      <c r="B61" s="113"/>
      <c r="C61" s="104"/>
      <c r="D61" s="104"/>
      <c r="E61" s="104"/>
      <c r="F61" s="152"/>
      <c r="G61" s="178"/>
    </row>
    <row r="62" spans="1:18" s="101" customFormat="1">
      <c r="A62" s="107"/>
      <c r="B62" s="104"/>
      <c r="C62" s="104"/>
      <c r="D62" s="104"/>
      <c r="E62" s="104"/>
      <c r="F62" s="152"/>
      <c r="G62" s="178"/>
    </row>
    <row r="63" spans="1:18" s="101" customFormat="1">
      <c r="A63" s="107"/>
      <c r="B63" s="104"/>
      <c r="C63" s="104"/>
      <c r="D63" s="104"/>
      <c r="E63" s="104"/>
      <c r="F63" s="152"/>
      <c r="G63" s="178"/>
    </row>
    <row r="64" spans="1:18" s="101" customFormat="1">
      <c r="A64" s="107"/>
      <c r="B64" s="104"/>
      <c r="C64" s="104"/>
      <c r="D64" s="104"/>
      <c r="E64" s="104"/>
      <c r="F64" s="152"/>
      <c r="G64" s="178"/>
    </row>
  </sheetData>
  <customSheetViews>
    <customSheetView guid="{45E423DD-7FD2-487F-8372-5798D7D06C15}" showPageBreaks="1" showGridLines="0" printArea="1">
      <selection activeCell="G2" sqref="G2"/>
      <pageMargins left="0.95" right="0.74803149606299213" top="0.49" bottom="0.98425196850393704" header="0.42" footer="0.51181102362204722"/>
      <printOptions horizontalCentered="1" verticalCentered="1"/>
      <pageSetup scale="88" orientation="portrait" r:id="rId1"/>
      <headerFooter alignWithMargins="0"/>
    </customSheetView>
    <customSheetView guid="{B297ACE3-C144-4411-A206-EE5C8D41CE1C}" topLeftCell="A28">
      <selection activeCell="H39" sqref="H39"/>
      <pageMargins left="0.95" right="0.74803149606299213" top="0.49" bottom="0.98425196850393704" header="0.42" footer="0.51181102362204722"/>
      <printOptions horizontalCentered="1" verticalCentered="1"/>
      <pageSetup scale="90" orientation="portrait" r:id="rId2"/>
      <headerFooter alignWithMargins="0"/>
    </customSheetView>
    <customSheetView guid="{51F1D52B-5D55-4FCC-809B-9B4CC86C88B9}" showGridLines="0">
      <selection activeCell="G2" sqref="G2"/>
      <pageMargins left="0.95" right="0.74803149606299213" top="0.49" bottom="0.98425196850393704" header="0.42" footer="0.51181102362204722"/>
      <printOptions horizontalCentered="1" verticalCentered="1"/>
      <pageSetup scale="88" orientation="portrait" r:id="rId3"/>
      <headerFooter alignWithMargins="0"/>
    </customSheetView>
  </customSheetViews>
  <phoneticPr fontId="7" type="noConversion"/>
  <printOptions horizontalCentered="1" verticalCentered="1"/>
  <pageMargins left="0.79" right="0.74803149606299213" top="1.1100000000000001" bottom="2.9" header="0.92" footer="0.51181102362204722"/>
  <pageSetup scale="60" orientation="portrait" r:id="rId4"/>
  <headerFooter alignWithMargins="0"/>
  <ignoredErrors>
    <ignoredError sqref="F24 F36 F49" formula="1"/>
    <ignoredError sqref="I36" formulaRange="1"/>
  </ignoredErrors>
  <drawing r:id="rId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O74"/>
  <sheetViews>
    <sheetView showGridLines="0" topLeftCell="A28" zoomScaleNormal="100" workbookViewId="0">
      <selection activeCell="F52" sqref="F52"/>
    </sheetView>
  </sheetViews>
  <sheetFormatPr defaultRowHeight="15"/>
  <cols>
    <col min="1" max="1" width="53.42578125" style="82" customWidth="1"/>
    <col min="2" max="4" width="12.7109375" style="82" customWidth="1"/>
    <col min="5" max="6" width="12.7109375" style="94" customWidth="1"/>
    <col min="7" max="7" width="12.28515625" style="94" customWidth="1"/>
    <col min="8" max="8" width="9.85546875" style="94" customWidth="1"/>
    <col min="9" max="9" width="14.85546875" style="94" bestFit="1" customWidth="1"/>
    <col min="10" max="10" width="11" style="94" customWidth="1"/>
    <col min="11" max="11" width="10.140625" style="94" customWidth="1"/>
    <col min="12" max="12" width="10.5703125" style="94" customWidth="1"/>
    <col min="13" max="13" width="11.140625" style="94" customWidth="1"/>
    <col min="14" max="14" width="10.85546875" style="94" customWidth="1"/>
    <col min="15" max="16384" width="9.140625" style="82"/>
  </cols>
  <sheetData>
    <row r="1" spans="1:14" ht="15" customHeight="1">
      <c r="A1" s="724" t="s">
        <v>963</v>
      </c>
      <c r="B1" s="89"/>
      <c r="C1" s="89"/>
      <c r="D1" s="90"/>
      <c r="E1" s="90"/>
      <c r="F1" s="221"/>
      <c r="G1" s="221"/>
      <c r="H1" s="221">
        <v>38</v>
      </c>
      <c r="I1" s="586"/>
    </row>
    <row r="5" spans="1:14" s="409" customFormat="1" ht="15" customHeight="1">
      <c r="E5" s="753"/>
      <c r="F5" s="753"/>
      <c r="G5" s="753"/>
      <c r="H5" s="753"/>
      <c r="I5" s="753"/>
      <c r="J5" s="753"/>
      <c r="K5" s="753"/>
      <c r="L5" s="753"/>
      <c r="M5" s="753"/>
      <c r="N5" s="753"/>
    </row>
    <row r="6" spans="1:14" s="409" customFormat="1" ht="15" customHeight="1">
      <c r="E6" s="753"/>
      <c r="F6" s="753"/>
      <c r="G6" s="753"/>
      <c r="H6" s="753"/>
      <c r="I6" s="753"/>
      <c r="J6" s="753"/>
      <c r="K6" s="753"/>
      <c r="L6" s="753"/>
      <c r="M6" s="753"/>
      <c r="N6" s="753"/>
    </row>
    <row r="7" spans="1:14" s="409" customFormat="1" ht="15" customHeight="1">
      <c r="E7" s="753"/>
      <c r="F7" s="753"/>
      <c r="G7" s="753"/>
      <c r="H7" s="753"/>
      <c r="I7" s="753"/>
      <c r="J7" s="753"/>
      <c r="K7" s="753"/>
      <c r="L7" s="753"/>
      <c r="M7" s="753"/>
      <c r="N7" s="753"/>
    </row>
    <row r="8" spans="1:14" s="409" customFormat="1" ht="15" customHeight="1">
      <c r="E8" s="753"/>
      <c r="F8" s="753"/>
      <c r="G8" s="753"/>
      <c r="H8" s="753"/>
      <c r="I8" s="753"/>
      <c r="J8" s="753"/>
      <c r="K8" s="753"/>
      <c r="L8" s="753"/>
      <c r="M8" s="753"/>
      <c r="N8" s="753"/>
    </row>
    <row r="9" spans="1:14" s="409" customFormat="1" ht="15" customHeight="1">
      <c r="E9" s="753"/>
      <c r="F9" s="753"/>
      <c r="G9" s="753"/>
      <c r="H9" s="753"/>
      <c r="I9" s="753"/>
      <c r="J9" s="753"/>
      <c r="K9" s="753"/>
      <c r="L9" s="753"/>
      <c r="M9" s="753"/>
      <c r="N9" s="753"/>
    </row>
    <row r="10" spans="1:14" s="409" customFormat="1" ht="15" customHeight="1">
      <c r="E10" s="753"/>
      <c r="F10" s="753"/>
      <c r="G10" s="753"/>
      <c r="H10" s="753"/>
      <c r="I10" s="753"/>
      <c r="J10" s="753"/>
      <c r="K10" s="753"/>
      <c r="L10" s="753"/>
      <c r="M10" s="753"/>
      <c r="N10" s="753"/>
    </row>
    <row r="11" spans="1:14" s="409" customFormat="1" ht="15" customHeight="1">
      <c r="A11" s="746" t="s">
        <v>19</v>
      </c>
      <c r="E11" s="753"/>
      <c r="F11" s="753"/>
      <c r="G11" s="753"/>
      <c r="H11" s="753"/>
      <c r="I11" s="753"/>
      <c r="J11" s="753"/>
      <c r="K11" s="753"/>
      <c r="L11" s="753"/>
      <c r="M11" s="753"/>
      <c r="N11" s="753"/>
    </row>
    <row r="12" spans="1:14" s="409" customFormat="1" ht="15" customHeight="1">
      <c r="A12" s="486" t="s">
        <v>449</v>
      </c>
      <c r="E12" s="753"/>
      <c r="F12" s="753"/>
      <c r="G12" s="753"/>
      <c r="H12" s="753"/>
      <c r="I12" s="753"/>
      <c r="J12" s="753"/>
      <c r="K12" s="753"/>
      <c r="L12" s="753"/>
      <c r="M12" s="753"/>
      <c r="N12" s="753"/>
    </row>
    <row r="13" spans="1:14" s="409" customFormat="1" ht="15" customHeight="1">
      <c r="A13" s="486" t="s">
        <v>850</v>
      </c>
      <c r="E13" s="753"/>
      <c r="F13" s="753"/>
      <c r="G13" s="753"/>
      <c r="H13" s="753"/>
      <c r="I13" s="753"/>
      <c r="J13" s="753"/>
      <c r="K13" s="753"/>
      <c r="L13" s="753"/>
      <c r="M13" s="753"/>
      <c r="N13" s="753"/>
    </row>
    <row r="14" spans="1:14" s="409" customFormat="1" ht="15" customHeight="1">
      <c r="A14" s="409" t="s">
        <v>1090</v>
      </c>
      <c r="E14" s="753"/>
      <c r="F14" s="753"/>
      <c r="G14" s="753"/>
      <c r="H14" s="753"/>
      <c r="I14" s="753"/>
      <c r="J14" s="753"/>
      <c r="K14" s="753"/>
      <c r="L14" s="753"/>
      <c r="M14" s="753"/>
      <c r="N14" s="753"/>
    </row>
    <row r="15" spans="1:14" s="409" customFormat="1" ht="15" customHeight="1">
      <c r="A15" s="1646" t="s">
        <v>1001</v>
      </c>
      <c r="B15" s="1649">
        <v>2005</v>
      </c>
      <c r="C15" s="1649">
        <v>2006</v>
      </c>
      <c r="D15" s="1649">
        <v>2007</v>
      </c>
      <c r="E15" s="1649">
        <v>2008</v>
      </c>
      <c r="F15" s="1649">
        <v>2009</v>
      </c>
      <c r="G15" s="221" t="s">
        <v>84</v>
      </c>
      <c r="H15" s="836"/>
      <c r="I15" s="753"/>
      <c r="J15" s="753"/>
      <c r="K15" s="753"/>
      <c r="L15" s="753"/>
      <c r="M15" s="753"/>
      <c r="N15" s="753"/>
    </row>
    <row r="16" spans="1:14" s="486" customFormat="1" ht="15" customHeight="1">
      <c r="A16" s="486" t="s">
        <v>1094</v>
      </c>
      <c r="B16" s="763">
        <f>SUM(B17+B21+B24)</f>
        <v>2994.22</v>
      </c>
      <c r="C16" s="763">
        <f>SUM(C17+C21+C24)</f>
        <v>4537.0200000000004</v>
      </c>
      <c r="D16" s="763">
        <f>SUM(D17+D21+D24)</f>
        <v>5752.05</v>
      </c>
      <c r="E16" s="763">
        <v>8079.1339695700008</v>
      </c>
      <c r="F16" s="763">
        <f>SUM(F17+F21+F24)</f>
        <v>7284.8057828400006</v>
      </c>
      <c r="G16" s="763">
        <f>SUM(G17+G21+G24)</f>
        <v>8838.8176112399979</v>
      </c>
      <c r="H16" s="837"/>
      <c r="I16" s="806"/>
      <c r="J16" s="806"/>
      <c r="K16" s="806"/>
      <c r="L16" s="806"/>
      <c r="M16" s="806"/>
      <c r="N16" s="806"/>
    </row>
    <row r="17" spans="1:15" s="486" customFormat="1" ht="15" customHeight="1">
      <c r="A17" s="486" t="s">
        <v>592</v>
      </c>
      <c r="B17" s="763">
        <f>SUM(B18:B20)</f>
        <v>1050.01</v>
      </c>
      <c r="C17" s="763">
        <f>SUM(C18:C20)</f>
        <v>1674.1100000000001</v>
      </c>
      <c r="D17" s="763">
        <f>SUM(D18:D20)</f>
        <v>1709.75</v>
      </c>
      <c r="E17" s="763">
        <v>2721.5139209699996</v>
      </c>
      <c r="F17" s="763">
        <f>SUM(F18:F20)</f>
        <v>2544.0580327700004</v>
      </c>
      <c r="G17" s="763">
        <f>SUM(G18:G20)</f>
        <v>3027.1319439999993</v>
      </c>
      <c r="H17" s="837"/>
      <c r="I17" s="806"/>
      <c r="J17" s="806"/>
      <c r="K17" s="806"/>
      <c r="L17" s="806"/>
      <c r="M17" s="806"/>
      <c r="N17" s="806"/>
    </row>
    <row r="18" spans="1:15" s="409" customFormat="1" ht="15" customHeight="1">
      <c r="A18" s="758" t="s">
        <v>564</v>
      </c>
      <c r="B18" s="761">
        <v>117.53</v>
      </c>
      <c r="C18" s="761">
        <v>129.49</v>
      </c>
      <c r="D18" s="761">
        <v>163.79</v>
      </c>
      <c r="E18" s="761">
        <v>822.23893414999998</v>
      </c>
      <c r="F18" s="761">
        <v>252.43399935999997</v>
      </c>
      <c r="G18" s="761">
        <v>252.41860215999998</v>
      </c>
      <c r="H18" s="803"/>
      <c r="I18" s="753"/>
      <c r="J18" s="753"/>
      <c r="K18" s="753"/>
      <c r="L18" s="753"/>
      <c r="M18" s="753"/>
      <c r="N18" s="753"/>
    </row>
    <row r="19" spans="1:15" s="409" customFormat="1" ht="15" customHeight="1">
      <c r="A19" s="409" t="s">
        <v>565</v>
      </c>
      <c r="B19" s="761">
        <v>773.95</v>
      </c>
      <c r="C19" s="761">
        <v>1173.9000000000001</v>
      </c>
      <c r="D19" s="761">
        <v>1174.75</v>
      </c>
      <c r="E19" s="761">
        <v>1385.8449868199998</v>
      </c>
      <c r="F19" s="761">
        <v>1733.9006993900005</v>
      </c>
      <c r="G19" s="761">
        <v>2131.8896591599996</v>
      </c>
      <c r="H19" s="803"/>
      <c r="I19" s="753"/>
      <c r="J19" s="753"/>
      <c r="K19" s="753"/>
      <c r="L19" s="753"/>
      <c r="M19" s="753"/>
      <c r="N19" s="753"/>
    </row>
    <row r="20" spans="1:15" s="1352" customFormat="1" ht="15" customHeight="1">
      <c r="A20" s="1355" t="s">
        <v>578</v>
      </c>
      <c r="B20" s="1356">
        <v>158.53</v>
      </c>
      <c r="C20" s="1356">
        <v>370.72</v>
      </c>
      <c r="D20" s="1356">
        <v>371.21</v>
      </c>
      <c r="E20" s="1356">
        <v>513.42999999999995</v>
      </c>
      <c r="F20" s="1356">
        <v>557.72333402000015</v>
      </c>
      <c r="G20" s="1356">
        <v>642.82368267999993</v>
      </c>
      <c r="H20" s="1353"/>
      <c r="I20" s="1354"/>
      <c r="J20" s="1354"/>
      <c r="K20" s="1354"/>
      <c r="L20" s="1354"/>
      <c r="M20" s="1354"/>
      <c r="N20" s="1354"/>
    </row>
    <row r="21" spans="1:15" s="486" customFormat="1" ht="15" customHeight="1">
      <c r="A21" s="486" t="s">
        <v>569</v>
      </c>
      <c r="B21" s="763">
        <f>SUM(B22)</f>
        <v>1415.57</v>
      </c>
      <c r="C21" s="763">
        <f>SUM(C22)</f>
        <v>1853.79</v>
      </c>
      <c r="D21" s="763">
        <f>SUM(D22)</f>
        <v>3211.3</v>
      </c>
      <c r="E21" s="763">
        <v>4301.8899824000009</v>
      </c>
      <c r="F21" s="763">
        <f>SUM(F22:F23)</f>
        <v>3583.38432668</v>
      </c>
      <c r="G21" s="763">
        <f>SUM(G22:G23)</f>
        <v>4307.4157926999997</v>
      </c>
      <c r="H21" s="837"/>
      <c r="I21" s="806"/>
      <c r="J21" s="806"/>
      <c r="K21" s="806"/>
      <c r="L21" s="806"/>
      <c r="M21" s="806"/>
      <c r="N21" s="806"/>
    </row>
    <row r="22" spans="1:15" s="409" customFormat="1" ht="15" customHeight="1">
      <c r="A22" s="409" t="s">
        <v>595</v>
      </c>
      <c r="B22" s="761">
        <v>1415.57</v>
      </c>
      <c r="C22" s="761">
        <f>1769.22+84.57</f>
        <v>1853.79</v>
      </c>
      <c r="D22" s="761">
        <v>3211.3</v>
      </c>
      <c r="E22" s="761">
        <v>4301.8899824000009</v>
      </c>
      <c r="F22" s="761">
        <v>3545.6092238299998</v>
      </c>
      <c r="G22" s="761">
        <v>4266.85444353</v>
      </c>
      <c r="H22" s="803"/>
      <c r="I22" s="753"/>
      <c r="J22" s="753"/>
      <c r="K22" s="753"/>
      <c r="L22" s="753"/>
      <c r="M22" s="753"/>
      <c r="N22" s="753"/>
      <c r="O22" s="809"/>
    </row>
    <row r="23" spans="1:15" s="409" customFormat="1" ht="15" customHeight="1">
      <c r="A23" s="409" t="s">
        <v>596</v>
      </c>
      <c r="B23" s="761">
        <v>0</v>
      </c>
      <c r="C23" s="761">
        <v>0</v>
      </c>
      <c r="D23" s="761">
        <v>0</v>
      </c>
      <c r="E23" s="761">
        <v>0</v>
      </c>
      <c r="F23" s="761">
        <v>37.775102850000003</v>
      </c>
      <c r="G23" s="761">
        <v>40.561349169999993</v>
      </c>
      <c r="H23" s="803"/>
      <c r="I23" s="753"/>
      <c r="J23" s="753"/>
      <c r="K23" s="753"/>
      <c r="L23" s="753"/>
      <c r="M23" s="753"/>
      <c r="N23" s="753"/>
      <c r="O23" s="809"/>
    </row>
    <row r="24" spans="1:15" s="1355" customFormat="1" ht="15" customHeight="1">
      <c r="A24" s="1357" t="s">
        <v>571</v>
      </c>
      <c r="B24" s="1358">
        <v>528.64</v>
      </c>
      <c r="C24" s="1358">
        <v>1009.12</v>
      </c>
      <c r="D24" s="1358">
        <v>831</v>
      </c>
      <c r="E24" s="1358">
        <v>1055.7300662</v>
      </c>
      <c r="F24" s="1358">
        <v>1157.36342339</v>
      </c>
      <c r="G24" s="1358">
        <v>1504.26987454</v>
      </c>
      <c r="H24" s="1359"/>
      <c r="I24" s="1211"/>
      <c r="J24" s="1211"/>
      <c r="K24" s="1211"/>
      <c r="L24" s="1211"/>
      <c r="M24" s="1211"/>
      <c r="N24" s="1211"/>
    </row>
    <row r="25" spans="1:15" s="486" customFormat="1" ht="15" customHeight="1">
      <c r="A25" s="486" t="s">
        <v>1101</v>
      </c>
      <c r="B25" s="763">
        <f t="shared" ref="B25:G25" si="0">SUM(B26:B32)</f>
        <v>722.02</v>
      </c>
      <c r="C25" s="763">
        <f t="shared" si="0"/>
        <v>947.9799999999999</v>
      </c>
      <c r="D25" s="763">
        <f t="shared" si="0"/>
        <v>1487.18</v>
      </c>
      <c r="E25" s="763">
        <f t="shared" si="0"/>
        <v>2008.9885138099999</v>
      </c>
      <c r="F25" s="763">
        <f t="shared" si="0"/>
        <v>2185.04951798</v>
      </c>
      <c r="G25" s="763">
        <f t="shared" si="0"/>
        <v>2798.8525210700004</v>
      </c>
      <c r="H25" s="837"/>
      <c r="I25" s="806"/>
      <c r="J25" s="806"/>
      <c r="K25" s="806"/>
      <c r="L25" s="806"/>
      <c r="M25" s="806"/>
      <c r="N25" s="806"/>
    </row>
    <row r="26" spans="1:15" s="409" customFormat="1" ht="15" customHeight="1">
      <c r="A26" s="409" t="s">
        <v>582</v>
      </c>
      <c r="B26" s="761">
        <v>308.11</v>
      </c>
      <c r="C26" s="761">
        <v>365.35</v>
      </c>
      <c r="D26" s="761">
        <v>528.36</v>
      </c>
      <c r="E26" s="761">
        <v>661.47452427000007</v>
      </c>
      <c r="F26" s="761">
        <v>702.16778803</v>
      </c>
      <c r="G26" s="761">
        <v>745.73601205</v>
      </c>
      <c r="H26" s="803"/>
      <c r="I26" s="753"/>
      <c r="J26" s="753"/>
      <c r="K26" s="753"/>
      <c r="L26" s="753"/>
      <c r="M26" s="753"/>
      <c r="N26" s="753"/>
    </row>
    <row r="27" spans="1:15" s="409" customFormat="1" ht="15" customHeight="1">
      <c r="A27" s="409" t="s">
        <v>575</v>
      </c>
      <c r="B27" s="761">
        <v>301.64</v>
      </c>
      <c r="C27" s="761">
        <v>343.92</v>
      </c>
      <c r="D27" s="761">
        <v>152.36000000000001</v>
      </c>
      <c r="E27" s="761">
        <v>174.31531360000002</v>
      </c>
      <c r="F27" s="761">
        <v>150.07853327999999</v>
      </c>
      <c r="G27" s="761">
        <v>173.14385877000001</v>
      </c>
      <c r="H27" s="803"/>
      <c r="I27" s="753"/>
      <c r="J27" s="753"/>
      <c r="K27" s="753"/>
      <c r="L27" s="753"/>
      <c r="M27" s="753"/>
      <c r="N27" s="753"/>
    </row>
    <row r="28" spans="1:15" s="409" customFormat="1" ht="15" customHeight="1">
      <c r="A28" s="409" t="s">
        <v>576</v>
      </c>
      <c r="B28" s="761">
        <v>16.399999999999999</v>
      </c>
      <c r="C28" s="761">
        <v>21.68</v>
      </c>
      <c r="D28" s="761">
        <v>37.07</v>
      </c>
      <c r="E28" s="761">
        <v>103.12734628</v>
      </c>
      <c r="F28" s="761">
        <v>70.92546080999999</v>
      </c>
      <c r="G28" s="761">
        <v>88.844663670000003</v>
      </c>
      <c r="H28" s="803"/>
      <c r="I28" s="753"/>
      <c r="J28" s="753"/>
      <c r="K28" s="753"/>
      <c r="L28" s="753"/>
      <c r="M28" s="753"/>
      <c r="N28" s="753"/>
    </row>
    <row r="29" spans="1:15" s="409" customFormat="1" ht="15" customHeight="1">
      <c r="A29" s="409" t="s">
        <v>767</v>
      </c>
      <c r="B29" s="761">
        <v>0</v>
      </c>
      <c r="C29" s="761">
        <v>16.18</v>
      </c>
      <c r="D29" s="761">
        <v>459.8</v>
      </c>
      <c r="E29" s="761">
        <v>644.27655732000005</v>
      </c>
      <c r="F29" s="761">
        <v>769.10515527999996</v>
      </c>
      <c r="G29" s="761">
        <v>797.42898147000017</v>
      </c>
      <c r="H29" s="803"/>
      <c r="I29" s="753"/>
      <c r="J29" s="753"/>
      <c r="K29" s="753"/>
      <c r="L29" s="753"/>
      <c r="M29" s="753"/>
      <c r="N29" s="753"/>
    </row>
    <row r="30" spans="1:15" s="409" customFormat="1" ht="15" customHeight="1">
      <c r="A30" s="828" t="s">
        <v>577</v>
      </c>
      <c r="B30" s="761">
        <v>0</v>
      </c>
      <c r="C30" s="761">
        <v>0</v>
      </c>
      <c r="D30" s="761">
        <v>0</v>
      </c>
      <c r="E30" s="761">
        <v>0</v>
      </c>
      <c r="F30" s="761">
        <v>0</v>
      </c>
      <c r="G30" s="761">
        <v>461.55957161999999</v>
      </c>
      <c r="H30" s="803"/>
      <c r="I30" s="753"/>
      <c r="J30" s="753"/>
      <c r="K30" s="753"/>
      <c r="L30" s="753"/>
      <c r="M30" s="753"/>
      <c r="N30" s="753"/>
    </row>
    <row r="31" spans="1:15" s="409" customFormat="1" ht="15" customHeight="1">
      <c r="A31" s="828" t="s">
        <v>1281</v>
      </c>
      <c r="B31" s="1356">
        <v>0</v>
      </c>
      <c r="C31" s="1356">
        <v>102.59921595</v>
      </c>
      <c r="D31" s="1356">
        <v>128.29275701999998</v>
      </c>
      <c r="E31" s="1356">
        <v>167.47834778000001</v>
      </c>
      <c r="F31" s="1356">
        <v>225.96696549999999</v>
      </c>
      <c r="G31" s="1356">
        <v>205.4367259</v>
      </c>
      <c r="H31" s="803"/>
      <c r="I31" s="753"/>
      <c r="J31" s="753"/>
      <c r="K31" s="753"/>
      <c r="L31" s="753"/>
      <c r="M31" s="753"/>
      <c r="N31" s="753"/>
    </row>
    <row r="32" spans="1:15" s="409" customFormat="1" ht="15" customHeight="1">
      <c r="A32" s="409" t="s">
        <v>578</v>
      </c>
      <c r="B32" s="1356">
        <v>95.87</v>
      </c>
      <c r="C32" s="1356">
        <f>200.85-C31</f>
        <v>98.250784049999993</v>
      </c>
      <c r="D32" s="1356">
        <f>309.59-D31</f>
        <v>181.29724297999999</v>
      </c>
      <c r="E32" s="1356">
        <f>425.79477234-E31</f>
        <v>258.31642455999997</v>
      </c>
      <c r="F32" s="1356">
        <f>492.77258058-F31</f>
        <v>266.80561508000005</v>
      </c>
      <c r="G32" s="1356">
        <f>532.13943349-G31</f>
        <v>326.70270758999999</v>
      </c>
      <c r="H32" s="803"/>
      <c r="I32" s="753"/>
      <c r="J32" s="753"/>
      <c r="K32" s="753"/>
      <c r="L32" s="753"/>
      <c r="M32" s="753"/>
      <c r="N32" s="753"/>
    </row>
    <row r="33" spans="1:14" s="486" customFormat="1" ht="15" customHeight="1">
      <c r="A33" s="486" t="s">
        <v>594</v>
      </c>
      <c r="B33" s="763">
        <f>SUM(B34+B42+B37+B47)</f>
        <v>3919.17</v>
      </c>
      <c r="C33" s="763">
        <f>+C34+C42+C47</f>
        <v>4791.71</v>
      </c>
      <c r="D33" s="763">
        <f>SUM(D34+D42+D37+D47)</f>
        <v>5729.03</v>
      </c>
      <c r="E33" s="763">
        <f>SUM(E34+E42+E37+E47)</f>
        <v>6769.5069967099998</v>
      </c>
      <c r="F33" s="763">
        <f>SUM(F34+F42+F37+F47)</f>
        <v>6866.0404790400016</v>
      </c>
      <c r="G33" s="763">
        <f>SUM(G34+G42+G47)</f>
        <v>7212.0749380800007</v>
      </c>
      <c r="H33" s="837"/>
      <c r="I33" s="806"/>
      <c r="J33" s="806"/>
      <c r="K33" s="806"/>
      <c r="L33" s="806"/>
      <c r="M33" s="806"/>
      <c r="N33" s="806"/>
    </row>
    <row r="34" spans="1:14" s="409" customFormat="1" ht="15" customHeight="1">
      <c r="A34" s="486" t="s">
        <v>780</v>
      </c>
      <c r="B34" s="763">
        <f>SUM(B35:B36)</f>
        <v>3001.54</v>
      </c>
      <c r="C34" s="763">
        <f>SUM(C35:C36)</f>
        <v>4094.64</v>
      </c>
      <c r="D34" s="763">
        <f>SUM(D35:D36)</f>
        <v>4930.29</v>
      </c>
      <c r="E34" s="763">
        <v>5954.7291879599998</v>
      </c>
      <c r="F34" s="763">
        <f>SUM(F35:F36)</f>
        <v>6332.5522514500008</v>
      </c>
      <c r="G34" s="763">
        <f>SUM(G35:G36)</f>
        <v>6763.1676714000005</v>
      </c>
      <c r="H34" s="803"/>
      <c r="I34" s="753"/>
      <c r="J34" s="753"/>
      <c r="K34" s="753"/>
      <c r="L34" s="753"/>
      <c r="M34" s="753"/>
      <c r="N34" s="753"/>
    </row>
    <row r="35" spans="1:14" s="409" customFormat="1" ht="15" customHeight="1">
      <c r="A35" s="409" t="s">
        <v>581</v>
      </c>
      <c r="B35" s="761">
        <v>2948.48</v>
      </c>
      <c r="C35" s="761">
        <f>3927.95+84.56</f>
        <v>4012.5099999999998</v>
      </c>
      <c r="D35" s="761">
        <v>4828.91</v>
      </c>
      <c r="E35" s="761">
        <v>5888.6677048599995</v>
      </c>
      <c r="F35" s="761">
        <v>6234.4568425200005</v>
      </c>
      <c r="G35" s="761">
        <v>6639.1455739400008</v>
      </c>
      <c r="H35" s="803"/>
      <c r="I35" s="753"/>
      <c r="J35" s="753"/>
      <c r="K35" s="753"/>
      <c r="L35" s="753"/>
      <c r="M35" s="753"/>
      <c r="N35" s="753"/>
    </row>
    <row r="36" spans="1:14" s="409" customFormat="1" ht="15" customHeight="1">
      <c r="A36" s="409" t="s">
        <v>578</v>
      </c>
      <c r="B36" s="761">
        <v>53.06</v>
      </c>
      <c r="C36" s="761">
        <v>82.13</v>
      </c>
      <c r="D36" s="761">
        <v>101.38</v>
      </c>
      <c r="E36" s="761">
        <v>66.061483100000004</v>
      </c>
      <c r="F36" s="761">
        <v>98.095408929999991</v>
      </c>
      <c r="G36" s="761">
        <v>124.02209746</v>
      </c>
      <c r="H36" s="803"/>
      <c r="I36" s="753"/>
      <c r="J36" s="753"/>
      <c r="K36" s="753"/>
      <c r="L36" s="753"/>
      <c r="M36" s="753"/>
      <c r="N36" s="753"/>
    </row>
    <row r="37" spans="1:14" s="409" customFormat="1" ht="15" customHeight="1">
      <c r="A37" s="486" t="s">
        <v>583</v>
      </c>
      <c r="B37" s="763">
        <f>SUM(B38:B41)</f>
        <v>5.26</v>
      </c>
      <c r="C37" s="839" t="s">
        <v>1122</v>
      </c>
      <c r="D37" s="763">
        <f>SUM(D38:D41)</f>
        <v>346.86</v>
      </c>
      <c r="E37" s="763">
        <v>372.91268387000008</v>
      </c>
      <c r="F37" s="763">
        <f>SUM(F38:F41)</f>
        <v>41.721369549999999</v>
      </c>
      <c r="G37" s="839" t="s">
        <v>1122</v>
      </c>
      <c r="H37" s="839"/>
      <c r="I37" s="753"/>
      <c r="J37" s="753"/>
      <c r="K37" s="753"/>
      <c r="L37" s="753"/>
      <c r="M37" s="753"/>
      <c r="N37" s="753"/>
    </row>
    <row r="38" spans="1:14" s="409" customFormat="1" ht="15" customHeight="1">
      <c r="A38" s="409" t="s">
        <v>598</v>
      </c>
      <c r="B38" s="761">
        <v>1.35</v>
      </c>
      <c r="C38" s="762" t="s">
        <v>1122</v>
      </c>
      <c r="D38" s="762" t="s">
        <v>1122</v>
      </c>
      <c r="E38" s="762" t="s">
        <v>1122</v>
      </c>
      <c r="F38" s="762" t="s">
        <v>1122</v>
      </c>
      <c r="G38" s="762" t="s">
        <v>1122</v>
      </c>
      <c r="H38" s="762"/>
      <c r="I38" s="753"/>
      <c r="J38" s="753"/>
      <c r="K38" s="753"/>
      <c r="L38" s="753"/>
      <c r="M38" s="753"/>
      <c r="N38" s="753"/>
    </row>
    <row r="39" spans="1:14" s="409" customFormat="1" ht="15" customHeight="1">
      <c r="A39" s="409" t="s">
        <v>585</v>
      </c>
      <c r="B39" s="761">
        <v>0.75</v>
      </c>
      <c r="C39" s="762" t="s">
        <v>1122</v>
      </c>
      <c r="D39" s="762" t="s">
        <v>1122</v>
      </c>
      <c r="E39" s="762" t="s">
        <v>1122</v>
      </c>
      <c r="F39" s="762" t="s">
        <v>1122</v>
      </c>
      <c r="G39" s="762" t="s">
        <v>1122</v>
      </c>
      <c r="H39" s="762"/>
      <c r="I39" s="753"/>
      <c r="J39" s="753"/>
      <c r="K39" s="753"/>
      <c r="L39" s="753"/>
      <c r="M39" s="753"/>
      <c r="N39" s="753"/>
    </row>
    <row r="40" spans="1:14" s="409" customFormat="1" ht="15" customHeight="1">
      <c r="A40" s="409" t="s">
        <v>613</v>
      </c>
      <c r="B40" s="762" t="s">
        <v>1122</v>
      </c>
      <c r="C40" s="762" t="s">
        <v>1122</v>
      </c>
      <c r="D40" s="761">
        <v>346.86</v>
      </c>
      <c r="E40" s="761">
        <v>372.91268387000008</v>
      </c>
      <c r="F40" s="761">
        <v>41.617451349999996</v>
      </c>
      <c r="G40" s="762" t="s">
        <v>1122</v>
      </c>
      <c r="H40" s="762"/>
      <c r="I40" s="753"/>
      <c r="J40" s="753"/>
      <c r="K40" s="753"/>
      <c r="L40" s="753"/>
      <c r="M40" s="753"/>
      <c r="N40" s="753"/>
    </row>
    <row r="41" spans="1:14" s="409" customFormat="1" ht="15" customHeight="1">
      <c r="A41" s="409" t="s">
        <v>578</v>
      </c>
      <c r="B41" s="761">
        <v>3.16</v>
      </c>
      <c r="C41" s="762" t="s">
        <v>1122</v>
      </c>
      <c r="D41" s="762" t="s">
        <v>1122</v>
      </c>
      <c r="E41" s="838" t="s">
        <v>1122</v>
      </c>
      <c r="F41" s="761">
        <v>0.1039182</v>
      </c>
      <c r="G41" s="762" t="s">
        <v>1122</v>
      </c>
      <c r="H41" s="762"/>
      <c r="I41" s="753"/>
      <c r="J41" s="753"/>
      <c r="K41" s="753"/>
      <c r="L41" s="753"/>
      <c r="M41" s="753"/>
      <c r="N41" s="753"/>
    </row>
    <row r="42" spans="1:14" s="486" customFormat="1" ht="15" customHeight="1">
      <c r="A42" s="486" t="s">
        <v>587</v>
      </c>
      <c r="B42" s="763">
        <f>SUM(B43:B46)</f>
        <v>21.4</v>
      </c>
      <c r="C42" s="763">
        <f>SUM(C43:C46)</f>
        <v>26.47</v>
      </c>
      <c r="D42" s="763">
        <f>SUM(D43:D46)</f>
        <v>56.750000000000007</v>
      </c>
      <c r="E42" s="763">
        <v>85.110327550000008</v>
      </c>
      <c r="F42" s="763">
        <f>SUM(F43:F46)</f>
        <v>95.01878198</v>
      </c>
      <c r="G42" s="763">
        <f>SUM(G43:G46)</f>
        <v>92.263944269999996</v>
      </c>
      <c r="H42" s="837"/>
      <c r="I42" s="806"/>
      <c r="J42" s="806"/>
      <c r="K42" s="806"/>
      <c r="L42" s="806"/>
      <c r="M42" s="806"/>
      <c r="N42" s="806"/>
    </row>
    <row r="43" spans="1:14" s="409" customFormat="1" ht="15" customHeight="1">
      <c r="A43" s="1100" t="s">
        <v>588</v>
      </c>
      <c r="B43" s="761">
        <v>14.87</v>
      </c>
      <c r="C43" s="761">
        <v>17.62</v>
      </c>
      <c r="D43" s="761">
        <v>24.46</v>
      </c>
      <c r="E43" s="761">
        <v>32.499574530000004</v>
      </c>
      <c r="F43" s="761">
        <v>29.045996410000004</v>
      </c>
      <c r="G43" s="761">
        <v>32.89003692</v>
      </c>
      <c r="H43" s="803"/>
      <c r="I43" s="753"/>
      <c r="J43" s="753"/>
      <c r="K43" s="753"/>
      <c r="L43" s="753"/>
      <c r="M43" s="753"/>
      <c r="N43" s="753"/>
    </row>
    <row r="44" spans="1:14" s="409" customFormat="1" ht="15" customHeight="1">
      <c r="A44" s="1100" t="s">
        <v>612</v>
      </c>
      <c r="B44" s="761">
        <v>3.15</v>
      </c>
      <c r="C44" s="761">
        <v>5.63</v>
      </c>
      <c r="D44" s="761">
        <v>9.93</v>
      </c>
      <c r="E44" s="761">
        <v>21.037562959999999</v>
      </c>
      <c r="F44" s="761">
        <v>19.006240739999999</v>
      </c>
      <c r="G44" s="761">
        <v>24.150075370000003</v>
      </c>
      <c r="H44" s="803"/>
      <c r="I44" s="753"/>
      <c r="J44" s="753"/>
      <c r="K44" s="753"/>
      <c r="L44" s="753"/>
      <c r="M44" s="753"/>
      <c r="N44" s="753"/>
    </row>
    <row r="45" spans="1:14" s="409" customFormat="1" ht="15" customHeight="1">
      <c r="A45" s="409" t="s">
        <v>770</v>
      </c>
      <c r="B45" s="762" t="s">
        <v>1122</v>
      </c>
      <c r="C45" s="761">
        <v>3.22</v>
      </c>
      <c r="D45" s="761">
        <v>18.760000000000002</v>
      </c>
      <c r="E45" s="761">
        <v>29.408342919999996</v>
      </c>
      <c r="F45" s="761">
        <v>46.424497039999999</v>
      </c>
      <c r="G45" s="761">
        <v>34.388625869999991</v>
      </c>
      <c r="H45" s="803"/>
      <c r="I45" s="753"/>
      <c r="J45" s="753"/>
      <c r="K45" s="753"/>
      <c r="L45" s="753"/>
      <c r="M45" s="753"/>
      <c r="N45" s="753"/>
    </row>
    <row r="46" spans="1:14" s="409" customFormat="1" ht="15" customHeight="1">
      <c r="A46" s="409" t="s">
        <v>578</v>
      </c>
      <c r="B46" s="761">
        <v>3.38</v>
      </c>
      <c r="C46" s="762" t="s">
        <v>1122</v>
      </c>
      <c r="D46" s="761">
        <v>3.6</v>
      </c>
      <c r="E46" s="761">
        <v>2.16484714</v>
      </c>
      <c r="F46" s="761">
        <v>0.54204779000000003</v>
      </c>
      <c r="G46" s="761">
        <v>0.83520611</v>
      </c>
      <c r="H46" s="803"/>
      <c r="I46" s="753"/>
      <c r="J46" s="753"/>
      <c r="K46" s="753"/>
      <c r="L46" s="753"/>
      <c r="M46" s="753"/>
      <c r="N46" s="753"/>
    </row>
    <row r="47" spans="1:14" s="486" customFormat="1" ht="15" customHeight="1">
      <c r="A47" s="486" t="s">
        <v>589</v>
      </c>
      <c r="B47" s="763">
        <f>SUM(B48:B52)</f>
        <v>890.96999999999991</v>
      </c>
      <c r="C47" s="763">
        <f>SUM(C48:C52)</f>
        <v>670.60000000000014</v>
      </c>
      <c r="D47" s="763">
        <f>SUM(D48:D52)</f>
        <v>395.13</v>
      </c>
      <c r="E47" s="763">
        <v>356.75479733000003</v>
      </c>
      <c r="F47" s="763">
        <f>SUM(F48:F52)</f>
        <v>396.74807606000002</v>
      </c>
      <c r="G47" s="763">
        <f>SUM(G48:G52)</f>
        <v>356.64332241</v>
      </c>
      <c r="H47" s="837"/>
      <c r="I47" s="806"/>
      <c r="J47" s="806"/>
      <c r="K47" s="806"/>
      <c r="L47" s="806"/>
      <c r="M47" s="806"/>
      <c r="N47" s="806"/>
    </row>
    <row r="48" spans="1:14" s="409" customFormat="1" ht="15" customHeight="1">
      <c r="A48" s="409" t="s">
        <v>590</v>
      </c>
      <c r="B48" s="761">
        <v>469.77</v>
      </c>
      <c r="C48" s="761">
        <v>203.75</v>
      </c>
      <c r="D48" s="761">
        <v>127.82</v>
      </c>
      <c r="E48" s="761">
        <v>180.56629299999997</v>
      </c>
      <c r="F48" s="761">
        <v>212.653156</v>
      </c>
      <c r="G48" s="761">
        <v>179.60794600000003</v>
      </c>
      <c r="H48" s="803"/>
      <c r="I48" s="753"/>
      <c r="J48" s="753"/>
      <c r="K48" s="753"/>
      <c r="L48" s="753"/>
      <c r="M48" s="753"/>
      <c r="N48" s="753"/>
    </row>
    <row r="49" spans="1:14" s="409" customFormat="1" ht="15" customHeight="1">
      <c r="A49" s="409" t="s">
        <v>611</v>
      </c>
      <c r="B49" s="761">
        <v>411.28</v>
      </c>
      <c r="C49" s="761">
        <v>426.41</v>
      </c>
      <c r="D49" s="761">
        <v>262.56</v>
      </c>
      <c r="E49" s="762" t="s">
        <v>1122</v>
      </c>
      <c r="F49" s="762">
        <v>6.8920610000000007E-2</v>
      </c>
      <c r="G49" s="838" t="s">
        <v>1122</v>
      </c>
      <c r="H49" s="838"/>
      <c r="I49" s="753"/>
      <c r="J49" s="753"/>
      <c r="K49" s="753"/>
      <c r="L49" s="753"/>
      <c r="M49" s="753"/>
      <c r="N49" s="753"/>
    </row>
    <row r="50" spans="1:14" s="409" customFormat="1" ht="15" customHeight="1">
      <c r="A50" s="409" t="s">
        <v>792</v>
      </c>
      <c r="B50" s="763">
        <v>0</v>
      </c>
      <c r="C50" s="763">
        <v>0</v>
      </c>
      <c r="D50" s="763">
        <v>0</v>
      </c>
      <c r="E50" s="761">
        <v>164.84425938000001</v>
      </c>
      <c r="F50" s="761">
        <v>150.54782390000003</v>
      </c>
      <c r="G50" s="761">
        <v>152.44326854999997</v>
      </c>
      <c r="H50" s="803"/>
      <c r="I50" s="753"/>
      <c r="J50" s="753"/>
      <c r="K50" s="753"/>
      <c r="L50" s="753"/>
      <c r="M50" s="753"/>
      <c r="N50" s="753"/>
    </row>
    <row r="51" spans="1:14" s="409" customFormat="1" ht="15" customHeight="1">
      <c r="A51" s="579" t="s">
        <v>591</v>
      </c>
      <c r="B51" s="763">
        <v>0</v>
      </c>
      <c r="C51" s="763">
        <v>0</v>
      </c>
      <c r="D51" s="763">
        <v>0</v>
      </c>
      <c r="E51" s="763">
        <v>0</v>
      </c>
      <c r="F51" s="763">
        <v>0</v>
      </c>
      <c r="G51" s="763">
        <v>0</v>
      </c>
      <c r="H51" s="803"/>
      <c r="I51" s="753"/>
      <c r="J51" s="753"/>
      <c r="K51" s="753"/>
      <c r="L51" s="753"/>
      <c r="M51" s="753"/>
      <c r="N51" s="753"/>
    </row>
    <row r="52" spans="1:14" s="409" customFormat="1" ht="15" customHeight="1">
      <c r="A52" s="409" t="s">
        <v>578</v>
      </c>
      <c r="B52" s="761">
        <v>9.92</v>
      </c>
      <c r="C52" s="761">
        <v>40.44</v>
      </c>
      <c r="D52" s="761">
        <v>4.75</v>
      </c>
      <c r="E52" s="761">
        <v>11.344244949999998</v>
      </c>
      <c r="F52" s="762">
        <v>33.478175550000003</v>
      </c>
      <c r="G52" s="761">
        <v>24.592107860000002</v>
      </c>
      <c r="H52" s="803"/>
      <c r="I52" s="753"/>
      <c r="J52" s="753"/>
      <c r="K52" s="753"/>
      <c r="L52" s="753"/>
      <c r="M52" s="753"/>
      <c r="N52" s="753"/>
    </row>
    <row r="53" spans="1:14" s="409" customFormat="1" ht="15" customHeight="1">
      <c r="A53" s="486" t="s">
        <v>1107</v>
      </c>
      <c r="B53" s="763">
        <f>SUM(B54:B55)</f>
        <v>134.97000000000003</v>
      </c>
      <c r="C53" s="763">
        <f>SUM(C54:C55)</f>
        <v>1.03</v>
      </c>
      <c r="D53" s="763">
        <f>SUM(D54:D55)</f>
        <v>0.06</v>
      </c>
      <c r="E53" s="763">
        <v>0</v>
      </c>
      <c r="F53" s="763">
        <f>SUM(F54:F55)</f>
        <v>0</v>
      </c>
      <c r="G53" s="839" t="s">
        <v>1122</v>
      </c>
      <c r="H53" s="839"/>
      <c r="I53" s="753"/>
      <c r="J53" s="753"/>
      <c r="K53" s="753"/>
      <c r="L53" s="753"/>
      <c r="M53" s="753"/>
      <c r="N53" s="753"/>
    </row>
    <row r="54" spans="1:14" s="409" customFormat="1" ht="15" customHeight="1">
      <c r="A54" s="409" t="s">
        <v>614</v>
      </c>
      <c r="B54" s="761">
        <v>134.61000000000001</v>
      </c>
      <c r="C54" s="839" t="s">
        <v>1122</v>
      </c>
      <c r="D54" s="839" t="s">
        <v>1122</v>
      </c>
      <c r="E54" s="763">
        <v>0</v>
      </c>
      <c r="F54" s="763">
        <f>SUM(F55:F55)</f>
        <v>0</v>
      </c>
      <c r="G54" s="839" t="s">
        <v>1122</v>
      </c>
      <c r="H54" s="839"/>
      <c r="I54" s="753"/>
      <c r="J54" s="753"/>
      <c r="K54" s="753"/>
      <c r="L54" s="753"/>
      <c r="M54" s="753"/>
      <c r="N54" s="753"/>
    </row>
    <row r="55" spans="1:14" s="409" customFormat="1" ht="15" customHeight="1">
      <c r="A55" s="409" t="s">
        <v>578</v>
      </c>
      <c r="B55" s="761">
        <v>0.36</v>
      </c>
      <c r="C55" s="761">
        <v>1.03</v>
      </c>
      <c r="D55" s="761">
        <v>0.06</v>
      </c>
      <c r="E55" s="763">
        <v>0</v>
      </c>
      <c r="F55" s="763">
        <v>0</v>
      </c>
      <c r="G55" s="839" t="s">
        <v>1122</v>
      </c>
      <c r="H55" s="839"/>
      <c r="I55" s="753"/>
      <c r="J55" s="753"/>
      <c r="K55" s="753"/>
      <c r="L55" s="753"/>
      <c r="M55" s="753"/>
      <c r="N55" s="753"/>
    </row>
    <row r="56" spans="1:14" s="409" customFormat="1" ht="15" customHeight="1">
      <c r="A56" s="486" t="s">
        <v>1003</v>
      </c>
      <c r="B56" s="763">
        <v>21.26</v>
      </c>
      <c r="C56" s="763">
        <v>21.68</v>
      </c>
      <c r="D56" s="763">
        <v>19.77</v>
      </c>
      <c r="E56" s="763">
        <v>0</v>
      </c>
      <c r="F56" s="763">
        <v>3.3759749999999998E-2</v>
      </c>
      <c r="G56" s="839" t="s">
        <v>1122</v>
      </c>
      <c r="H56" s="839"/>
      <c r="I56" s="753"/>
      <c r="J56" s="753"/>
      <c r="K56" s="753"/>
      <c r="L56" s="753"/>
      <c r="M56" s="753"/>
      <c r="N56" s="753"/>
    </row>
    <row r="57" spans="1:14" s="486" customFormat="1" ht="15" customHeight="1">
      <c r="A57" s="486" t="s">
        <v>455</v>
      </c>
      <c r="B57" s="763">
        <f>SUM(B58:B59)</f>
        <v>79.89</v>
      </c>
      <c r="C57" s="763">
        <f>SUM(C58:C59)</f>
        <v>52.11</v>
      </c>
      <c r="D57" s="763">
        <f>SUM(D58:D59)</f>
        <v>61.28</v>
      </c>
      <c r="E57" s="763">
        <v>23.277152349999994</v>
      </c>
      <c r="F57" s="763">
        <f>SUM(F59)</f>
        <v>20.289633179999999</v>
      </c>
      <c r="G57" s="763">
        <f>SUM(G59)</f>
        <v>26.63619478</v>
      </c>
      <c r="H57" s="803"/>
      <c r="I57" s="806"/>
      <c r="J57" s="806"/>
      <c r="K57" s="806"/>
      <c r="L57" s="806"/>
      <c r="M57" s="806"/>
      <c r="N57" s="806"/>
    </row>
    <row r="58" spans="1:14" s="409" customFormat="1" ht="15" customHeight="1">
      <c r="A58" s="409" t="s">
        <v>615</v>
      </c>
      <c r="B58" s="761">
        <v>45.22</v>
      </c>
      <c r="C58" s="839" t="s">
        <v>1122</v>
      </c>
      <c r="D58" s="839" t="s">
        <v>1122</v>
      </c>
      <c r="E58" s="839" t="s">
        <v>1122</v>
      </c>
      <c r="F58" s="839" t="s">
        <v>1122</v>
      </c>
      <c r="G58" s="839" t="s">
        <v>1122</v>
      </c>
      <c r="H58" s="839"/>
      <c r="I58" s="753"/>
      <c r="J58" s="753"/>
      <c r="K58" s="753"/>
      <c r="L58" s="753"/>
      <c r="M58" s="753"/>
      <c r="N58" s="753"/>
    </row>
    <row r="59" spans="1:14" s="409" customFormat="1" ht="15" customHeight="1">
      <c r="A59" s="409" t="s">
        <v>578</v>
      </c>
      <c r="B59" s="761">
        <v>34.67</v>
      </c>
      <c r="C59" s="761">
        <v>52.11</v>
      </c>
      <c r="D59" s="761">
        <v>61.28</v>
      </c>
      <c r="E59" s="761">
        <v>23.277152349999994</v>
      </c>
      <c r="F59" s="761">
        <v>20.289633179999999</v>
      </c>
      <c r="G59" s="761">
        <v>26.63619478</v>
      </c>
      <c r="H59" s="803"/>
      <c r="I59" s="753"/>
      <c r="J59" s="753"/>
      <c r="K59" s="753"/>
      <c r="L59" s="753"/>
      <c r="M59" s="753"/>
      <c r="N59" s="753"/>
    </row>
    <row r="60" spans="1:14" s="409" customFormat="1" ht="15" customHeight="1">
      <c r="A60" s="960" t="s">
        <v>1217</v>
      </c>
      <c r="B60" s="722">
        <f>SUM(B57+B56+B53+B33+B25+B16)</f>
        <v>7871.5299999999988</v>
      </c>
      <c r="C60" s="722">
        <f>+C57+C56+C53+C33+C25+C16</f>
        <v>10351.529999999999</v>
      </c>
      <c r="D60" s="722">
        <f>SUM(D57+D56+D53+D33+D25+D16)</f>
        <v>13049.369999999999</v>
      </c>
      <c r="E60" s="722">
        <f>SUM(E57+E56+E53+E33+E25+E16)</f>
        <v>16880.906632440001</v>
      </c>
      <c r="F60" s="722">
        <f>SUM(F57+F56+F53+F33+F25+F16)</f>
        <v>16356.219172790003</v>
      </c>
      <c r="G60" s="722">
        <f>+G57+G33+G25+G16</f>
        <v>18876.381265169999</v>
      </c>
      <c r="H60" s="840"/>
      <c r="I60" s="753"/>
      <c r="J60" s="753"/>
      <c r="K60" s="753"/>
      <c r="L60" s="753"/>
      <c r="M60" s="753"/>
      <c r="N60" s="753"/>
    </row>
    <row r="61" spans="1:14" s="409" customFormat="1" ht="15" customHeight="1">
      <c r="A61" s="773" t="s">
        <v>702</v>
      </c>
      <c r="B61" s="841"/>
      <c r="C61" s="841"/>
      <c r="D61" s="841"/>
      <c r="E61" s="841"/>
      <c r="F61" s="841"/>
      <c r="G61" s="841"/>
      <c r="H61" s="840"/>
      <c r="I61" s="753"/>
      <c r="J61" s="753"/>
      <c r="K61" s="753"/>
      <c r="L61" s="753"/>
      <c r="M61" s="753"/>
      <c r="N61" s="753"/>
    </row>
    <row r="62" spans="1:14" s="409" customFormat="1" ht="15" customHeight="1">
      <c r="A62" s="773" t="s">
        <v>1694</v>
      </c>
      <c r="B62" s="753"/>
      <c r="C62" s="753"/>
      <c r="D62" s="753"/>
      <c r="E62" s="753"/>
      <c r="F62" s="753"/>
      <c r="G62" s="753"/>
      <c r="H62" s="753"/>
      <c r="I62" s="753"/>
      <c r="J62" s="753"/>
      <c r="K62" s="753"/>
      <c r="L62" s="753"/>
      <c r="M62" s="753"/>
      <c r="N62" s="753"/>
    </row>
    <row r="63" spans="1:14" s="409" customFormat="1" ht="15" customHeight="1">
      <c r="A63" s="777" t="s">
        <v>11</v>
      </c>
      <c r="B63" s="754"/>
      <c r="C63" s="753"/>
      <c r="D63" s="753"/>
      <c r="E63" s="753"/>
      <c r="F63" s="753"/>
      <c r="G63" s="753"/>
      <c r="H63" s="753"/>
      <c r="I63" s="753"/>
      <c r="J63" s="753"/>
      <c r="K63" s="753"/>
      <c r="L63" s="753"/>
      <c r="M63" s="753"/>
      <c r="N63" s="753"/>
    </row>
    <row r="64" spans="1:14" s="409" customFormat="1" ht="15" customHeight="1">
      <c r="A64" s="773"/>
      <c r="B64" s="1413"/>
      <c r="C64" s="753"/>
      <c r="D64" s="753"/>
      <c r="E64" s="753"/>
      <c r="F64" s="753"/>
      <c r="G64" s="753"/>
      <c r="H64" s="753"/>
      <c r="I64" s="753"/>
      <c r="J64" s="753"/>
      <c r="K64" s="753"/>
      <c r="L64" s="753"/>
      <c r="M64" s="753"/>
      <c r="N64" s="753"/>
    </row>
    <row r="65" spans="1:9" ht="15.75">
      <c r="A65" s="42"/>
      <c r="B65" s="1365"/>
      <c r="C65" s="94"/>
      <c r="D65" s="94"/>
    </row>
    <row r="66" spans="1:9">
      <c r="A66" s="1324"/>
      <c r="B66" s="1365"/>
      <c r="C66" s="94"/>
      <c r="D66" s="94"/>
    </row>
    <row r="67" spans="1:9">
      <c r="A67" s="1545"/>
      <c r="B67" s="1545"/>
      <c r="C67" s="1545"/>
      <c r="D67" s="1545"/>
      <c r="E67" s="1545"/>
      <c r="F67" s="1545"/>
      <c r="G67" s="149"/>
      <c r="H67" s="149"/>
      <c r="I67" s="149"/>
    </row>
    <row r="68" spans="1:9">
      <c r="A68" s="1324"/>
      <c r="B68" s="1365"/>
      <c r="C68" s="94"/>
      <c r="D68" s="94"/>
    </row>
    <row r="69" spans="1:9">
      <c r="A69" s="1324"/>
      <c r="B69" s="94"/>
      <c r="C69" s="94"/>
      <c r="D69" s="94"/>
    </row>
    <row r="70" spans="1:9" ht="17.25" customHeight="1">
      <c r="A70" s="1324"/>
      <c r="B70" s="94"/>
      <c r="C70" s="94"/>
      <c r="D70" s="94"/>
    </row>
    <row r="71" spans="1:9" ht="17.25" customHeight="1">
      <c r="A71" s="1324"/>
      <c r="B71" s="94"/>
      <c r="C71" s="94"/>
      <c r="D71" s="94"/>
    </row>
    <row r="72" spans="1:9">
      <c r="A72" s="1324"/>
      <c r="B72" s="94"/>
      <c r="C72" s="94"/>
      <c r="D72" s="94"/>
      <c r="E72" s="149"/>
      <c r="F72" s="149"/>
      <c r="G72" s="149"/>
    </row>
    <row r="73" spans="1:9">
      <c r="B73" s="94"/>
      <c r="C73" s="94"/>
      <c r="D73" s="94"/>
      <c r="G73" s="143"/>
    </row>
    <row r="74" spans="1:9">
      <c r="C74" s="99"/>
      <c r="D74" s="99"/>
      <c r="E74" s="149"/>
      <c r="F74" s="149"/>
      <c r="G74" s="149"/>
    </row>
  </sheetData>
  <customSheetViews>
    <customSheetView guid="{45E423DD-7FD2-487F-8372-5798D7D06C15}" showPageBreaks="1" printArea="1">
      <selection activeCell="G2" sqref="G2"/>
      <pageMargins left="1.36" right="0.75" top="0.66" bottom="0.47" header="0.28000000000000003" footer="0.5"/>
      <pageSetup scale="70" orientation="portrait" r:id="rId1"/>
      <headerFooter alignWithMargins="0"/>
    </customSheetView>
    <customSheetView guid="{B297ACE3-C144-4411-A206-EE5C8D41CE1C}" topLeftCell="A39">
      <selection activeCell="G54" sqref="B12:G54"/>
      <pageMargins left="1.36" right="0.75" top="0.66" bottom="0.47" header="0.28000000000000003" footer="0.5"/>
      <pageSetup scale="70" orientation="portrait" r:id="rId2"/>
      <headerFooter alignWithMargins="0"/>
    </customSheetView>
    <customSheetView guid="{67BA8672-8137-4028-84CD-AA630649A2B3}" showRuler="0" topLeftCell="A13">
      <selection activeCell="A22" sqref="A22:IV22"/>
      <pageMargins left="1.36" right="0.75" top="0.66" bottom="0.47" header="0.28000000000000003" footer="0.5"/>
      <pageSetup scale="70" orientation="portrait" r:id="rId3"/>
      <headerFooter alignWithMargins="0"/>
    </customSheetView>
    <customSheetView guid="{51F1D52B-5D55-4FCC-809B-9B4CC86C88B9}">
      <selection activeCell="G2" sqref="G2"/>
      <pageMargins left="1.36" right="0.75" top="0.66" bottom="0.47" header="0.28000000000000003" footer="0.5"/>
      <pageSetup scale="70" orientation="portrait" r:id="rId4"/>
      <headerFooter alignWithMargins="0"/>
    </customSheetView>
  </customSheetViews>
  <phoneticPr fontId="7" type="noConversion"/>
  <pageMargins left="0.75" right="0.17" top="0.82677165354330717" bottom="0.27559055118110237" header="0.35433070866141736" footer="0.23622047244094491"/>
  <pageSetup scale="68" orientation="portrait" r:id="rId5"/>
  <headerFooter alignWithMargins="0"/>
  <ignoredErrors>
    <ignoredError sqref="B53 F21:G21" formulaRange="1"/>
    <ignoredError sqref="C60 C33" formula="1"/>
  </ignoredErrors>
  <drawing r:id="rId6"/>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X65"/>
  <sheetViews>
    <sheetView showGridLines="0" zoomScaleNormal="100" workbookViewId="0">
      <pane xSplit="1" topLeftCell="B1" activePane="topRight" state="frozen"/>
      <selection activeCell="F52" sqref="F52"/>
      <selection pane="topRight" activeCell="F52" sqref="F52"/>
    </sheetView>
  </sheetViews>
  <sheetFormatPr defaultColWidth="10.28515625" defaultRowHeight="15"/>
  <cols>
    <col min="1" max="1" width="55.7109375" style="82" customWidth="1"/>
    <col min="2" max="4" width="9.5703125" style="82" customWidth="1"/>
    <col min="5" max="8" width="9.85546875" style="82" customWidth="1"/>
    <col min="9" max="9" width="10" style="82" customWidth="1"/>
    <col min="10" max="10" width="11.28515625" style="82" customWidth="1"/>
    <col min="11" max="11" width="10.42578125" style="82" customWidth="1"/>
    <col min="12" max="12" width="11.28515625" style="82" customWidth="1"/>
    <col min="13" max="16384" width="10.28515625" style="82"/>
  </cols>
  <sheetData>
    <row r="1" spans="1:15">
      <c r="A1" s="724" t="s">
        <v>963</v>
      </c>
      <c r="B1" s="89"/>
      <c r="C1" s="89"/>
      <c r="D1" s="89"/>
      <c r="E1" s="89"/>
      <c r="F1" s="89"/>
      <c r="G1" s="89"/>
      <c r="H1" s="89"/>
      <c r="I1" s="89"/>
      <c r="J1" s="89"/>
      <c r="K1" s="89"/>
      <c r="L1" s="89"/>
      <c r="M1" s="89"/>
      <c r="N1" s="90">
        <v>39</v>
      </c>
    </row>
    <row r="7" spans="1:15" ht="12.75" customHeight="1"/>
    <row r="8" spans="1:15" ht="18" customHeight="1">
      <c r="A8" s="84" t="s">
        <v>20</v>
      </c>
      <c r="C8" s="82" t="s">
        <v>1115</v>
      </c>
      <c r="F8" s="273"/>
    </row>
    <row r="9" spans="1:15" ht="16.5" customHeight="1">
      <c r="A9" s="84" t="s">
        <v>1663</v>
      </c>
    </row>
    <row r="10" spans="1:15">
      <c r="A10" s="82" t="s">
        <v>1090</v>
      </c>
    </row>
    <row r="11" spans="1:15" ht="16.5" customHeight="1">
      <c r="A11" s="274" t="s">
        <v>1001</v>
      </c>
      <c r="B11" s="1020" t="s">
        <v>1112</v>
      </c>
      <c r="C11" s="1020" t="s">
        <v>1059</v>
      </c>
      <c r="D11" s="1020" t="s">
        <v>1060</v>
      </c>
      <c r="E11" s="1020" t="s">
        <v>1061</v>
      </c>
      <c r="F11" s="1020" t="s">
        <v>1062</v>
      </c>
      <c r="G11" s="1020" t="s">
        <v>1063</v>
      </c>
      <c r="H11" s="1020" t="s">
        <v>1064</v>
      </c>
      <c r="I11" s="1020" t="s">
        <v>1065</v>
      </c>
      <c r="J11" s="1020" t="s">
        <v>1066</v>
      </c>
      <c r="K11" s="1020" t="s">
        <v>1067</v>
      </c>
      <c r="L11" s="1020" t="s">
        <v>1068</v>
      </c>
      <c r="M11" s="1020" t="s">
        <v>1069</v>
      </c>
      <c r="N11" s="1020" t="s">
        <v>85</v>
      </c>
    </row>
    <row r="12" spans="1:15">
      <c r="A12" s="275" t="s">
        <v>1094</v>
      </c>
      <c r="B12" s="738">
        <f t="shared" ref="B12:N12" si="0">SUM(B13+B20+B22)</f>
        <v>11.891095859999998</v>
      </c>
      <c r="C12" s="738">
        <f t="shared" si="0"/>
        <v>7.8714741699999999</v>
      </c>
      <c r="D12" s="738">
        <f t="shared" si="0"/>
        <v>5.0338248400000003</v>
      </c>
      <c r="E12" s="738">
        <f t="shared" si="0"/>
        <v>14.914753700000002</v>
      </c>
      <c r="F12" s="738">
        <f t="shared" si="0"/>
        <v>4.8441389599999995</v>
      </c>
      <c r="G12" s="738">
        <f t="shared" si="0"/>
        <v>5.0092020900000005</v>
      </c>
      <c r="H12" s="738">
        <f t="shared" si="0"/>
        <v>5.6256267700000002</v>
      </c>
      <c r="I12" s="738">
        <f t="shared" si="0"/>
        <v>10.461032620000001</v>
      </c>
      <c r="J12" s="738">
        <f t="shared" si="0"/>
        <v>5.8880668700000012</v>
      </c>
      <c r="K12" s="738">
        <f t="shared" si="0"/>
        <v>5.2445388099999999</v>
      </c>
      <c r="L12" s="738">
        <f t="shared" si="0"/>
        <v>4.2293032400000001</v>
      </c>
      <c r="M12" s="738">
        <f t="shared" si="0"/>
        <v>5.5831865200000017</v>
      </c>
      <c r="N12" s="738">
        <f t="shared" si="0"/>
        <v>86.59624445</v>
      </c>
      <c r="O12" s="165"/>
    </row>
    <row r="13" spans="1:15">
      <c r="A13" s="275" t="s">
        <v>592</v>
      </c>
      <c r="B13" s="738">
        <f t="shared" ref="B13:N13" si="1">SUM(B14:B19)</f>
        <v>1.3882926200000001</v>
      </c>
      <c r="C13" s="738">
        <f t="shared" si="1"/>
        <v>2.9890585600000001</v>
      </c>
      <c r="D13" s="738">
        <f t="shared" si="1"/>
        <v>1.6437855199999998</v>
      </c>
      <c r="E13" s="738">
        <f t="shared" si="1"/>
        <v>2.6566356400000002</v>
      </c>
      <c r="F13" s="738">
        <f t="shared" si="1"/>
        <v>1.3104325299999997</v>
      </c>
      <c r="G13" s="738">
        <f t="shared" si="1"/>
        <v>1.7049807800000001</v>
      </c>
      <c r="H13" s="738">
        <f t="shared" si="1"/>
        <v>2.8567302299999997</v>
      </c>
      <c r="I13" s="738">
        <f t="shared" si="1"/>
        <v>0.95970303000000001</v>
      </c>
      <c r="J13" s="738">
        <f t="shared" si="1"/>
        <v>2.7609155100000007</v>
      </c>
      <c r="K13" s="738">
        <f t="shared" si="1"/>
        <v>1.2568733400000001</v>
      </c>
      <c r="L13" s="738">
        <f t="shared" si="1"/>
        <v>1.21516654</v>
      </c>
      <c r="M13" s="738">
        <f t="shared" si="1"/>
        <v>2.1529331300000005</v>
      </c>
      <c r="N13" s="738">
        <f t="shared" si="1"/>
        <v>22.895507429999999</v>
      </c>
      <c r="O13" s="165"/>
    </row>
    <row r="14" spans="1:15">
      <c r="A14" s="462" t="s">
        <v>647</v>
      </c>
      <c r="B14" s="149">
        <v>0.90385910000000003</v>
      </c>
      <c r="C14" s="149">
        <v>1.03092936</v>
      </c>
      <c r="D14" s="149">
        <v>0.90357044999999991</v>
      </c>
      <c r="E14" s="149">
        <v>2.05622017</v>
      </c>
      <c r="F14" s="149">
        <v>0.51009251</v>
      </c>
      <c r="G14" s="149">
        <v>1.3352066100000002</v>
      </c>
      <c r="H14" s="149">
        <v>2.4464458100000002</v>
      </c>
      <c r="I14" s="149">
        <v>0.52727661000000003</v>
      </c>
      <c r="J14" s="149">
        <v>2.2560647400000002</v>
      </c>
      <c r="K14" s="149">
        <v>0.8533326</v>
      </c>
      <c r="L14" s="149">
        <v>0.69972382999999994</v>
      </c>
      <c r="M14" s="149">
        <v>1.7399963000000001</v>
      </c>
      <c r="N14" s="734">
        <f t="shared" ref="N14:N19" si="2">SUM(B14:M14)</f>
        <v>15.26271809</v>
      </c>
      <c r="O14" s="165"/>
    </row>
    <row r="15" spans="1:15">
      <c r="A15" s="462" t="s">
        <v>648</v>
      </c>
      <c r="B15" s="149">
        <v>0.23077498999999999</v>
      </c>
      <c r="C15" s="149">
        <v>1.4010139799999999</v>
      </c>
      <c r="D15" s="149">
        <v>0.30955160999999998</v>
      </c>
      <c r="E15" s="149">
        <v>0.23057841000000001</v>
      </c>
      <c r="F15" s="149">
        <v>0.65864157999999995</v>
      </c>
      <c r="G15" s="149">
        <v>0.23823017999999999</v>
      </c>
      <c r="H15" s="149">
        <v>0.32815345000000001</v>
      </c>
      <c r="I15" s="149">
        <v>0.34633459000000005</v>
      </c>
      <c r="J15" s="149">
        <v>0.35212979</v>
      </c>
      <c r="K15" s="149">
        <v>0.28531329</v>
      </c>
      <c r="L15" s="149">
        <v>0.40420047999999997</v>
      </c>
      <c r="M15" s="149">
        <v>0.28596708000000004</v>
      </c>
      <c r="N15" s="734">
        <f t="shared" si="2"/>
        <v>5.0708894300000003</v>
      </c>
      <c r="O15" s="165"/>
    </row>
    <row r="16" spans="1:15">
      <c r="A16" s="434" t="s">
        <v>909</v>
      </c>
      <c r="B16" s="149">
        <v>0.12238355000000001</v>
      </c>
      <c r="C16" s="149">
        <v>6.4943150000000005E-2</v>
      </c>
      <c r="D16" s="149">
        <v>8.5928270000000001E-2</v>
      </c>
      <c r="E16" s="149">
        <v>4.1589950000000001E-2</v>
      </c>
      <c r="F16" s="149">
        <v>8.5580699999999996E-2</v>
      </c>
      <c r="G16" s="149">
        <v>7.4691999999999995E-2</v>
      </c>
      <c r="H16" s="149">
        <v>5.8049969999999999E-2</v>
      </c>
      <c r="I16" s="149">
        <v>5.7841089999999998E-2</v>
      </c>
      <c r="J16" s="149">
        <v>9.5509529999999995E-2</v>
      </c>
      <c r="K16" s="149">
        <v>8.6998000000000006E-2</v>
      </c>
      <c r="L16" s="149">
        <v>6.9065779999999993E-2</v>
      </c>
      <c r="M16" s="149">
        <v>0.10726717999999999</v>
      </c>
      <c r="N16" s="734">
        <f t="shared" si="2"/>
        <v>0.94984916999999991</v>
      </c>
    </row>
    <row r="17" spans="1:15">
      <c r="A17" s="101" t="s">
        <v>1244</v>
      </c>
      <c r="B17" s="149">
        <v>2.1564699999999999E-2</v>
      </c>
      <c r="C17" s="149">
        <v>0.45464576000000001</v>
      </c>
      <c r="D17" s="149">
        <v>0.30293061999999998</v>
      </c>
      <c r="E17" s="149">
        <v>0.29249586</v>
      </c>
      <c r="F17" s="149">
        <v>6.9043500000000001E-3</v>
      </c>
      <c r="G17" s="149">
        <v>1.3601139999999999E-2</v>
      </c>
      <c r="H17" s="149">
        <v>6.1262999999999997E-4</v>
      </c>
      <c r="I17" s="149">
        <v>5.0821E-3</v>
      </c>
      <c r="J17" s="149">
        <v>1.253567E-2</v>
      </c>
      <c r="K17" s="149">
        <v>4.4601899999999993E-3</v>
      </c>
      <c r="L17" s="149">
        <v>9.89664E-3</v>
      </c>
      <c r="M17" s="149">
        <v>1.2357100000000001E-3</v>
      </c>
      <c r="N17" s="734">
        <f t="shared" si="2"/>
        <v>1.1259653700000003</v>
      </c>
      <c r="O17" s="165"/>
    </row>
    <row r="18" spans="1:15">
      <c r="A18" s="434" t="s">
        <v>910</v>
      </c>
      <c r="B18" s="149">
        <v>8.8145580000000001E-2</v>
      </c>
      <c r="C18" s="149">
        <v>3.01301E-2</v>
      </c>
      <c r="D18" s="149">
        <v>3.047395E-2</v>
      </c>
      <c r="E18" s="149">
        <v>3.485539E-2</v>
      </c>
      <c r="F18" s="149">
        <v>4.2309039999999999E-2</v>
      </c>
      <c r="G18" s="149">
        <v>2.9649709999999999E-2</v>
      </c>
      <c r="H18" s="149">
        <v>2.2855740000000003E-2</v>
      </c>
      <c r="I18" s="149">
        <v>1.8086540000000002E-2</v>
      </c>
      <c r="J18" s="149">
        <v>3.214011E-2</v>
      </c>
      <c r="K18" s="149">
        <v>2.230907E-2</v>
      </c>
      <c r="L18" s="149">
        <v>2.2383169999999997E-2</v>
      </c>
      <c r="M18" s="149">
        <v>1.7231150000000001E-2</v>
      </c>
      <c r="N18" s="734">
        <f t="shared" si="2"/>
        <v>0.39056955000000004</v>
      </c>
      <c r="O18" s="165"/>
    </row>
    <row r="19" spans="1:15">
      <c r="A19" s="434" t="s">
        <v>911</v>
      </c>
      <c r="B19" s="149">
        <v>2.1564699999999999E-2</v>
      </c>
      <c r="C19" s="149">
        <v>7.3962100000000003E-3</v>
      </c>
      <c r="D19" s="149">
        <v>1.1330620000000001E-2</v>
      </c>
      <c r="E19" s="149">
        <v>8.9586000000000006E-4</v>
      </c>
      <c r="F19" s="149">
        <v>6.9043500000000001E-3</v>
      </c>
      <c r="G19" s="149">
        <v>1.3601139999999999E-2</v>
      </c>
      <c r="H19" s="149">
        <v>6.1262999999999997E-4</v>
      </c>
      <c r="I19" s="149">
        <v>5.0821E-3</v>
      </c>
      <c r="J19" s="149">
        <v>1.253567E-2</v>
      </c>
      <c r="K19" s="149">
        <v>4.4601899999999993E-3</v>
      </c>
      <c r="L19" s="149">
        <v>9.89664E-3</v>
      </c>
      <c r="M19" s="149">
        <v>1.2357100000000001E-3</v>
      </c>
      <c r="N19" s="734">
        <f t="shared" si="2"/>
        <v>9.5515820000000001E-2</v>
      </c>
      <c r="O19" s="165"/>
    </row>
    <row r="20" spans="1:15" s="84" customFormat="1">
      <c r="A20" s="275" t="s">
        <v>569</v>
      </c>
      <c r="B20" s="738">
        <f>+B21</f>
        <v>9.4691870499999986</v>
      </c>
      <c r="C20" s="738">
        <f t="shared" ref="C20:N20" si="3">+C21</f>
        <v>3.07132966</v>
      </c>
      <c r="D20" s="738">
        <f t="shared" si="3"/>
        <v>2.4106354100000003</v>
      </c>
      <c r="E20" s="738">
        <f t="shared" si="3"/>
        <v>11.026653490000001</v>
      </c>
      <c r="F20" s="738">
        <f t="shared" si="3"/>
        <v>2.2361623799999997</v>
      </c>
      <c r="G20" s="738">
        <f t="shared" si="3"/>
        <v>2.0203707199999998</v>
      </c>
      <c r="H20" s="738">
        <f t="shared" si="3"/>
        <v>2.0009561000000002</v>
      </c>
      <c r="I20" s="738">
        <f t="shared" si="3"/>
        <v>1.9539498</v>
      </c>
      <c r="J20" s="738">
        <f t="shared" si="3"/>
        <v>2.07477256</v>
      </c>
      <c r="K20" s="738">
        <f t="shared" si="3"/>
        <v>2.5488742900000001</v>
      </c>
      <c r="L20" s="738">
        <f t="shared" si="3"/>
        <v>1.9400553700000001</v>
      </c>
      <c r="M20" s="738">
        <f t="shared" si="3"/>
        <v>2.3990829700000003</v>
      </c>
      <c r="N20" s="738">
        <f t="shared" si="3"/>
        <v>43.152029800000001</v>
      </c>
      <c r="O20" s="190"/>
    </row>
    <row r="21" spans="1:15">
      <c r="A21" s="462" t="s">
        <v>650</v>
      </c>
      <c r="B21" s="149">
        <v>9.4691870499999986</v>
      </c>
      <c r="C21" s="149">
        <v>3.07132966</v>
      </c>
      <c r="D21" s="149">
        <v>2.4106354100000003</v>
      </c>
      <c r="E21" s="149">
        <v>11.026653490000001</v>
      </c>
      <c r="F21" s="149">
        <v>2.2361623799999997</v>
      </c>
      <c r="G21" s="149">
        <v>2.0203707199999998</v>
      </c>
      <c r="H21" s="149">
        <v>2.0009561000000002</v>
      </c>
      <c r="I21" s="149">
        <v>1.9539498</v>
      </c>
      <c r="J21" s="149">
        <v>2.07477256</v>
      </c>
      <c r="K21" s="149">
        <v>2.5488742900000001</v>
      </c>
      <c r="L21" s="149">
        <v>1.9400553700000001</v>
      </c>
      <c r="M21" s="149">
        <v>2.3990829700000003</v>
      </c>
      <c r="N21" s="734">
        <f>SUM(B21:M21)</f>
        <v>43.152029800000001</v>
      </c>
      <c r="O21" s="165"/>
    </row>
    <row r="22" spans="1:15">
      <c r="A22" s="275" t="s">
        <v>571</v>
      </c>
      <c r="B22" s="738">
        <f t="shared" ref="B22:N22" si="4">SUM(B23:B30)</f>
        <v>1.03361619</v>
      </c>
      <c r="C22" s="738">
        <f t="shared" si="4"/>
        <v>1.8110859500000001</v>
      </c>
      <c r="D22" s="149">
        <f t="shared" si="4"/>
        <v>0.97940391000000004</v>
      </c>
      <c r="E22" s="149">
        <f t="shared" si="4"/>
        <v>1.23146457</v>
      </c>
      <c r="F22" s="149">
        <f t="shared" si="4"/>
        <v>1.2975440499999999</v>
      </c>
      <c r="G22" s="149">
        <f t="shared" si="4"/>
        <v>1.2838505900000001</v>
      </c>
      <c r="H22" s="149">
        <f t="shared" si="4"/>
        <v>0.76794043999999995</v>
      </c>
      <c r="I22" s="149">
        <f t="shared" si="4"/>
        <v>7.5473797899999999</v>
      </c>
      <c r="J22" s="149">
        <f t="shared" si="4"/>
        <v>1.0523788000000001</v>
      </c>
      <c r="K22" s="149">
        <f t="shared" si="4"/>
        <v>1.4387911799999999</v>
      </c>
      <c r="L22" s="149">
        <f t="shared" si="4"/>
        <v>1.0740813300000001</v>
      </c>
      <c r="M22" s="149">
        <f t="shared" si="4"/>
        <v>1.03117042</v>
      </c>
      <c r="N22" s="738">
        <f t="shared" si="4"/>
        <v>20.548707219999997</v>
      </c>
      <c r="O22" s="165"/>
    </row>
    <row r="23" spans="1:15">
      <c r="A23" s="462" t="s">
        <v>914</v>
      </c>
      <c r="B23" s="149">
        <v>0.26156470000000004</v>
      </c>
      <c r="C23" s="149">
        <v>7.3962100000000003E-3</v>
      </c>
      <c r="D23" s="149">
        <v>1.1330620000000001E-2</v>
      </c>
      <c r="E23" s="149">
        <v>8.9586000000000006E-4</v>
      </c>
      <c r="F23" s="149">
        <v>0.33916934999999998</v>
      </c>
      <c r="G23" s="149">
        <v>1.3601139999999999E-2</v>
      </c>
      <c r="H23" s="149">
        <v>6.1262999999999997E-4</v>
      </c>
      <c r="I23" s="149">
        <v>5.0821E-3</v>
      </c>
      <c r="J23" s="149">
        <v>1.253567E-2</v>
      </c>
      <c r="K23" s="149">
        <v>0.55963118999999995</v>
      </c>
      <c r="L23" s="149">
        <v>9.89664E-3</v>
      </c>
      <c r="M23" s="149">
        <v>1.2357100000000001E-3</v>
      </c>
      <c r="N23" s="734">
        <f>SUM(B23:M23)</f>
        <v>1.22295182</v>
      </c>
      <c r="O23" s="165"/>
    </row>
    <row r="24" spans="1:15">
      <c r="A24" s="462" t="s">
        <v>915</v>
      </c>
      <c r="B24" s="149">
        <v>4.3129569999999999E-2</v>
      </c>
      <c r="C24" s="149">
        <v>1.4792690000000001E-2</v>
      </c>
      <c r="D24" s="149">
        <v>2.266139E-2</v>
      </c>
      <c r="E24" s="149">
        <v>8.0456999999999994E-3</v>
      </c>
      <c r="F24" s="149">
        <v>1.3808579999999999E-2</v>
      </c>
      <c r="G24" s="149">
        <v>2.72021E-2</v>
      </c>
      <c r="H24" s="149">
        <v>1.22529E-3</v>
      </c>
      <c r="I24" s="149">
        <v>1.0164090000000001E-2</v>
      </c>
      <c r="J24" s="149">
        <v>2.5072400000000002E-2</v>
      </c>
      <c r="K24" s="149">
        <v>8.9203300000000006E-3</v>
      </c>
      <c r="L24" s="149">
        <v>1.9793150000000002E-2</v>
      </c>
      <c r="M24" s="149">
        <v>2.4715900000000001E-3</v>
      </c>
      <c r="N24" s="734">
        <f t="shared" ref="N24:N30" si="5">SUM(B24:M24)</f>
        <v>0.19728688000000003</v>
      </c>
      <c r="O24" s="165"/>
    </row>
    <row r="25" spans="1:15">
      <c r="A25" s="462" t="s">
        <v>916</v>
      </c>
      <c r="B25" s="149">
        <v>2.1564699999999999E-2</v>
      </c>
      <c r="C25" s="149">
        <v>1.8978800000000001E-2</v>
      </c>
      <c r="D25" s="149">
        <v>0.12923249000000001</v>
      </c>
      <c r="E25" s="149">
        <v>0.17233335999999999</v>
      </c>
      <c r="F25" s="149">
        <v>4.8303180000000001E-2</v>
      </c>
      <c r="G25" s="149">
        <v>7.3405190000000009E-2</v>
      </c>
      <c r="H25" s="149">
        <v>0.16549039000000001</v>
      </c>
      <c r="I25" s="149">
        <v>9.7806500000000005E-2</v>
      </c>
      <c r="J25" s="149">
        <v>0.15307660000000001</v>
      </c>
      <c r="K25" s="149">
        <v>0.17616313</v>
      </c>
      <c r="L25" s="149">
        <v>0.35455081999999999</v>
      </c>
      <c r="M25" s="149">
        <v>0.11535430000000001</v>
      </c>
      <c r="N25" s="734">
        <f t="shared" si="5"/>
        <v>1.5262594599999999</v>
      </c>
      <c r="O25" s="165"/>
    </row>
    <row r="26" spans="1:15">
      <c r="A26" s="462" t="s">
        <v>2139</v>
      </c>
      <c r="B26" s="149">
        <v>6.4694100000000004E-2</v>
      </c>
      <c r="C26" s="149">
        <v>2.2188630000000001E-2</v>
      </c>
      <c r="D26" s="149">
        <v>4.8854399999999999E-2</v>
      </c>
      <c r="E26" s="149">
        <v>1.6999110000000001E-2</v>
      </c>
      <c r="F26" s="149">
        <v>3.3201649999999999E-2</v>
      </c>
      <c r="G26" s="149">
        <v>5.3965069999999997E-2</v>
      </c>
      <c r="H26" s="149">
        <v>1.5559659999999999E-2</v>
      </c>
      <c r="I26" s="149">
        <v>1.5246299999999999E-2</v>
      </c>
      <c r="J26" s="149">
        <v>5.0982779999999998E-2</v>
      </c>
      <c r="K26" s="149">
        <v>2.7156049999999998E-2</v>
      </c>
      <c r="L26" s="149">
        <v>4.361367E-2</v>
      </c>
      <c r="M26" s="149">
        <v>1.8824919999999998E-2</v>
      </c>
      <c r="N26" s="734">
        <f t="shared" si="5"/>
        <v>0.41128634000000003</v>
      </c>
      <c r="O26" s="165"/>
    </row>
    <row r="27" spans="1:15">
      <c r="A27" s="462" t="s">
        <v>917</v>
      </c>
      <c r="B27" s="149">
        <v>4.3129399999999998E-2</v>
      </c>
      <c r="C27" s="149">
        <v>0.11838245</v>
      </c>
      <c r="D27" s="149">
        <v>0.25143628000000001</v>
      </c>
      <c r="E27" s="149">
        <v>0.51662063999999996</v>
      </c>
      <c r="F27" s="149">
        <v>0.39300984999999999</v>
      </c>
      <c r="G27" s="149">
        <v>0.40829873</v>
      </c>
      <c r="H27" s="149">
        <v>0.11258033000000001</v>
      </c>
      <c r="I27" s="149">
        <v>0.12392975000000001</v>
      </c>
      <c r="J27" s="149">
        <v>0.13553610999999999</v>
      </c>
      <c r="K27" s="149">
        <v>0.12432182000000001</v>
      </c>
      <c r="L27" s="149">
        <v>0.13876462000000001</v>
      </c>
      <c r="M27" s="149">
        <v>0.13101160000000001</v>
      </c>
      <c r="N27" s="734">
        <f t="shared" si="5"/>
        <v>2.4970215799999997</v>
      </c>
      <c r="O27" s="165"/>
    </row>
    <row r="28" spans="1:15">
      <c r="A28" s="461" t="s">
        <v>918</v>
      </c>
      <c r="B28" s="149">
        <v>0.23223009999999999</v>
      </c>
      <c r="C28" s="149">
        <v>0.31235460999999998</v>
      </c>
      <c r="D28" s="149">
        <v>0.23311203</v>
      </c>
      <c r="E28" s="149">
        <v>0.20750503000000001</v>
      </c>
      <c r="F28" s="149">
        <v>0.13270525</v>
      </c>
      <c r="G28" s="149">
        <v>0.48476701999999999</v>
      </c>
      <c r="H28" s="149">
        <v>0.25172804999999998</v>
      </c>
      <c r="I28" s="149">
        <v>0.23046302999999999</v>
      </c>
      <c r="J28" s="149">
        <v>0.15452607999999998</v>
      </c>
      <c r="K28" s="149">
        <v>0.18543003</v>
      </c>
      <c r="L28" s="149">
        <v>0.20220703000000001</v>
      </c>
      <c r="M28" s="149">
        <v>0.18896203</v>
      </c>
      <c r="N28" s="734">
        <f t="shared" si="5"/>
        <v>2.8159902900000002</v>
      </c>
      <c r="O28" s="165"/>
    </row>
    <row r="29" spans="1:15">
      <c r="A29" s="462" t="s">
        <v>1688</v>
      </c>
      <c r="B29" s="149">
        <v>7.9749550000000002E-2</v>
      </c>
      <c r="C29" s="149">
        <v>3.9346849999999996E-2</v>
      </c>
      <c r="D29" s="149">
        <v>6.7193020000000006E-2</v>
      </c>
      <c r="E29" s="149">
        <v>0.10470733</v>
      </c>
      <c r="F29" s="149">
        <v>3.8905220000000004E-2</v>
      </c>
      <c r="G29" s="149">
        <v>4.9287459999999998E-2</v>
      </c>
      <c r="H29" s="149">
        <v>5.4829719999999998E-2</v>
      </c>
      <c r="I29" s="149">
        <v>0.32834606</v>
      </c>
      <c r="J29" s="149">
        <v>0.25907122999999999</v>
      </c>
      <c r="K29" s="149">
        <v>9.2180999999999999E-2</v>
      </c>
      <c r="L29" s="149">
        <v>7.2511539999999999E-2</v>
      </c>
      <c r="M29" s="149">
        <v>0.28221228000000004</v>
      </c>
      <c r="N29" s="734">
        <f>SUM(B29:M29)</f>
        <v>1.4683412600000001</v>
      </c>
      <c r="O29" s="165"/>
    </row>
    <row r="30" spans="1:15">
      <c r="A30" s="462" t="s">
        <v>649</v>
      </c>
      <c r="B30" s="149">
        <v>0.28755406999999999</v>
      </c>
      <c r="C30" s="149">
        <v>1.27764571</v>
      </c>
      <c r="D30" s="149">
        <v>0.21558368</v>
      </c>
      <c r="E30" s="149">
        <v>0.20435754</v>
      </c>
      <c r="F30" s="149">
        <v>0.29844096999999997</v>
      </c>
      <c r="G30" s="149">
        <v>0.17332388000000001</v>
      </c>
      <c r="H30" s="149">
        <v>0.16591437000000001</v>
      </c>
      <c r="I30" s="149">
        <v>6.7363419599999999</v>
      </c>
      <c r="J30" s="149">
        <v>0.26157793000000001</v>
      </c>
      <c r="K30" s="149">
        <v>0.26498763000000003</v>
      </c>
      <c r="L30" s="149">
        <v>0.23274386</v>
      </c>
      <c r="M30" s="149">
        <v>0.29109798999999997</v>
      </c>
      <c r="N30" s="734">
        <f t="shared" si="5"/>
        <v>10.409569589999998</v>
      </c>
      <c r="O30" s="165"/>
    </row>
    <row r="31" spans="1:15">
      <c r="A31" s="275" t="s">
        <v>1101</v>
      </c>
      <c r="B31" s="738">
        <f t="shared" ref="B31:N31" si="6">SUM(B32:B39)</f>
        <v>1.0112331299999999</v>
      </c>
      <c r="C31" s="738">
        <f t="shared" si="6"/>
        <v>6.0941052899999999</v>
      </c>
      <c r="D31" s="738">
        <f t="shared" si="6"/>
        <v>1.6681280099999998</v>
      </c>
      <c r="E31" s="738">
        <f t="shared" si="6"/>
        <v>2.17892953</v>
      </c>
      <c r="F31" s="738">
        <f t="shared" si="6"/>
        <v>1.48185262</v>
      </c>
      <c r="G31" s="738">
        <f t="shared" si="6"/>
        <v>2.56806417</v>
      </c>
      <c r="H31" s="738">
        <f t="shared" si="6"/>
        <v>1.4179588000000001</v>
      </c>
      <c r="I31" s="738">
        <f t="shared" si="6"/>
        <v>1.0766215699999999</v>
      </c>
      <c r="J31" s="738">
        <f t="shared" si="6"/>
        <v>1.7074484599999999</v>
      </c>
      <c r="K31" s="738">
        <f t="shared" si="6"/>
        <v>2.7650553400000004</v>
      </c>
      <c r="L31" s="738">
        <f t="shared" si="6"/>
        <v>1.6559631700000002</v>
      </c>
      <c r="M31" s="738">
        <f t="shared" si="6"/>
        <v>0.97975376999999986</v>
      </c>
      <c r="N31" s="738">
        <f t="shared" si="6"/>
        <v>24.605113859999996</v>
      </c>
      <c r="O31" s="165"/>
    </row>
    <row r="32" spans="1:15">
      <c r="A32" s="462" t="s">
        <v>651</v>
      </c>
      <c r="B32" s="149">
        <v>0.63762023000000001</v>
      </c>
      <c r="C32" s="149">
        <v>4.6340454500000003</v>
      </c>
      <c r="D32" s="149">
        <v>0.28153412999999999</v>
      </c>
      <c r="E32" s="149">
        <v>1.3076997100000001</v>
      </c>
      <c r="F32" s="149">
        <v>0.69518721999999999</v>
      </c>
      <c r="G32" s="149">
        <v>2.3104129200000001</v>
      </c>
      <c r="H32" s="149">
        <v>1.2518631599999999</v>
      </c>
      <c r="I32" s="149">
        <v>0.48519656999999999</v>
      </c>
      <c r="J32" s="149">
        <v>0.68156991</v>
      </c>
      <c r="K32" s="149">
        <v>1.8535640800000002</v>
      </c>
      <c r="L32" s="149">
        <v>0.55876817000000001</v>
      </c>
      <c r="M32" s="149">
        <v>0.66518518999999998</v>
      </c>
      <c r="N32" s="734">
        <f>SUM(B32:M32)</f>
        <v>15.362646740000001</v>
      </c>
      <c r="O32" s="165"/>
    </row>
    <row r="33" spans="1:24">
      <c r="A33" s="462" t="s">
        <v>652</v>
      </c>
      <c r="B33" s="149">
        <v>7.9973700000000002E-3</v>
      </c>
      <c r="C33" s="149">
        <v>5.3961500000000003E-2</v>
      </c>
      <c r="D33" s="149">
        <v>1.1811208999999998</v>
      </c>
      <c r="E33" s="149">
        <v>7.7558649999999993E-2</v>
      </c>
      <c r="F33" s="149">
        <v>0.30791903999999998</v>
      </c>
      <c r="G33" s="149">
        <v>8.3610699999999996E-2</v>
      </c>
      <c r="H33" s="149">
        <v>7.7088820000000002E-2</v>
      </c>
      <c r="I33" s="149">
        <v>7.9187220000000003E-2</v>
      </c>
      <c r="J33" s="149">
        <v>0.91016565999999999</v>
      </c>
      <c r="K33" s="149">
        <v>7.4065140000000002E-2</v>
      </c>
      <c r="L33" s="149">
        <v>0.24415534999999999</v>
      </c>
      <c r="M33" s="149">
        <v>7.0625229999999997E-2</v>
      </c>
      <c r="N33" s="734">
        <f t="shared" ref="N33:N39" si="7">SUM(B33:M33)</f>
        <v>3.1674555800000004</v>
      </c>
      <c r="O33" s="165"/>
    </row>
    <row r="34" spans="1:24">
      <c r="A34" s="462" t="s">
        <v>653</v>
      </c>
      <c r="B34" s="149">
        <v>0.13863049</v>
      </c>
      <c r="C34" s="149">
        <v>0.63640041000000003</v>
      </c>
      <c r="D34" s="149">
        <v>2.0455619999999997E-2</v>
      </c>
      <c r="E34" s="149">
        <v>8.9145509999999997E-2</v>
      </c>
      <c r="F34" s="149">
        <v>0.19041978000000001</v>
      </c>
      <c r="G34" s="149">
        <v>0</v>
      </c>
      <c r="H34" s="149">
        <v>8.6877700000000009E-3</v>
      </c>
      <c r="I34" s="149">
        <v>0.33504759000000001</v>
      </c>
      <c r="J34" s="149">
        <v>3.1633220000000004E-2</v>
      </c>
      <c r="K34" s="149">
        <v>0.19381871000000001</v>
      </c>
      <c r="L34" s="149">
        <v>7.9004919999999992E-2</v>
      </c>
      <c r="M34" s="149">
        <v>0.10870917999999999</v>
      </c>
      <c r="N34" s="734">
        <f t="shared" si="7"/>
        <v>1.8319532000000001</v>
      </c>
      <c r="O34" s="165"/>
    </row>
    <row r="35" spans="1:24">
      <c r="A35" s="462" t="s">
        <v>750</v>
      </c>
      <c r="B35" s="149">
        <v>2.872829E-2</v>
      </c>
      <c r="C35" s="149">
        <v>1.5979799999999999E-3</v>
      </c>
      <c r="D35" s="149">
        <v>4.1808000000000001E-3</v>
      </c>
      <c r="E35" s="149">
        <v>0.25699383999999997</v>
      </c>
      <c r="F35" s="149">
        <v>4.4782570000000001E-2</v>
      </c>
      <c r="G35" s="149">
        <v>4.326083E-2</v>
      </c>
      <c r="H35" s="149">
        <v>3.3160269999999999E-2</v>
      </c>
      <c r="I35" s="149">
        <v>7.2178299999999997E-3</v>
      </c>
      <c r="J35" s="149">
        <v>1.0200229999999999E-2</v>
      </c>
      <c r="K35" s="149">
        <v>0.21811113000000001</v>
      </c>
      <c r="L35" s="149">
        <v>3.2727970000000002E-2</v>
      </c>
      <c r="M35" s="149">
        <v>3.105169E-2</v>
      </c>
      <c r="N35" s="734">
        <f t="shared" si="7"/>
        <v>0.71201342999999995</v>
      </c>
      <c r="O35" s="165"/>
    </row>
    <row r="36" spans="1:24">
      <c r="A36" s="435" t="s">
        <v>654</v>
      </c>
      <c r="B36" s="149">
        <v>0</v>
      </c>
      <c r="C36" s="149">
        <v>0</v>
      </c>
      <c r="D36" s="149">
        <v>0</v>
      </c>
      <c r="E36" s="149">
        <v>0</v>
      </c>
      <c r="F36" s="149">
        <v>0</v>
      </c>
      <c r="G36" s="149">
        <v>0</v>
      </c>
      <c r="H36" s="149">
        <v>0</v>
      </c>
      <c r="I36" s="149">
        <v>0</v>
      </c>
      <c r="J36" s="149">
        <v>0</v>
      </c>
      <c r="K36" s="149">
        <v>0</v>
      </c>
      <c r="L36" s="149">
        <v>0.23566587</v>
      </c>
      <c r="M36" s="149">
        <v>0</v>
      </c>
      <c r="N36" s="734">
        <f t="shared" si="7"/>
        <v>0.23566587</v>
      </c>
      <c r="O36" s="165"/>
    </row>
    <row r="37" spans="1:24">
      <c r="A37" s="435" t="s">
        <v>1365</v>
      </c>
      <c r="B37" s="149">
        <v>2.1564699999999999E-2</v>
      </c>
      <c r="C37" s="149">
        <v>3.3095739999999998E-2</v>
      </c>
      <c r="D37" s="149">
        <v>1.233062E-2</v>
      </c>
      <c r="E37" s="149">
        <v>1.847586E-2</v>
      </c>
      <c r="F37" s="149">
        <v>5.0681830000000004E-2</v>
      </c>
      <c r="G37" s="149">
        <v>1.6914200000000001E-2</v>
      </c>
      <c r="H37" s="149">
        <v>1.3308260000000001E-2</v>
      </c>
      <c r="I37" s="149">
        <v>4.4162099999999996E-2</v>
      </c>
      <c r="J37" s="149">
        <v>2.574939E-2</v>
      </c>
      <c r="K37" s="149">
        <v>2.8273080000000003E-2</v>
      </c>
      <c r="L37" s="149">
        <v>2.8387529999999998E-2</v>
      </c>
      <c r="M37" s="149">
        <v>3.0458529999999998E-2</v>
      </c>
      <c r="N37" s="734">
        <f t="shared" si="7"/>
        <v>0.32340183999999994</v>
      </c>
      <c r="O37" s="165"/>
    </row>
    <row r="38" spans="1:24">
      <c r="A38" s="435" t="s">
        <v>1675</v>
      </c>
      <c r="B38" s="149">
        <v>5.0000000000000001E-3</v>
      </c>
      <c r="C38" s="149">
        <v>5.045E-3</v>
      </c>
      <c r="D38" s="149">
        <v>1.2E-2</v>
      </c>
      <c r="E38" s="149">
        <v>0</v>
      </c>
      <c r="F38" s="149">
        <v>1E-3</v>
      </c>
      <c r="G38" s="149">
        <v>3.0000000000000001E-3</v>
      </c>
      <c r="H38" s="149">
        <v>8.0020000000000004E-3</v>
      </c>
      <c r="I38" s="149">
        <v>6.0000000000000001E-3</v>
      </c>
      <c r="J38" s="149">
        <v>8.0000000000000002E-3</v>
      </c>
      <c r="K38" s="149">
        <v>7.0000000000000001E-3</v>
      </c>
      <c r="L38" s="149">
        <v>0.29099999999999998</v>
      </c>
      <c r="M38" s="149">
        <v>6.0000000000000001E-3</v>
      </c>
      <c r="N38" s="734">
        <f t="shared" si="7"/>
        <v>0.352047</v>
      </c>
      <c r="O38" s="165"/>
    </row>
    <row r="39" spans="1:24">
      <c r="A39" s="462" t="s">
        <v>649</v>
      </c>
      <c r="B39" s="149">
        <v>0.17169204999999998</v>
      </c>
      <c r="C39" s="149">
        <v>0.72995920999999997</v>
      </c>
      <c r="D39" s="149">
        <v>0.15650594000000001</v>
      </c>
      <c r="E39" s="149">
        <v>0.42905596000000001</v>
      </c>
      <c r="F39" s="149">
        <v>0.19186217999999999</v>
      </c>
      <c r="G39" s="149">
        <v>0.11086552000000001</v>
      </c>
      <c r="H39" s="149">
        <v>2.584852E-2</v>
      </c>
      <c r="I39" s="149">
        <v>0.11981025999999999</v>
      </c>
      <c r="J39" s="149">
        <v>4.013005E-2</v>
      </c>
      <c r="K39" s="149">
        <v>0.39022319999999999</v>
      </c>
      <c r="L39" s="149">
        <v>0.18625335999999998</v>
      </c>
      <c r="M39" s="149">
        <v>6.7723949999999991E-2</v>
      </c>
      <c r="N39" s="734">
        <f t="shared" si="7"/>
        <v>2.6199301999999998</v>
      </c>
      <c r="O39" s="165"/>
    </row>
    <row r="40" spans="1:24">
      <c r="A40" s="275" t="s">
        <v>594</v>
      </c>
      <c r="B40" s="738">
        <f t="shared" ref="B40:M40" si="8">SUM(B41+B46)</f>
        <v>6.7514132099999999</v>
      </c>
      <c r="C40" s="738">
        <f t="shared" si="8"/>
        <v>8.1832007299999994</v>
      </c>
      <c r="D40" s="738">
        <f t="shared" si="8"/>
        <v>5.8840474</v>
      </c>
      <c r="E40" s="738">
        <f t="shared" si="8"/>
        <v>6.3489444999999991</v>
      </c>
      <c r="F40" s="738">
        <f t="shared" si="8"/>
        <v>5.5322383299999993</v>
      </c>
      <c r="G40" s="738">
        <f t="shared" si="8"/>
        <v>7.1310305899999991</v>
      </c>
      <c r="H40" s="738">
        <f t="shared" si="8"/>
        <v>5.2686268199999997</v>
      </c>
      <c r="I40" s="738">
        <f t="shared" si="8"/>
        <v>6.5824216800000004</v>
      </c>
      <c r="J40" s="738">
        <f t="shared" si="8"/>
        <v>7.2128452799999998</v>
      </c>
      <c r="K40" s="738">
        <f t="shared" si="8"/>
        <v>5.9030493399999999</v>
      </c>
      <c r="L40" s="738">
        <f t="shared" si="8"/>
        <v>4.48310444</v>
      </c>
      <c r="M40" s="738">
        <f t="shared" si="8"/>
        <v>5.7249455199999995</v>
      </c>
      <c r="N40" s="738">
        <f>SUM(N41+N46+N44)</f>
        <v>76.442603630000008</v>
      </c>
      <c r="O40" s="165"/>
    </row>
    <row r="41" spans="1:24">
      <c r="A41" s="84" t="s">
        <v>780</v>
      </c>
      <c r="B41" s="738">
        <f t="shared" ref="B41:N41" si="9">SUM(B42:B43)</f>
        <v>5.9502912099999996</v>
      </c>
      <c r="C41" s="738">
        <f t="shared" si="9"/>
        <v>7.0462009899999991</v>
      </c>
      <c r="D41" s="738">
        <f t="shared" si="9"/>
        <v>5.0130504</v>
      </c>
      <c r="E41" s="738">
        <f t="shared" si="9"/>
        <v>5.5559854999999994</v>
      </c>
      <c r="F41" s="738">
        <f t="shared" si="9"/>
        <v>4.6854507099999996</v>
      </c>
      <c r="G41" s="738">
        <f t="shared" si="9"/>
        <v>5.4068675899999992</v>
      </c>
      <c r="H41" s="738">
        <f t="shared" si="9"/>
        <v>4.3242415199999993</v>
      </c>
      <c r="I41" s="738">
        <f t="shared" si="9"/>
        <v>5.7242656800000002</v>
      </c>
      <c r="J41" s="738">
        <f t="shared" si="9"/>
        <v>6.2862672799999997</v>
      </c>
      <c r="K41" s="738">
        <f t="shared" si="9"/>
        <v>5.1798913400000002</v>
      </c>
      <c r="L41" s="738">
        <f t="shared" si="9"/>
        <v>3.6962924399999997</v>
      </c>
      <c r="M41" s="738">
        <f t="shared" si="9"/>
        <v>4.9911235199999995</v>
      </c>
      <c r="N41" s="738">
        <f t="shared" si="9"/>
        <v>63.859928180000004</v>
      </c>
      <c r="O41" s="165"/>
    </row>
    <row r="42" spans="1:24">
      <c r="A42" s="462" t="s">
        <v>655</v>
      </c>
      <c r="B42" s="149">
        <v>4.4420419299999994</v>
      </c>
      <c r="C42" s="149">
        <v>6.6496813099999992</v>
      </c>
      <c r="D42" s="149">
        <v>4.9308693300000002</v>
      </c>
      <c r="E42" s="149">
        <v>5.2353247199999995</v>
      </c>
      <c r="F42" s="149">
        <v>4.6338685799999997</v>
      </c>
      <c r="G42" s="149">
        <v>5.2711836299999995</v>
      </c>
      <c r="H42" s="149">
        <v>4.2613356799999993</v>
      </c>
      <c r="I42" s="149">
        <v>5.5738484100000001</v>
      </c>
      <c r="J42" s="149">
        <v>6.1155444499999998</v>
      </c>
      <c r="K42" s="149">
        <v>5.0429313499999999</v>
      </c>
      <c r="L42" s="149">
        <v>3.6039052799999998</v>
      </c>
      <c r="M42" s="149">
        <v>4.8760792999999998</v>
      </c>
      <c r="N42" s="734">
        <f>SUM(B42:M42)</f>
        <v>60.636613970000006</v>
      </c>
      <c r="O42" s="165"/>
    </row>
    <row r="43" spans="1:24">
      <c r="A43" s="462" t="s">
        <v>649</v>
      </c>
      <c r="B43" s="149">
        <v>1.50824928</v>
      </c>
      <c r="C43" s="149">
        <v>0.39651967999999999</v>
      </c>
      <c r="D43" s="149">
        <v>8.2181070000000009E-2</v>
      </c>
      <c r="E43" s="149">
        <v>0.32066078000000003</v>
      </c>
      <c r="F43" s="149">
        <v>5.1582129999999997E-2</v>
      </c>
      <c r="G43" s="149">
        <v>0.13568395999999999</v>
      </c>
      <c r="H43" s="149">
        <v>6.2905839999999991E-2</v>
      </c>
      <c r="I43" s="149">
        <v>0.15041726999999999</v>
      </c>
      <c r="J43" s="149">
        <v>0.17072282999999999</v>
      </c>
      <c r="K43" s="149">
        <v>0.13695999</v>
      </c>
      <c r="L43" s="149">
        <v>9.238716000000001E-2</v>
      </c>
      <c r="M43" s="149">
        <v>0.11504422</v>
      </c>
      <c r="N43" s="734">
        <f>SUM(B43:M43)</f>
        <v>3.2233142099999998</v>
      </c>
      <c r="O43" s="165"/>
    </row>
    <row r="44" spans="1:24" s="84" customFormat="1">
      <c r="A44" s="738" t="s">
        <v>587</v>
      </c>
      <c r="B44" s="115">
        <f>+B45</f>
        <v>0.11514880000000001</v>
      </c>
      <c r="C44" s="166">
        <f t="shared" ref="C44:N44" si="10">+C45</f>
        <v>0.1094306</v>
      </c>
      <c r="D44" s="166">
        <f t="shared" si="10"/>
        <v>0.10945310000000001</v>
      </c>
      <c r="E44" s="166">
        <f t="shared" si="10"/>
        <v>0.1220445</v>
      </c>
      <c r="F44" s="166">
        <f t="shared" si="10"/>
        <v>0.1102914</v>
      </c>
      <c r="G44" s="166">
        <f t="shared" si="10"/>
        <v>0.11731989999999999</v>
      </c>
      <c r="H44" s="166">
        <f t="shared" si="10"/>
        <v>0.12344769999999999</v>
      </c>
      <c r="I44" s="166">
        <f t="shared" si="10"/>
        <v>0.12966910000000001</v>
      </c>
      <c r="J44" s="166">
        <f t="shared" si="10"/>
        <v>0.1295713</v>
      </c>
      <c r="K44" s="166">
        <f t="shared" si="10"/>
        <v>0.1202661</v>
      </c>
      <c r="L44" s="166">
        <f t="shared" si="10"/>
        <v>0.13124168999999999</v>
      </c>
      <c r="M44" s="166">
        <f t="shared" si="10"/>
        <v>0.1188516</v>
      </c>
      <c r="N44" s="166">
        <f t="shared" si="10"/>
        <v>1.43673579</v>
      </c>
      <c r="O44" s="190"/>
    </row>
    <row r="45" spans="1:24">
      <c r="A45" s="462" t="s">
        <v>656</v>
      </c>
      <c r="B45" s="149">
        <v>0.11514880000000001</v>
      </c>
      <c r="C45" s="149">
        <v>0.1094306</v>
      </c>
      <c r="D45" s="149">
        <v>0.10945310000000001</v>
      </c>
      <c r="E45" s="149">
        <v>0.1220445</v>
      </c>
      <c r="F45" s="149">
        <v>0.1102914</v>
      </c>
      <c r="G45" s="149">
        <v>0.11731989999999999</v>
      </c>
      <c r="H45" s="149">
        <v>0.12344769999999999</v>
      </c>
      <c r="I45" s="149">
        <v>0.12966910000000001</v>
      </c>
      <c r="J45" s="149">
        <v>0.1295713</v>
      </c>
      <c r="K45" s="149">
        <v>0.1202661</v>
      </c>
      <c r="L45" s="149">
        <v>0.13124168999999999</v>
      </c>
      <c r="M45" s="149">
        <v>0.1188516</v>
      </c>
      <c r="N45" s="734">
        <f>SUM(B45:M45)</f>
        <v>1.43673579</v>
      </c>
      <c r="O45" s="165"/>
    </row>
    <row r="46" spans="1:24">
      <c r="A46" s="275" t="s">
        <v>589</v>
      </c>
      <c r="B46" s="738">
        <f t="shared" ref="B46:N46" si="11">SUM(B47:B48)</f>
        <v>0.801122</v>
      </c>
      <c r="C46" s="738">
        <f t="shared" si="11"/>
        <v>1.13699974</v>
      </c>
      <c r="D46" s="738">
        <f t="shared" si="11"/>
        <v>0.87099700000000002</v>
      </c>
      <c r="E46" s="738">
        <f t="shared" si="11"/>
        <v>0.79295899999999997</v>
      </c>
      <c r="F46" s="738">
        <f t="shared" si="11"/>
        <v>0.84678761999999996</v>
      </c>
      <c r="G46" s="738">
        <f t="shared" si="11"/>
        <v>1.7241629999999999</v>
      </c>
      <c r="H46" s="738">
        <f t="shared" si="11"/>
        <v>0.94438530000000009</v>
      </c>
      <c r="I46" s="738">
        <f t="shared" si="11"/>
        <v>0.85815600000000003</v>
      </c>
      <c r="J46" s="738">
        <f t="shared" si="11"/>
        <v>0.92657800000000001</v>
      </c>
      <c r="K46" s="738">
        <f t="shared" si="11"/>
        <v>0.72315799999999997</v>
      </c>
      <c r="L46" s="738">
        <f t="shared" si="11"/>
        <v>0.78681200000000007</v>
      </c>
      <c r="M46" s="738">
        <f t="shared" si="11"/>
        <v>0.73382199999999997</v>
      </c>
      <c r="N46" s="738">
        <f t="shared" si="11"/>
        <v>11.145939659999998</v>
      </c>
      <c r="O46" s="193"/>
      <c r="P46" s="101"/>
      <c r="Q46" s="101"/>
      <c r="R46" s="101"/>
      <c r="S46" s="101"/>
      <c r="T46" s="101"/>
      <c r="U46" s="101"/>
      <c r="V46" s="101"/>
      <c r="W46" s="101"/>
      <c r="X46" s="101"/>
    </row>
    <row r="47" spans="1:24">
      <c r="A47" s="462" t="s">
        <v>657</v>
      </c>
      <c r="B47" s="149">
        <v>2.52E-2</v>
      </c>
      <c r="C47" s="149">
        <v>2.0299999999999999E-2</v>
      </c>
      <c r="D47" s="149">
        <v>7.7000000000000002E-3</v>
      </c>
      <c r="E47" s="149">
        <v>1.6E-2</v>
      </c>
      <c r="F47" s="149">
        <v>1.03E-2</v>
      </c>
      <c r="G47" s="149">
        <v>1.0800000000000001E-2</v>
      </c>
      <c r="H47" s="149">
        <v>1.2999999999999999E-2</v>
      </c>
      <c r="I47" s="149">
        <v>7.1000000000000004E-3</v>
      </c>
      <c r="J47" s="149">
        <v>2.3E-3</v>
      </c>
      <c r="K47" s="149">
        <v>2.75E-2</v>
      </c>
      <c r="L47" s="149">
        <v>2.9100000000000001E-2</v>
      </c>
      <c r="M47" s="149">
        <v>2.5100000000000001E-2</v>
      </c>
      <c r="N47" s="734">
        <f>SUM(B47:M47)</f>
        <v>0.19440000000000002</v>
      </c>
      <c r="O47" s="193"/>
      <c r="P47" s="101"/>
      <c r="Q47" s="101"/>
      <c r="R47" s="101"/>
      <c r="S47" s="101"/>
      <c r="T47" s="101"/>
      <c r="U47" s="101"/>
      <c r="V47" s="101"/>
      <c r="W47" s="101"/>
      <c r="X47" s="101"/>
    </row>
    <row r="48" spans="1:24">
      <c r="A48" s="460" t="s">
        <v>659</v>
      </c>
      <c r="B48" s="149">
        <v>0.775922</v>
      </c>
      <c r="C48" s="149">
        <v>1.1166997400000001</v>
      </c>
      <c r="D48" s="149">
        <v>0.86329699999999998</v>
      </c>
      <c r="E48" s="149">
        <v>0.77695899999999996</v>
      </c>
      <c r="F48" s="149">
        <v>0.83648761999999999</v>
      </c>
      <c r="G48" s="149">
        <v>1.713363</v>
      </c>
      <c r="H48" s="149">
        <v>0.93138530000000008</v>
      </c>
      <c r="I48" s="149">
        <v>0.85105600000000003</v>
      </c>
      <c r="J48" s="149">
        <v>0.92427800000000004</v>
      </c>
      <c r="K48" s="149">
        <v>0.695658</v>
      </c>
      <c r="L48" s="149">
        <v>0.75771200000000005</v>
      </c>
      <c r="M48" s="149">
        <v>0.70872199999999996</v>
      </c>
      <c r="N48" s="734">
        <f t="shared" ref="N48" si="12">SUM(B48:M48)</f>
        <v>10.951539659999998</v>
      </c>
      <c r="O48" s="193"/>
      <c r="P48" s="101"/>
      <c r="Q48" s="101"/>
      <c r="R48" s="101"/>
      <c r="S48" s="101"/>
      <c r="T48" s="101"/>
      <c r="U48" s="101"/>
      <c r="V48" s="101"/>
      <c r="W48" s="101"/>
      <c r="X48" s="101"/>
    </row>
    <row r="49" spans="1:24" s="84" customFormat="1">
      <c r="A49" s="276" t="s">
        <v>455</v>
      </c>
      <c r="B49" s="166">
        <f t="shared" ref="B49:N49" si="13">+B50</f>
        <v>0.15546229</v>
      </c>
      <c r="C49" s="166">
        <f t="shared" si="13"/>
        <v>6.5006300000000003E-2</v>
      </c>
      <c r="D49" s="166">
        <f t="shared" si="13"/>
        <v>3.9110089999999993E-2</v>
      </c>
      <c r="E49" s="166">
        <f t="shared" si="13"/>
        <v>4.2807539999999998E-2</v>
      </c>
      <c r="F49" s="166">
        <f t="shared" si="13"/>
        <v>1.4970049999999999E-2</v>
      </c>
      <c r="G49" s="166">
        <f t="shared" si="13"/>
        <v>1.434647E-2</v>
      </c>
      <c r="H49" s="166">
        <f t="shared" si="13"/>
        <v>1.1369309999999999E-2</v>
      </c>
      <c r="I49" s="166">
        <f t="shared" si="13"/>
        <v>6.1746639999999998E-2</v>
      </c>
      <c r="J49" s="166">
        <f t="shared" si="13"/>
        <v>1.0531169999999999E-2</v>
      </c>
      <c r="K49" s="166">
        <f t="shared" si="13"/>
        <v>1.56618E-2</v>
      </c>
      <c r="L49" s="166">
        <f t="shared" si="13"/>
        <v>6.0529900000000005E-2</v>
      </c>
      <c r="M49" s="166">
        <f t="shared" si="13"/>
        <v>1.337209E-2</v>
      </c>
      <c r="N49" s="166">
        <f t="shared" si="13"/>
        <v>0.50491364999999999</v>
      </c>
      <c r="O49" s="1160"/>
      <c r="P49" s="109"/>
      <c r="Q49" s="109"/>
      <c r="R49" s="109"/>
      <c r="S49" s="109"/>
      <c r="T49" s="109"/>
      <c r="U49" s="109"/>
      <c r="V49" s="109"/>
      <c r="W49" s="109"/>
      <c r="X49" s="109"/>
    </row>
    <row r="50" spans="1:24" ht="15.75" thickBot="1">
      <c r="A50" s="462" t="s">
        <v>649</v>
      </c>
      <c r="B50" s="149">
        <v>0.15546229</v>
      </c>
      <c r="C50" s="149">
        <v>6.5006300000000003E-2</v>
      </c>
      <c r="D50" s="149">
        <v>3.9110089999999993E-2</v>
      </c>
      <c r="E50" s="149">
        <v>4.2807539999999998E-2</v>
      </c>
      <c r="F50" s="149">
        <v>1.4970049999999999E-2</v>
      </c>
      <c r="G50" s="149">
        <v>1.434647E-2</v>
      </c>
      <c r="H50" s="149">
        <v>1.1369309999999999E-2</v>
      </c>
      <c r="I50" s="149">
        <v>6.1746639999999998E-2</v>
      </c>
      <c r="J50" s="149">
        <v>1.0531169999999999E-2</v>
      </c>
      <c r="K50" s="149">
        <v>1.56618E-2</v>
      </c>
      <c r="L50" s="149">
        <v>6.0529900000000005E-2</v>
      </c>
      <c r="M50" s="149">
        <v>1.337209E-2</v>
      </c>
      <c r="N50" s="149">
        <f>SUM(B50:M50)</f>
        <v>0.50491364999999999</v>
      </c>
      <c r="O50" s="193"/>
      <c r="P50" s="101"/>
      <c r="Q50" s="101"/>
      <c r="R50" s="101"/>
      <c r="S50" s="101"/>
      <c r="T50" s="101"/>
      <c r="U50" s="101"/>
      <c r="V50" s="101"/>
      <c r="W50" s="101"/>
      <c r="X50" s="101"/>
    </row>
    <row r="51" spans="1:24" ht="15" customHeight="1" thickTop="1" thickBot="1">
      <c r="A51" s="1075" t="s">
        <v>1246</v>
      </c>
      <c r="B51" s="1199">
        <f t="shared" ref="B51:N51" si="14">+B49+B40+B31+B12</f>
        <v>19.809204489999999</v>
      </c>
      <c r="C51" s="1199">
        <f t="shared" si="14"/>
        <v>22.21378649</v>
      </c>
      <c r="D51" s="1199">
        <f t="shared" si="14"/>
        <v>12.625110339999999</v>
      </c>
      <c r="E51" s="1199">
        <f t="shared" si="14"/>
        <v>23.485435270000004</v>
      </c>
      <c r="F51" s="1199">
        <f t="shared" si="14"/>
        <v>11.873199959999997</v>
      </c>
      <c r="G51" s="1199">
        <f t="shared" si="14"/>
        <v>14.72264332</v>
      </c>
      <c r="H51" s="1199">
        <f t="shared" si="14"/>
        <v>12.3235817</v>
      </c>
      <c r="I51" s="1199">
        <f t="shared" si="14"/>
        <v>18.181822510000003</v>
      </c>
      <c r="J51" s="1199">
        <f t="shared" si="14"/>
        <v>14.818891780000001</v>
      </c>
      <c r="K51" s="1199">
        <f t="shared" si="14"/>
        <v>13.928305290000001</v>
      </c>
      <c r="L51" s="1199">
        <f t="shared" si="14"/>
        <v>10.42890075</v>
      </c>
      <c r="M51" s="1199">
        <f t="shared" si="14"/>
        <v>12.301257900000001</v>
      </c>
      <c r="N51" s="1199">
        <f t="shared" si="14"/>
        <v>188.14887559000002</v>
      </c>
      <c r="O51" s="193"/>
      <c r="P51" s="101"/>
      <c r="Q51" s="101"/>
      <c r="R51" s="101"/>
      <c r="S51" s="101"/>
      <c r="T51" s="101"/>
      <c r="U51" s="101"/>
      <c r="V51" s="101"/>
      <c r="W51" s="101"/>
      <c r="X51" s="101"/>
    </row>
    <row r="52" spans="1:24" ht="16.5" thickTop="1">
      <c r="A52" s="42" t="s">
        <v>1459</v>
      </c>
      <c r="B52" s="928"/>
      <c r="C52" s="928"/>
      <c r="D52" s="928"/>
      <c r="E52" s="928"/>
      <c r="F52" s="928"/>
      <c r="G52" s="928"/>
      <c r="H52" s="928"/>
      <c r="I52" s="928"/>
      <c r="J52" s="928"/>
      <c r="K52" s="928"/>
      <c r="L52" s="928"/>
      <c r="M52" s="928"/>
      <c r="N52" s="928"/>
      <c r="O52" s="101"/>
      <c r="P52" s="101"/>
      <c r="Q52" s="101"/>
      <c r="R52" s="101"/>
      <c r="S52" s="101"/>
      <c r="T52" s="101"/>
      <c r="U52" s="101"/>
      <c r="V52" s="101"/>
      <c r="W52" s="101"/>
      <c r="X52" s="101"/>
    </row>
    <row r="53" spans="1:24" ht="15.75">
      <c r="A53" s="37" t="s">
        <v>1819</v>
      </c>
      <c r="B53" s="277"/>
      <c r="C53" s="277"/>
      <c r="D53" s="277"/>
      <c r="E53" s="277"/>
      <c r="F53" s="277"/>
      <c r="G53" s="277"/>
      <c r="H53" s="277"/>
      <c r="I53" s="277"/>
      <c r="J53" s="277"/>
      <c r="K53" s="277"/>
      <c r="L53" s="277"/>
      <c r="M53" s="277"/>
      <c r="N53" s="277"/>
      <c r="O53" s="101"/>
      <c r="P53" s="101"/>
      <c r="Q53" s="101"/>
      <c r="R53" s="101"/>
      <c r="S53" s="101"/>
      <c r="T53" s="101"/>
      <c r="U53" s="101"/>
      <c r="V53" s="101"/>
      <c r="W53" s="101"/>
      <c r="X53" s="101"/>
    </row>
    <row r="54" spans="1:24" ht="15.75">
      <c r="A54" s="42" t="s">
        <v>11</v>
      </c>
      <c r="B54" s="123"/>
      <c r="C54" s="123"/>
      <c r="D54" s="123"/>
      <c r="E54" s="1198"/>
      <c r="F54" s="123"/>
      <c r="G54" s="123"/>
      <c r="H54" s="123"/>
      <c r="I54" s="123"/>
      <c r="J54" s="123"/>
      <c r="K54" s="123"/>
      <c r="L54" s="123"/>
      <c r="M54" s="123"/>
      <c r="N54" s="123"/>
      <c r="O54" s="101"/>
      <c r="P54" s="101"/>
      <c r="Q54" s="101"/>
      <c r="R54" s="101"/>
      <c r="S54" s="101"/>
      <c r="T54" s="101"/>
      <c r="U54" s="101"/>
      <c r="V54" s="101"/>
      <c r="W54" s="101"/>
      <c r="X54" s="101"/>
    </row>
    <row r="55" spans="1:24">
      <c r="A55" s="109"/>
      <c r="B55" s="123"/>
      <c r="C55" s="123"/>
      <c r="D55" s="123"/>
      <c r="E55" s="131"/>
      <c r="F55" s="131"/>
      <c r="G55" s="131"/>
      <c r="H55" s="131"/>
      <c r="I55" s="131"/>
      <c r="J55" s="131"/>
      <c r="K55" s="131"/>
      <c r="L55" s="131"/>
      <c r="M55" s="131"/>
      <c r="N55" s="131"/>
      <c r="O55" s="131"/>
      <c r="P55" s="131"/>
      <c r="Q55" s="101"/>
      <c r="R55" s="101"/>
      <c r="S55" s="101"/>
      <c r="T55" s="101"/>
      <c r="U55" s="101"/>
      <c r="V55" s="101"/>
      <c r="W55" s="101"/>
      <c r="X55" s="101"/>
    </row>
    <row r="56" spans="1:24">
      <c r="A56" s="101"/>
      <c r="B56" s="277"/>
      <c r="C56" s="277"/>
      <c r="D56" s="277"/>
      <c r="E56" s="131"/>
      <c r="F56" s="131"/>
      <c r="G56" s="131"/>
      <c r="H56" s="131"/>
      <c r="I56" s="131"/>
      <c r="J56" s="131"/>
      <c r="K56" s="131"/>
      <c r="L56" s="131"/>
      <c r="M56" s="131"/>
      <c r="N56" s="131"/>
      <c r="O56" s="131"/>
      <c r="P56" s="131"/>
      <c r="Q56" s="101"/>
      <c r="R56" s="101"/>
      <c r="S56" s="101"/>
      <c r="T56" s="101"/>
      <c r="U56" s="101"/>
      <c r="V56" s="101"/>
      <c r="W56" s="101"/>
      <c r="X56" s="101"/>
    </row>
    <row r="57" spans="1:24">
      <c r="A57" s="109"/>
      <c r="B57" s="123"/>
      <c r="C57" s="123"/>
      <c r="D57" s="123"/>
      <c r="E57" s="131"/>
      <c r="F57" s="131"/>
      <c r="G57" s="131"/>
      <c r="H57" s="131"/>
      <c r="I57" s="131"/>
      <c r="J57" s="131"/>
      <c r="K57" s="131"/>
      <c r="L57" s="131"/>
      <c r="M57" s="131"/>
      <c r="N57" s="131"/>
      <c r="O57" s="131"/>
      <c r="P57" s="131"/>
      <c r="Q57" s="101"/>
      <c r="R57" s="101"/>
      <c r="S57" s="101"/>
      <c r="T57" s="101"/>
      <c r="U57" s="101"/>
      <c r="V57" s="101"/>
      <c r="W57" s="101"/>
      <c r="X57" s="101"/>
    </row>
    <row r="58" spans="1:24">
      <c r="A58" s="101"/>
      <c r="B58" s="277"/>
      <c r="C58" s="277"/>
      <c r="D58" s="277"/>
      <c r="E58" s="131"/>
      <c r="F58" s="131"/>
      <c r="G58" s="131"/>
      <c r="H58" s="131"/>
      <c r="I58" s="131"/>
      <c r="J58" s="131"/>
      <c r="K58" s="131"/>
      <c r="L58" s="131"/>
      <c r="M58" s="131"/>
      <c r="N58" s="131"/>
      <c r="O58" s="131"/>
      <c r="P58" s="131"/>
      <c r="Q58" s="101"/>
      <c r="R58" s="101"/>
      <c r="S58" s="101"/>
      <c r="T58" s="101"/>
      <c r="U58" s="101"/>
      <c r="V58" s="101"/>
      <c r="W58" s="101"/>
      <c r="X58" s="101"/>
    </row>
    <row r="59" spans="1:24" s="84" customFormat="1">
      <c r="A59" s="109"/>
      <c r="B59" s="123"/>
      <c r="C59" s="123"/>
      <c r="D59" s="123"/>
      <c r="E59" s="123"/>
      <c r="F59" s="123"/>
      <c r="G59" s="123"/>
      <c r="H59" s="123"/>
      <c r="I59" s="123"/>
      <c r="J59" s="123"/>
      <c r="K59" s="123"/>
      <c r="L59" s="123"/>
      <c r="M59" s="123"/>
      <c r="N59" s="123"/>
      <c r="O59" s="109"/>
      <c r="P59" s="109"/>
      <c r="Q59" s="109"/>
      <c r="R59" s="109"/>
      <c r="S59" s="109"/>
      <c r="T59" s="109"/>
      <c r="U59" s="109"/>
      <c r="V59" s="109"/>
      <c r="W59" s="109"/>
      <c r="X59" s="109"/>
    </row>
    <row r="60" spans="1:24">
      <c r="A60" s="101"/>
      <c r="B60" s="277"/>
      <c r="C60" s="277"/>
      <c r="D60" s="277"/>
      <c r="E60" s="277"/>
      <c r="F60" s="277"/>
      <c r="G60" s="277"/>
      <c r="H60" s="277"/>
      <c r="I60" s="277"/>
      <c r="J60" s="277"/>
      <c r="K60" s="277"/>
      <c r="L60" s="277"/>
      <c r="M60" s="277"/>
      <c r="N60" s="277"/>
      <c r="O60" s="101"/>
      <c r="P60" s="101"/>
      <c r="Q60" s="101"/>
      <c r="R60" s="101"/>
      <c r="S60" s="101"/>
      <c r="T60" s="101"/>
      <c r="U60" s="101"/>
      <c r="V60" s="101"/>
      <c r="W60" s="101"/>
      <c r="X60" s="101"/>
    </row>
    <row r="61" spans="1:24">
      <c r="A61" s="101"/>
      <c r="B61" s="277"/>
      <c r="C61" s="277"/>
      <c r="D61" s="277"/>
      <c r="E61" s="277"/>
      <c r="F61" s="277"/>
      <c r="G61" s="277"/>
      <c r="H61" s="277"/>
      <c r="I61" s="277"/>
      <c r="J61" s="277"/>
      <c r="K61" s="277"/>
      <c r="L61" s="277"/>
      <c r="M61" s="277"/>
      <c r="N61" s="277"/>
      <c r="O61" s="101"/>
      <c r="P61" s="101"/>
      <c r="Q61" s="101"/>
      <c r="R61" s="101"/>
      <c r="S61" s="101"/>
      <c r="T61" s="101"/>
      <c r="U61" s="101"/>
      <c r="V61" s="101"/>
      <c r="W61" s="101"/>
      <c r="X61" s="101"/>
    </row>
    <row r="62" spans="1:24">
      <c r="A62" s="101"/>
      <c r="B62" s="277"/>
      <c r="C62" s="277"/>
      <c r="D62" s="277"/>
      <c r="E62" s="277"/>
      <c r="F62" s="277"/>
      <c r="G62" s="277"/>
      <c r="H62" s="277"/>
      <c r="I62" s="277"/>
      <c r="J62" s="277"/>
      <c r="K62" s="277"/>
      <c r="L62" s="277"/>
      <c r="M62" s="277"/>
      <c r="N62" s="277"/>
      <c r="O62" s="101"/>
      <c r="P62" s="101"/>
      <c r="Q62" s="101"/>
      <c r="R62" s="101"/>
      <c r="S62" s="101"/>
      <c r="T62" s="101"/>
      <c r="U62" s="101"/>
      <c r="V62" s="101"/>
      <c r="W62" s="101"/>
      <c r="X62" s="101"/>
    </row>
    <row r="63" spans="1:24" s="84" customFormat="1">
      <c r="A63" s="109"/>
      <c r="B63" s="123"/>
      <c r="C63" s="123"/>
      <c r="D63" s="123"/>
      <c r="E63" s="123"/>
      <c r="F63" s="123"/>
      <c r="G63" s="123"/>
      <c r="H63" s="123"/>
      <c r="I63" s="123"/>
      <c r="J63" s="123"/>
      <c r="K63" s="123"/>
      <c r="L63" s="123"/>
      <c r="M63" s="123"/>
      <c r="N63" s="123"/>
      <c r="O63" s="109"/>
      <c r="P63" s="109"/>
      <c r="Q63" s="109"/>
      <c r="R63" s="109"/>
      <c r="S63" s="109"/>
      <c r="T63" s="109"/>
      <c r="U63" s="109"/>
      <c r="V63" s="109"/>
      <c r="W63" s="109"/>
      <c r="X63" s="109"/>
    </row>
    <row r="64" spans="1:24">
      <c r="A64" s="101"/>
      <c r="B64" s="277"/>
      <c r="C64" s="277"/>
      <c r="D64" s="277"/>
      <c r="E64" s="277"/>
      <c r="F64" s="277"/>
      <c r="G64" s="277"/>
      <c r="H64" s="277"/>
      <c r="I64" s="277"/>
      <c r="J64" s="277"/>
      <c r="K64" s="277"/>
      <c r="L64" s="277"/>
      <c r="M64" s="277"/>
      <c r="N64" s="277"/>
      <c r="O64" s="101"/>
      <c r="P64" s="101"/>
      <c r="Q64" s="101"/>
      <c r="R64" s="101"/>
      <c r="S64" s="101"/>
      <c r="T64" s="101"/>
      <c r="U64" s="101"/>
      <c r="V64" s="101"/>
      <c r="W64" s="101"/>
      <c r="X64" s="101"/>
    </row>
    <row r="65" spans="1:24">
      <c r="A65" s="124"/>
      <c r="B65" s="123"/>
      <c r="C65" s="123"/>
      <c r="D65" s="123"/>
      <c r="E65" s="123"/>
      <c r="F65" s="123"/>
      <c r="G65" s="123"/>
      <c r="H65" s="123"/>
      <c r="I65" s="123"/>
      <c r="J65" s="123"/>
      <c r="K65" s="123"/>
      <c r="L65" s="123"/>
      <c r="M65" s="123"/>
      <c r="N65" s="123"/>
      <c r="O65" s="101"/>
      <c r="P65" s="101"/>
      <c r="Q65" s="101"/>
      <c r="R65" s="101"/>
      <c r="S65" s="101"/>
      <c r="T65" s="101"/>
      <c r="U65" s="101"/>
      <c r="V65" s="101"/>
      <c r="W65" s="101"/>
      <c r="X65" s="101"/>
    </row>
  </sheetData>
  <customSheetViews>
    <customSheetView guid="{45E423DD-7FD2-487F-8372-5798D7D06C15}" showPageBreaks="1" showGridLines="0" printArea="1" topLeftCell="C1">
      <selection activeCell="N2" sqref="N2"/>
      <pageMargins left="0.72" right="0.51" top="0.68" bottom="0.43" header="0.17" footer="0"/>
      <pageSetup scale="75" orientation="landscape" r:id="rId1"/>
      <headerFooter alignWithMargins="0"/>
    </customSheetView>
    <customSheetView guid="{B297ACE3-C144-4411-A206-EE5C8D41CE1C}" topLeftCell="D7">
      <selection activeCell="H39" sqref="H39"/>
      <pageMargins left="0.72" right="0.51" top="0.68" bottom="0.43" header="0.17" footer="0"/>
      <pageSetup scale="75" orientation="landscape" r:id="rId2"/>
      <headerFooter alignWithMargins="0"/>
    </customSheetView>
    <customSheetView guid="{67BA8672-8137-4028-84CD-AA630649A2B3}" showRuler="0" topLeftCell="B10">
      <selection activeCell="N39" sqref="N39"/>
      <pageMargins left="0.72" right="0.51" top="0.68" bottom="0.43" header="0.17" footer="0"/>
      <pageSetup scale="75" orientation="landscape" r:id="rId3"/>
      <headerFooter alignWithMargins="0"/>
    </customSheetView>
    <customSheetView guid="{51F1D52B-5D55-4FCC-809B-9B4CC86C88B9}" showGridLines="0" topLeftCell="C1">
      <selection activeCell="N2" sqref="N2"/>
      <pageMargins left="0.72" right="0.51" top="0.68" bottom="0.43" header="0.17" footer="0"/>
      <pageSetup scale="75" orientation="landscape" r:id="rId4"/>
      <headerFooter alignWithMargins="0"/>
    </customSheetView>
  </customSheetViews>
  <phoneticPr fontId="0" type="noConversion"/>
  <pageMargins left="0.78" right="0.45" top="0.92" bottom="0.17" header="0.17" footer="0"/>
  <pageSetup scale="64" orientation="landscape" r:id="rId5"/>
  <headerFooter alignWithMargins="0"/>
  <ignoredErrors>
    <ignoredError sqref="N39 N20:N21 N33:N37 N42:N43 N27:N28 N32 N23:N25 N30 N22 N31 N26 N29 N47:N48 N44:N46 N49" formula="1"/>
  </ignoredErrors>
  <drawing r:id="rId6"/>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W61"/>
  <sheetViews>
    <sheetView topLeftCell="A19" zoomScaleNormal="100" workbookViewId="0">
      <selection activeCell="F52" sqref="F52"/>
    </sheetView>
  </sheetViews>
  <sheetFormatPr defaultRowHeight="15"/>
  <cols>
    <col min="1" max="1" width="52.7109375" style="82" customWidth="1"/>
    <col min="2" max="2" width="9.7109375" style="82" customWidth="1"/>
    <col min="3" max="4" width="10.42578125" style="82" customWidth="1"/>
    <col min="5" max="10" width="10.42578125" style="94" customWidth="1"/>
    <col min="11" max="11" width="9.7109375" style="94" customWidth="1"/>
    <col min="12" max="12" width="9.140625" style="94"/>
    <col min="13" max="13" width="9.7109375" style="94" customWidth="1"/>
    <col min="14" max="14" width="9.28515625" style="94" customWidth="1"/>
    <col min="15" max="15" width="8.85546875" style="94" customWidth="1"/>
    <col min="16" max="23" width="11.42578125" style="94" customWidth="1"/>
    <col min="24" max="16384" width="9.140625" style="82"/>
  </cols>
  <sheetData>
    <row r="1" spans="1:10">
      <c r="A1" s="724" t="s">
        <v>963</v>
      </c>
      <c r="B1" s="89"/>
      <c r="C1" s="89"/>
      <c r="D1" s="90"/>
      <c r="E1" s="90"/>
      <c r="F1" s="90"/>
      <c r="G1" s="90"/>
      <c r="H1" s="90"/>
      <c r="I1" s="90"/>
      <c r="J1" s="90">
        <v>40</v>
      </c>
    </row>
    <row r="16" spans="1:10">
      <c r="A16" s="84" t="s">
        <v>21</v>
      </c>
      <c r="C16" s="82" t="s">
        <v>1115</v>
      </c>
    </row>
    <row r="17" spans="1:10">
      <c r="A17" s="84" t="s">
        <v>449</v>
      </c>
    </row>
    <row r="18" spans="1:10">
      <c r="A18" s="93" t="s">
        <v>1319</v>
      </c>
    </row>
    <row r="19" spans="1:10">
      <c r="A19" s="82" t="s">
        <v>1090</v>
      </c>
    </row>
    <row r="20" spans="1:10" ht="15.75" customHeight="1">
      <c r="A20" s="1646" t="s">
        <v>1001</v>
      </c>
      <c r="B20" s="1649">
        <v>2005</v>
      </c>
      <c r="C20" s="1649">
        <v>2006</v>
      </c>
      <c r="D20" s="1649">
        <v>2007</v>
      </c>
      <c r="E20" s="1649">
        <v>2008</v>
      </c>
      <c r="F20" s="1649">
        <v>2009</v>
      </c>
      <c r="G20" s="1649">
        <v>2010</v>
      </c>
      <c r="H20" s="1649">
        <v>2011</v>
      </c>
      <c r="I20" s="1649">
        <v>2012</v>
      </c>
      <c r="J20" s="221" t="s">
        <v>1592</v>
      </c>
    </row>
    <row r="21" spans="1:10" ht="13.5" customHeight="1">
      <c r="A21" s="84" t="s">
        <v>1094</v>
      </c>
      <c r="B21" s="98">
        <f>SUM(B22+B26+B28)</f>
        <v>25.599999999999998</v>
      </c>
      <c r="C21" s="98">
        <f>SUM(C22+C26+C28)</f>
        <v>21.990000000000002</v>
      </c>
      <c r="D21" s="98">
        <f>SUM(D22+D26+D28)</f>
        <v>30.040000000000003</v>
      </c>
      <c r="E21" s="98">
        <v>46.451032690000005</v>
      </c>
      <c r="F21" s="205">
        <v>41410183.170000009</v>
      </c>
      <c r="G21" s="154">
        <v>43.921093940000006</v>
      </c>
      <c r="H21" s="166">
        <f>+H22+H26+H28</f>
        <v>48.563007240000005</v>
      </c>
      <c r="I21" s="166">
        <f>+I22+I26+I28</f>
        <v>49.962961719999996</v>
      </c>
      <c r="J21" s="166">
        <f>+J22+J26+J28</f>
        <v>86.59624445</v>
      </c>
    </row>
    <row r="22" spans="1:10">
      <c r="A22" s="84" t="s">
        <v>592</v>
      </c>
      <c r="B22" s="98">
        <f>SUM(B23:B25)</f>
        <v>13.469999999999999</v>
      </c>
      <c r="C22" s="98">
        <f>SUM(C23:C25)</f>
        <v>12.52</v>
      </c>
      <c r="D22" s="98">
        <f>SUM(D23:D25)</f>
        <v>17.560000000000002</v>
      </c>
      <c r="E22" s="98">
        <v>22.384872200000004</v>
      </c>
      <c r="F22" s="205">
        <v>22892997.719999999</v>
      </c>
      <c r="G22" s="154">
        <v>22.00514441</v>
      </c>
      <c r="H22" s="166">
        <f>SUM(H23:H25)</f>
        <v>19.2536399</v>
      </c>
      <c r="I22" s="166">
        <f>SUM(I23:I25)</f>
        <v>15.33656105</v>
      </c>
      <c r="J22" s="166">
        <f>SUM(J23:J25)</f>
        <v>22.895507430000002</v>
      </c>
    </row>
    <row r="23" spans="1:10">
      <c r="A23" s="435" t="s">
        <v>647</v>
      </c>
      <c r="B23" s="99">
        <v>8.9499999999999993</v>
      </c>
      <c r="C23" s="99">
        <v>9.08</v>
      </c>
      <c r="D23" s="99">
        <v>11.75</v>
      </c>
      <c r="E23" s="99">
        <v>15.987798130000002</v>
      </c>
      <c r="F23" s="186">
        <v>16783305.450000003</v>
      </c>
      <c r="G23" s="155">
        <v>15.58549966</v>
      </c>
      <c r="H23" s="149">
        <v>13.206384180000001</v>
      </c>
      <c r="I23" s="149">
        <v>12.717957220000001</v>
      </c>
      <c r="J23" s="149">
        <f>+' EL SEYBO'!N14</f>
        <v>15.26271809</v>
      </c>
    </row>
    <row r="24" spans="1:10">
      <c r="A24" s="435" t="s">
        <v>648</v>
      </c>
      <c r="B24" s="99">
        <v>4.2300000000000004</v>
      </c>
      <c r="C24" s="99">
        <v>3.28</v>
      </c>
      <c r="D24" s="99">
        <v>5.49</v>
      </c>
      <c r="E24" s="99">
        <v>5.7270740699999987</v>
      </c>
      <c r="F24" s="186">
        <v>4839690.4399999995</v>
      </c>
      <c r="G24" s="155">
        <v>4.1916455199999998</v>
      </c>
      <c r="H24" s="149">
        <v>4.0278335299999997</v>
      </c>
      <c r="I24" s="149">
        <v>1.1867319400000003</v>
      </c>
      <c r="J24" s="149">
        <f>+' EL SEYBO'!N15</f>
        <v>5.0708894300000003</v>
      </c>
    </row>
    <row r="25" spans="1:10">
      <c r="A25" s="435" t="s">
        <v>649</v>
      </c>
      <c r="B25" s="99">
        <v>0.28999999999999998</v>
      </c>
      <c r="C25" s="99">
        <v>0.16</v>
      </c>
      <c r="D25" s="99">
        <v>0.32</v>
      </c>
      <c r="E25" s="99">
        <v>0.67</v>
      </c>
      <c r="F25" s="186">
        <v>1270001.8299999998</v>
      </c>
      <c r="G25" s="155">
        <v>2.22799923</v>
      </c>
      <c r="H25" s="99">
        <v>2.0194221900000002</v>
      </c>
      <c r="I25" s="99">
        <v>1.4318718899999998</v>
      </c>
      <c r="J25" s="165">
        <f>+' EL SEYBO'!N16+' EL SEYBO'!N17+' EL SEYBO'!N18+' EL SEYBO'!N19</f>
        <v>2.5618999100000002</v>
      </c>
    </row>
    <row r="26" spans="1:10">
      <c r="A26" s="84" t="s">
        <v>569</v>
      </c>
      <c r="B26" s="98">
        <f>SUM(B27)</f>
        <v>8.0399999999999991</v>
      </c>
      <c r="C26" s="98">
        <f>SUM(C27)</f>
        <v>5.53</v>
      </c>
      <c r="D26" s="98">
        <f>SUM(D27)</f>
        <v>8.07</v>
      </c>
      <c r="E26" s="98">
        <v>18.034440359999998</v>
      </c>
      <c r="F26" s="205">
        <v>11505616.949999999</v>
      </c>
      <c r="G26" s="154">
        <v>15.871909040000002</v>
      </c>
      <c r="H26" s="166">
        <f>SUM(H27)</f>
        <v>22.024979730000002</v>
      </c>
      <c r="I26" s="166">
        <f>SUM(I27)</f>
        <v>26.165189179999999</v>
      </c>
      <c r="J26" s="166">
        <f>SUM(J27)</f>
        <v>43.152029800000001</v>
      </c>
    </row>
    <row r="27" spans="1:10">
      <c r="A27" s="435" t="s">
        <v>650</v>
      </c>
      <c r="B27" s="99">
        <v>8.0399999999999991</v>
      </c>
      <c r="C27" s="99">
        <v>5.53</v>
      </c>
      <c r="D27" s="99">
        <v>8.07</v>
      </c>
      <c r="E27" s="99">
        <v>18.034440359999998</v>
      </c>
      <c r="F27" s="186">
        <v>11505616.949999999</v>
      </c>
      <c r="G27" s="155">
        <v>15.871909040000002</v>
      </c>
      <c r="H27" s="149">
        <v>22.024979730000002</v>
      </c>
      <c r="I27" s="149">
        <v>26.165189179999999</v>
      </c>
      <c r="J27" s="149">
        <f>+' EL SEYBO'!N21</f>
        <v>43.152029800000001</v>
      </c>
    </row>
    <row r="28" spans="1:10">
      <c r="A28" s="84" t="s">
        <v>571</v>
      </c>
      <c r="B28" s="98">
        <v>4.09</v>
      </c>
      <c r="C28" s="98">
        <v>3.94</v>
      </c>
      <c r="D28" s="98">
        <v>4.41</v>
      </c>
      <c r="E28" s="98">
        <v>6.0317201300000001</v>
      </c>
      <c r="F28" s="205">
        <v>7011568.5</v>
      </c>
      <c r="G28" s="154">
        <v>6.0440404900000004</v>
      </c>
      <c r="H28" s="166">
        <v>7.2843876100000005</v>
      </c>
      <c r="I28" s="166">
        <v>8.4612114900000002</v>
      </c>
      <c r="J28" s="166">
        <f>+' EL SEYBO'!N22</f>
        <v>20.548707219999997</v>
      </c>
    </row>
    <row r="29" spans="1:10">
      <c r="A29" s="84" t="s">
        <v>1101</v>
      </c>
      <c r="B29" s="98">
        <f>SUM(B30:B37)</f>
        <v>10.889999999999999</v>
      </c>
      <c r="C29" s="98">
        <f>SUM(C30:C37)</f>
        <v>9.61</v>
      </c>
      <c r="D29" s="98">
        <f>SUM(D30:D37)</f>
        <v>21.85</v>
      </c>
      <c r="E29" s="98">
        <v>27.552066129999996</v>
      </c>
      <c r="F29" s="205">
        <v>17604264.390000001</v>
      </c>
      <c r="G29" s="154">
        <v>19.61386233</v>
      </c>
      <c r="H29" s="166">
        <f>SUM(H30:H37)</f>
        <v>20.085415470000001</v>
      </c>
      <c r="I29" s="166">
        <f>SUM(I30:I37)</f>
        <v>19.057645300000001</v>
      </c>
      <c r="J29" s="166">
        <f>SUM(J30:J37)</f>
        <v>24.605113859999996</v>
      </c>
    </row>
    <row r="30" spans="1:10">
      <c r="A30" s="435" t="s">
        <v>651</v>
      </c>
      <c r="B30" s="99">
        <v>9.1999999999999993</v>
      </c>
      <c r="C30" s="99">
        <v>6.95</v>
      </c>
      <c r="D30" s="99">
        <v>17.3</v>
      </c>
      <c r="E30" s="99">
        <v>19.331413309999999</v>
      </c>
      <c r="F30" s="186">
        <v>10883733.75</v>
      </c>
      <c r="G30" s="155">
        <v>11.17156159</v>
      </c>
      <c r="H30" s="149">
        <v>11.778127109999998</v>
      </c>
      <c r="I30" s="149">
        <v>8.8805758499999996</v>
      </c>
      <c r="J30" s="149">
        <f>+' EL SEYBO'!N32</f>
        <v>15.362646740000001</v>
      </c>
    </row>
    <row r="31" spans="1:10">
      <c r="A31" s="435" t="s">
        <v>652</v>
      </c>
      <c r="B31" s="99">
        <v>0.42</v>
      </c>
      <c r="C31" s="99">
        <v>0.73</v>
      </c>
      <c r="D31" s="99">
        <v>0.89</v>
      </c>
      <c r="E31" s="99">
        <v>1.0817104</v>
      </c>
      <c r="F31" s="186">
        <v>1276458.2599999998</v>
      </c>
      <c r="G31" s="155">
        <v>1.30177199</v>
      </c>
      <c r="H31" s="149">
        <v>1.7924750499999997</v>
      </c>
      <c r="I31" s="149">
        <v>1.8534619799999998</v>
      </c>
      <c r="J31" s="149">
        <f>+' EL SEYBO'!N33</f>
        <v>3.1674555800000004</v>
      </c>
    </row>
    <row r="32" spans="1:10">
      <c r="A32" s="435" t="s">
        <v>653</v>
      </c>
      <c r="B32" s="99">
        <v>0.96</v>
      </c>
      <c r="C32" s="99">
        <v>1.49</v>
      </c>
      <c r="D32" s="99">
        <v>1.98</v>
      </c>
      <c r="E32" s="99">
        <v>1.8600127100000001</v>
      </c>
      <c r="F32" s="186">
        <v>956274.3600000001</v>
      </c>
      <c r="G32" s="155">
        <v>1.1726900600000001</v>
      </c>
      <c r="H32" s="149">
        <v>1.6396821700000002</v>
      </c>
      <c r="I32" s="149">
        <v>1.58256368</v>
      </c>
      <c r="J32" s="149">
        <f>+' EL SEYBO'!N34</f>
        <v>1.8319532000000001</v>
      </c>
    </row>
    <row r="33" spans="1:23">
      <c r="A33" s="435" t="s">
        <v>750</v>
      </c>
      <c r="B33" s="163" t="s">
        <v>1122</v>
      </c>
      <c r="C33" s="100" t="s">
        <v>1122</v>
      </c>
      <c r="D33" s="99">
        <v>0.55000000000000004</v>
      </c>
      <c r="E33" s="99">
        <v>1.02838769</v>
      </c>
      <c r="F33" s="186">
        <v>846725.05</v>
      </c>
      <c r="G33" s="155">
        <v>1.3611533600000001</v>
      </c>
      <c r="H33" s="149">
        <v>0.43992828000000006</v>
      </c>
      <c r="I33" s="149">
        <v>1.3495211</v>
      </c>
      <c r="J33" s="149">
        <f>+' EL SEYBO'!N35</f>
        <v>0.71201342999999995</v>
      </c>
    </row>
    <row r="34" spans="1:23">
      <c r="A34" s="435" t="s">
        <v>654</v>
      </c>
      <c r="B34" s="163" t="s">
        <v>1122</v>
      </c>
      <c r="C34" s="163" t="s">
        <v>1122</v>
      </c>
      <c r="D34" s="163" t="s">
        <v>1122</v>
      </c>
      <c r="E34" s="163" t="s">
        <v>1122</v>
      </c>
      <c r="F34" s="688" t="s">
        <v>1122</v>
      </c>
      <c r="G34" s="163" t="s">
        <v>1122</v>
      </c>
      <c r="H34" s="149">
        <v>0.45301630999999998</v>
      </c>
      <c r="I34" s="149">
        <v>0.40564866999999993</v>
      </c>
      <c r="J34" s="149">
        <f>+' EL SEYBO'!N36</f>
        <v>0.23566587</v>
      </c>
    </row>
    <row r="35" spans="1:23">
      <c r="A35" s="435" t="s">
        <v>1365</v>
      </c>
      <c r="B35" s="163">
        <v>3.3379499999999997E-3</v>
      </c>
      <c r="C35" s="163">
        <v>9.2194000000000011E-4</v>
      </c>
      <c r="D35" s="163">
        <v>2.3852709999999999E-2</v>
      </c>
      <c r="E35" s="163">
        <v>2.2434119999999998E-2</v>
      </c>
      <c r="F35" s="186">
        <v>95147.96</v>
      </c>
      <c r="G35" s="163">
        <v>9.4217289999999995E-2</v>
      </c>
      <c r="H35" s="163">
        <v>5.4894589999999993E-2</v>
      </c>
      <c r="I35" s="163">
        <v>0.17949952999999999</v>
      </c>
      <c r="J35" s="149">
        <f>+' EL SEYBO'!N37</f>
        <v>0.32340183999999994</v>
      </c>
    </row>
    <row r="36" spans="1:23" ht="17.25">
      <c r="A36" s="435" t="s">
        <v>2022</v>
      </c>
      <c r="B36" s="163">
        <v>0</v>
      </c>
      <c r="C36" s="163">
        <v>0</v>
      </c>
      <c r="D36" s="163">
        <v>0</v>
      </c>
      <c r="E36" s="163">
        <v>0</v>
      </c>
      <c r="F36" s="163">
        <v>0</v>
      </c>
      <c r="G36" s="163">
        <v>0</v>
      </c>
      <c r="H36" s="163">
        <v>0</v>
      </c>
      <c r="I36" s="163">
        <v>0</v>
      </c>
      <c r="J36" s="149">
        <f>+' EL SEYBO'!N38</f>
        <v>0.352047</v>
      </c>
    </row>
    <row r="37" spans="1:23">
      <c r="A37" s="435" t="s">
        <v>649</v>
      </c>
      <c r="B37" s="99">
        <f>0.31-B35</f>
        <v>0.30666205000000002</v>
      </c>
      <c r="C37" s="99">
        <f>0.44-C35</f>
        <v>0.43907805999999999</v>
      </c>
      <c r="D37" s="99">
        <f>1.13-D35</f>
        <v>1.10614729</v>
      </c>
      <c r="E37" s="99">
        <f>4.25054202-E35</f>
        <v>4.2281079000000004</v>
      </c>
      <c r="F37" s="186">
        <f>3641072.97-F35</f>
        <v>3545925.0100000002</v>
      </c>
      <c r="G37" s="155">
        <f>4.60668533-G35</f>
        <v>4.5124680400000008</v>
      </c>
      <c r="H37" s="149">
        <f>3.98218655-H35</f>
        <v>3.9272919600000002</v>
      </c>
      <c r="I37" s="149">
        <v>4.8063744900000005</v>
      </c>
      <c r="J37" s="149">
        <f>+' EL SEYBO'!N39</f>
        <v>2.6199301999999998</v>
      </c>
    </row>
    <row r="38" spans="1:23">
      <c r="A38" s="84" t="s">
        <v>594</v>
      </c>
      <c r="B38" s="98">
        <f>SUM(B39+B44)</f>
        <v>29.15</v>
      </c>
      <c r="C38" s="98">
        <f>SUM(C39+C44)</f>
        <v>32.230000000000004</v>
      </c>
      <c r="D38" s="98">
        <f>SUM(D39+D44)</f>
        <v>43.84</v>
      </c>
      <c r="E38" s="98">
        <v>42.536066659999996</v>
      </c>
      <c r="F38" s="205">
        <v>45773120.139999993</v>
      </c>
      <c r="G38" s="154">
        <v>46.756028519999994</v>
      </c>
      <c r="H38" s="166">
        <f>SUM(H39+H44)</f>
        <v>46.194583800000004</v>
      </c>
      <c r="I38" s="166">
        <f>SUM(I39+I44)</f>
        <v>54.175646159999999</v>
      </c>
      <c r="J38" s="166">
        <f>SUM(J39+J44+J43)</f>
        <v>76.442603630000008</v>
      </c>
    </row>
    <row r="39" spans="1:23">
      <c r="A39" s="84" t="s">
        <v>780</v>
      </c>
      <c r="B39" s="98">
        <f>SUM(B40:B41)</f>
        <v>19.16</v>
      </c>
      <c r="C39" s="98">
        <f>SUM(C40:C41)</f>
        <v>26.490000000000002</v>
      </c>
      <c r="D39" s="98">
        <f>SUM(D40:D41)</f>
        <v>39.78</v>
      </c>
      <c r="E39" s="98">
        <v>42.536066659999996</v>
      </c>
      <c r="F39" s="205">
        <v>45271607.279999994</v>
      </c>
      <c r="G39" s="154">
        <v>46.290314849999994</v>
      </c>
      <c r="H39" s="166">
        <f>SUM(H40:H41)</f>
        <v>44.12036114</v>
      </c>
      <c r="I39" s="166">
        <f>SUM(I40:I41)</f>
        <v>48.799419620000002</v>
      </c>
      <c r="J39" s="166">
        <f>SUM(J40:J41)</f>
        <v>63.859928180000004</v>
      </c>
    </row>
    <row r="40" spans="1:23">
      <c r="A40" s="435" t="s">
        <v>655</v>
      </c>
      <c r="B40" s="99">
        <v>18.91</v>
      </c>
      <c r="C40" s="99">
        <v>26.28</v>
      </c>
      <c r="D40" s="99">
        <v>39.46</v>
      </c>
      <c r="E40" s="99">
        <v>42.401869409999996</v>
      </c>
      <c r="F40" s="186">
        <v>44487160.18</v>
      </c>
      <c r="G40" s="155">
        <v>45.070284439999995</v>
      </c>
      <c r="H40" s="149">
        <v>43.330693429999997</v>
      </c>
      <c r="I40" s="149">
        <v>47.959189800000004</v>
      </c>
      <c r="J40" s="149">
        <f>+' EL SEYBO'!N42</f>
        <v>60.636613970000006</v>
      </c>
    </row>
    <row r="41" spans="1:23">
      <c r="A41" s="435" t="s">
        <v>649</v>
      </c>
      <c r="B41" s="99">
        <v>0.25</v>
      </c>
      <c r="C41" s="99">
        <v>0.21</v>
      </c>
      <c r="D41" s="99">
        <v>0.32</v>
      </c>
      <c r="E41" s="99">
        <v>0.13419724999999999</v>
      </c>
      <c r="F41" s="186">
        <v>784447.1</v>
      </c>
      <c r="G41" s="155">
        <v>1.2200304100000001</v>
      </c>
      <c r="H41" s="149">
        <v>0.78966770999999991</v>
      </c>
      <c r="I41" s="149">
        <v>0.84022982000000002</v>
      </c>
      <c r="J41" s="149">
        <f>+' EL SEYBO'!N43</f>
        <v>3.2233142099999998</v>
      </c>
    </row>
    <row r="42" spans="1:23" s="84" customFormat="1">
      <c r="A42" s="84" t="s">
        <v>587</v>
      </c>
      <c r="B42" s="163" t="s">
        <v>1122</v>
      </c>
      <c r="C42" s="163" t="s">
        <v>1122</v>
      </c>
      <c r="D42" s="163" t="s">
        <v>1122</v>
      </c>
      <c r="E42" s="163" t="s">
        <v>1122</v>
      </c>
      <c r="F42" s="163" t="s">
        <v>1122</v>
      </c>
      <c r="G42" s="163" t="s">
        <v>1122</v>
      </c>
      <c r="H42" s="163" t="s">
        <v>1122</v>
      </c>
      <c r="I42" s="163" t="s">
        <v>1122</v>
      </c>
      <c r="J42" s="98">
        <f t="shared" ref="J42" si="0">+J43</f>
        <v>1.43673579</v>
      </c>
      <c r="K42" s="93"/>
      <c r="L42" s="93"/>
      <c r="M42" s="93"/>
      <c r="N42" s="93"/>
      <c r="O42" s="93"/>
      <c r="P42" s="93"/>
      <c r="Q42" s="93"/>
      <c r="R42" s="93"/>
      <c r="S42" s="93"/>
      <c r="T42" s="93"/>
      <c r="U42" s="93"/>
      <c r="V42" s="93"/>
      <c r="W42" s="93"/>
    </row>
    <row r="43" spans="1:23">
      <c r="A43" s="435" t="s">
        <v>923</v>
      </c>
      <c r="B43" s="163" t="s">
        <v>1122</v>
      </c>
      <c r="C43" s="163" t="s">
        <v>1122</v>
      </c>
      <c r="D43" s="163" t="s">
        <v>1122</v>
      </c>
      <c r="E43" s="163" t="s">
        <v>1122</v>
      </c>
      <c r="F43" s="163" t="s">
        <v>1122</v>
      </c>
      <c r="G43" s="163" t="s">
        <v>1122</v>
      </c>
      <c r="H43" s="163" t="s">
        <v>1122</v>
      </c>
      <c r="I43" s="163" t="s">
        <v>1122</v>
      </c>
      <c r="J43" s="149">
        <f>+' EL SEYBO'!N45</f>
        <v>1.43673579</v>
      </c>
    </row>
    <row r="44" spans="1:23">
      <c r="A44" s="84" t="s">
        <v>589</v>
      </c>
      <c r="B44" s="98">
        <f>SUM(B45:B49)</f>
        <v>9.99</v>
      </c>
      <c r="C44" s="98">
        <f>SUM(C45:C49)</f>
        <v>5.7399999999999993</v>
      </c>
      <c r="D44" s="98">
        <f>SUM(D45:D49)</f>
        <v>4.0599999999999996</v>
      </c>
      <c r="E44" s="163" t="s">
        <v>1122</v>
      </c>
      <c r="F44" s="205">
        <v>486712.86</v>
      </c>
      <c r="G44" s="154">
        <v>0.46571367000000008</v>
      </c>
      <c r="H44" s="166">
        <f>SUM(H45:H49)</f>
        <v>2.0742226600000002</v>
      </c>
      <c r="I44" s="166">
        <f t="shared" ref="I44:J44" si="1">SUM(I45:I49)</f>
        <v>5.3762265400000011</v>
      </c>
      <c r="J44" s="166">
        <f t="shared" si="1"/>
        <v>11.145939659999998</v>
      </c>
    </row>
    <row r="45" spans="1:23">
      <c r="A45" s="435" t="s">
        <v>657</v>
      </c>
      <c r="B45" s="99">
        <v>3.02</v>
      </c>
      <c r="C45" s="99">
        <v>0.25</v>
      </c>
      <c r="D45" s="99">
        <v>0.06</v>
      </c>
      <c r="E45" s="163" t="s">
        <v>1122</v>
      </c>
      <c r="F45" s="689">
        <v>337800</v>
      </c>
      <c r="G45" s="155">
        <v>0.24210000000000001</v>
      </c>
      <c r="H45" s="149">
        <v>0.29660000000000003</v>
      </c>
      <c r="I45" s="149">
        <v>0.18630000000000002</v>
      </c>
      <c r="J45" s="149">
        <f>+' EL SEYBO'!N47</f>
        <v>0.19440000000000002</v>
      </c>
    </row>
    <row r="46" spans="1:23">
      <c r="A46" s="435" t="s">
        <v>658</v>
      </c>
      <c r="B46" s="99">
        <v>6.92</v>
      </c>
      <c r="C46" s="99">
        <v>5.47</v>
      </c>
      <c r="D46" s="99">
        <v>3.98</v>
      </c>
      <c r="E46" s="163" t="s">
        <v>1122</v>
      </c>
      <c r="F46" s="689" t="s">
        <v>1122</v>
      </c>
      <c r="G46" s="278" t="s">
        <v>1122</v>
      </c>
      <c r="H46" s="100" t="s">
        <v>1122</v>
      </c>
      <c r="I46" s="100" t="s">
        <v>1122</v>
      </c>
      <c r="J46" s="100" t="s">
        <v>1122</v>
      </c>
    </row>
    <row r="47" spans="1:23">
      <c r="A47" s="435" t="s">
        <v>921</v>
      </c>
      <c r="B47" s="99">
        <v>0</v>
      </c>
      <c r="C47" s="99">
        <v>0</v>
      </c>
      <c r="D47" s="99">
        <v>0</v>
      </c>
      <c r="E47" s="163" t="s">
        <v>1122</v>
      </c>
      <c r="F47" s="689">
        <v>124800</v>
      </c>
      <c r="G47" s="278" t="s">
        <v>1122</v>
      </c>
      <c r="H47" s="149">
        <v>9.5765000000000003E-2</v>
      </c>
      <c r="I47" s="278" t="s">
        <v>1122</v>
      </c>
      <c r="J47" s="100" t="s">
        <v>1122</v>
      </c>
    </row>
    <row r="48" spans="1:23">
      <c r="A48" s="435" t="s">
        <v>659</v>
      </c>
      <c r="B48" s="99">
        <v>0</v>
      </c>
      <c r="C48" s="99">
        <v>0</v>
      </c>
      <c r="D48" s="99">
        <v>0</v>
      </c>
      <c r="E48" s="163" t="s">
        <v>1122</v>
      </c>
      <c r="F48" s="99">
        <v>0</v>
      </c>
      <c r="G48" s="278" t="s">
        <v>1122</v>
      </c>
      <c r="H48" s="149">
        <v>1.6475713599999999</v>
      </c>
      <c r="I48" s="149">
        <v>5.189926540000001</v>
      </c>
      <c r="J48" s="149">
        <f>+' EL SEYBO'!N48</f>
        <v>10.951539659999998</v>
      </c>
    </row>
    <row r="49" spans="1:18">
      <c r="A49" s="435" t="s">
        <v>649</v>
      </c>
      <c r="B49" s="99">
        <v>0.05</v>
      </c>
      <c r="C49" s="99">
        <v>0.02</v>
      </c>
      <c r="D49" s="99">
        <v>0.02</v>
      </c>
      <c r="E49" s="163" t="s">
        <v>1122</v>
      </c>
      <c r="F49" s="689">
        <v>24112.86</v>
      </c>
      <c r="G49" s="155">
        <v>0.22361367000000001</v>
      </c>
      <c r="H49" s="149">
        <v>3.4286299999999999E-2</v>
      </c>
      <c r="I49" s="163" t="s">
        <v>1122</v>
      </c>
      <c r="J49" s="163" t="s">
        <v>1122</v>
      </c>
    </row>
    <row r="50" spans="1:18">
      <c r="A50" s="84" t="s">
        <v>1003</v>
      </c>
      <c r="B50" s="98">
        <v>0.25</v>
      </c>
      <c r="C50" s="98">
        <v>0.28000000000000003</v>
      </c>
      <c r="D50" s="98">
        <v>0.32</v>
      </c>
      <c r="E50" s="163" t="s">
        <v>1122</v>
      </c>
      <c r="F50" s="689" t="s">
        <v>1122</v>
      </c>
      <c r="G50" s="278" t="s">
        <v>1122</v>
      </c>
      <c r="H50" s="278" t="s">
        <v>1122</v>
      </c>
      <c r="I50" s="163" t="s">
        <v>1122</v>
      </c>
      <c r="J50" s="163" t="s">
        <v>1122</v>
      </c>
    </row>
    <row r="51" spans="1:18">
      <c r="A51" s="84" t="s">
        <v>455</v>
      </c>
      <c r="B51" s="98">
        <f>SUM(B52)</f>
        <v>1.26</v>
      </c>
      <c r="C51" s="98">
        <f>SUM(C52)</f>
        <v>2.48</v>
      </c>
      <c r="D51" s="98">
        <f>SUM(D52)</f>
        <v>2.06</v>
      </c>
      <c r="E51" s="98">
        <v>0.32219017999999999</v>
      </c>
      <c r="F51" s="205">
        <v>725724.29999999993</v>
      </c>
      <c r="G51" s="154">
        <v>0.53754654000000013</v>
      </c>
      <c r="H51" s="166">
        <f>SUM(H52)</f>
        <v>0.70975217000000002</v>
      </c>
      <c r="I51" s="166">
        <f>SUM(I52)</f>
        <v>0.27016477999999999</v>
      </c>
      <c r="J51" s="166">
        <f>SUM(J52)</f>
        <v>0.50491364999999999</v>
      </c>
    </row>
    <row r="52" spans="1:18">
      <c r="A52" s="435" t="s">
        <v>649</v>
      </c>
      <c r="B52" s="99">
        <v>1.26</v>
      </c>
      <c r="C52" s="99">
        <v>2.48</v>
      </c>
      <c r="D52" s="99">
        <v>2.06</v>
      </c>
      <c r="E52" s="99">
        <v>0.32219017999999999</v>
      </c>
      <c r="F52" s="186">
        <v>725724.29999999993</v>
      </c>
      <c r="G52" s="155">
        <v>0.53754654000000013</v>
      </c>
      <c r="H52" s="149">
        <v>0.70975217000000002</v>
      </c>
      <c r="I52" s="149">
        <v>0.27016477999999999</v>
      </c>
      <c r="J52" s="149">
        <f>+' EL SEYBO'!N50</f>
        <v>0.50491364999999999</v>
      </c>
    </row>
    <row r="53" spans="1:18">
      <c r="A53" s="533" t="s">
        <v>1240</v>
      </c>
      <c r="B53" s="103">
        <f>SUM(B21+B29+B38+B50+B51)</f>
        <v>67.149999999999991</v>
      </c>
      <c r="C53" s="103">
        <f>SUM(C21+C29+C38+C50+C51)</f>
        <v>66.59</v>
      </c>
      <c r="D53" s="103">
        <f>SUM(D21+D29+D38+D50+D51)</f>
        <v>98.11</v>
      </c>
      <c r="E53" s="103">
        <v>116.86135566000002</v>
      </c>
      <c r="F53" s="103">
        <v>105.51329200000001</v>
      </c>
      <c r="G53" s="421">
        <v>110.82853133</v>
      </c>
      <c r="H53" s="369">
        <f>+H51+H38+H29+H21</f>
        <v>115.55275868000001</v>
      </c>
      <c r="I53" s="369">
        <f>+I51+I38+I29+I21</f>
        <v>123.46641796</v>
      </c>
      <c r="J53" s="369">
        <f>+J51+J38+J29+J21</f>
        <v>188.14887559000002</v>
      </c>
    </row>
    <row r="54" spans="1:18" ht="15.75">
      <c r="A54" s="42" t="s">
        <v>1459</v>
      </c>
    </row>
    <row r="55" spans="1:18" ht="15.75">
      <c r="A55" s="42" t="s">
        <v>2130</v>
      </c>
    </row>
    <row r="56" spans="1:18" ht="15.75">
      <c r="A56" s="37" t="s">
        <v>1694</v>
      </c>
      <c r="E56" s="143"/>
    </row>
    <row r="57" spans="1:18" ht="15.75">
      <c r="A57" s="42" t="s">
        <v>11</v>
      </c>
    </row>
    <row r="59" spans="1:18">
      <c r="E59" s="82"/>
      <c r="F59" s="82"/>
      <c r="G59" s="82"/>
      <c r="H59" s="82"/>
      <c r="I59" s="82"/>
      <c r="J59" s="82"/>
    </row>
    <row r="61" spans="1:18">
      <c r="B61" s="99"/>
      <c r="C61" s="99"/>
      <c r="D61" s="99"/>
      <c r="E61" s="99"/>
      <c r="F61" s="99"/>
      <c r="G61" s="99"/>
      <c r="H61" s="99"/>
      <c r="I61" s="99"/>
      <c r="J61" s="99"/>
      <c r="K61" s="1365"/>
      <c r="M61" s="1365"/>
      <c r="N61" s="1365"/>
      <c r="O61" s="1365"/>
      <c r="P61" s="1365"/>
      <c r="Q61" s="1365"/>
      <c r="R61" s="1365"/>
    </row>
  </sheetData>
  <customSheetViews>
    <customSheetView guid="{45E423DD-7FD2-487F-8372-5798D7D06C15}" showPageBreaks="1" printArea="1">
      <selection activeCell="G2" sqref="G2"/>
      <pageMargins left="0.14000000000000001" right="0.14000000000000001" top="0.11" bottom="0.98425196850393704" header="0.2" footer="0.51181102362204722"/>
      <printOptions horizontalCentered="1" verticalCentered="1"/>
      <pageSetup scale="85" orientation="portrait" r:id="rId1"/>
      <headerFooter alignWithMargins="0"/>
    </customSheetView>
    <customSheetView guid="{B297ACE3-C144-4411-A206-EE5C8D41CE1C}" topLeftCell="A19">
      <selection activeCell="H39" sqref="H39"/>
      <pageMargins left="0.14000000000000001" right="0.14000000000000001" top="0.11" bottom="0.98425196850393704" header="0.2" footer="0.51181102362204722"/>
      <printOptions horizontalCentered="1" verticalCentered="1"/>
      <pageSetup scale="85" orientation="portrait" r:id="rId2"/>
      <headerFooter alignWithMargins="0"/>
    </customSheetView>
    <customSheetView guid="{67BA8672-8137-4028-84CD-AA630649A2B3}" showRuler="0" topLeftCell="A10">
      <selection activeCell="G37" sqref="G37"/>
      <pageMargins left="0.14000000000000001" right="0.14000000000000001" top="0.11" bottom="0.98425196850393704" header="0.2" footer="0.51181102362204722"/>
      <printOptions horizontalCentered="1" verticalCentered="1"/>
      <pageSetup scale="85" orientation="portrait" r:id="rId3"/>
      <headerFooter alignWithMargins="0"/>
    </customSheetView>
    <customSheetView guid="{51F1D52B-5D55-4FCC-809B-9B4CC86C88B9}">
      <selection activeCell="G2" sqref="G2"/>
      <pageMargins left="0.14000000000000001" right="0.14000000000000001" top="0.11" bottom="0.98425196850393704" header="0.2" footer="0.51181102362204722"/>
      <printOptions horizontalCentered="1" verticalCentered="1"/>
      <pageSetup scale="85" orientation="portrait" r:id="rId4"/>
      <headerFooter alignWithMargins="0"/>
    </customSheetView>
  </customSheetViews>
  <phoneticPr fontId="7" type="noConversion"/>
  <printOptions horizontalCentered="1" verticalCentered="1"/>
  <pageMargins left="0.4" right="0.32" top="0.2" bottom="2.5" header="0.48" footer="0.51181102362204722"/>
  <pageSetup scale="67" orientation="portrait" r:id="rId5"/>
  <headerFooter alignWithMargins="0"/>
  <ignoredErrors>
    <ignoredError sqref="B44:D44 F44:G44" formulaRange="1"/>
  </ignoredErrors>
  <drawing r:id="rId6"/>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pageSetUpPr fitToPage="1"/>
  </sheetPr>
  <dimension ref="A1:H83"/>
  <sheetViews>
    <sheetView showGridLines="0" topLeftCell="A37" zoomScaleNormal="100" workbookViewId="0">
      <selection activeCell="F52" sqref="F52"/>
    </sheetView>
  </sheetViews>
  <sheetFormatPr defaultRowHeight="15"/>
  <cols>
    <col min="1" max="1" width="63.5703125" style="74" customWidth="1"/>
    <col min="2" max="2" width="13.42578125" style="74" customWidth="1"/>
    <col min="3" max="3" width="16" style="74" customWidth="1"/>
    <col min="4" max="4" width="16.42578125" style="74" customWidth="1"/>
    <col min="5" max="5" width="12.7109375" style="74" customWidth="1"/>
    <col min="6" max="6" width="9.140625" style="74"/>
    <col min="7" max="7" width="10.7109375" style="74" customWidth="1"/>
    <col min="8" max="16384" width="9.140625" style="74"/>
  </cols>
  <sheetData>
    <row r="1" spans="1:7">
      <c r="A1" s="88" t="s">
        <v>963</v>
      </c>
      <c r="B1" s="1651"/>
      <c r="C1" s="1651"/>
      <c r="D1" s="88"/>
      <c r="E1" s="88"/>
      <c r="F1" s="88">
        <v>41</v>
      </c>
      <c r="G1" s="93"/>
    </row>
    <row r="2" spans="1:7" ht="12" customHeight="1"/>
    <row r="3" spans="1:7" ht="13.5" customHeight="1"/>
    <row r="4" spans="1:7" ht="14.25" customHeight="1"/>
    <row r="7" spans="1:7" s="422" customFormat="1" ht="15" customHeight="1">
      <c r="A7" s="746" t="s">
        <v>22</v>
      </c>
    </row>
    <row r="8" spans="1:7" s="422" customFormat="1" ht="15" customHeight="1">
      <c r="A8" s="746" t="s">
        <v>787</v>
      </c>
    </row>
    <row r="9" spans="1:7" s="422" customFormat="1" ht="15" customHeight="1">
      <c r="A9" s="746" t="s">
        <v>771</v>
      </c>
    </row>
    <row r="10" spans="1:7" s="422" customFormat="1" ht="15" customHeight="1">
      <c r="A10" s="749" t="s">
        <v>1090</v>
      </c>
    </row>
    <row r="11" spans="1:7" s="422" customFormat="1" ht="15" customHeight="1">
      <c r="A11" s="1842" t="s">
        <v>1001</v>
      </c>
      <c r="B11" s="1831" t="s">
        <v>1119</v>
      </c>
      <c r="C11" s="1831"/>
      <c r="D11" s="1831" t="s">
        <v>6</v>
      </c>
      <c r="E11" s="1831"/>
    </row>
    <row r="12" spans="1:7" s="422" customFormat="1" ht="15" customHeight="1" thickBot="1">
      <c r="A12" s="1843"/>
      <c r="B12" s="975">
        <v>2012</v>
      </c>
      <c r="C12" s="975" t="s">
        <v>1590</v>
      </c>
      <c r="D12" s="975" t="s">
        <v>1092</v>
      </c>
      <c r="E12" s="975" t="s">
        <v>1093</v>
      </c>
    </row>
    <row r="13" spans="1:7" s="422" customFormat="1" ht="15" customHeight="1" thickTop="1">
      <c r="A13" s="486" t="s">
        <v>999</v>
      </c>
      <c r="B13" s="784">
        <f>SUM(B14+B20+B24)</f>
        <v>66589.429002360004</v>
      </c>
      <c r="C13" s="784">
        <f>+C14+C20+C24</f>
        <v>75656.259807950002</v>
      </c>
      <c r="D13" s="784">
        <f>+C13-B13</f>
        <v>9066.8308055899979</v>
      </c>
      <c r="E13" s="800">
        <f t="shared" ref="E13:E49" si="0">+C13/B13-1</f>
        <v>0.13616021253566624</v>
      </c>
    </row>
    <row r="14" spans="1:7" s="422" customFormat="1" ht="15" customHeight="1">
      <c r="A14" s="801" t="s">
        <v>592</v>
      </c>
      <c r="B14" s="784">
        <f>SUM(B15:B19)</f>
        <v>13400.624463059999</v>
      </c>
      <c r="C14" s="784">
        <f>SUM(C15:C19)</f>
        <v>14963.23649211</v>
      </c>
      <c r="D14" s="784">
        <f>+C14-B14</f>
        <v>1562.6120290500003</v>
      </c>
      <c r="E14" s="800">
        <f t="shared" si="0"/>
        <v>0.11660740388311597</v>
      </c>
    </row>
    <row r="15" spans="1:7" s="422" customFormat="1" ht="15" customHeight="1">
      <c r="A15" s="216" t="s">
        <v>1520</v>
      </c>
      <c r="B15" s="328">
        <v>11080.98382532</v>
      </c>
      <c r="C15" s="328">
        <f>+' GGC MENSUAL'!N14</f>
        <v>12386.546746650001</v>
      </c>
      <c r="D15" s="328">
        <f t="shared" ref="D15:D51" si="1">SUM(C15-B15)</f>
        <v>1305.5629213300017</v>
      </c>
      <c r="E15" s="802">
        <f t="shared" si="0"/>
        <v>0.11782012697706468</v>
      </c>
    </row>
    <row r="16" spans="1:7" s="422" customFormat="1" ht="15" customHeight="1">
      <c r="A16" s="216" t="s">
        <v>566</v>
      </c>
      <c r="B16" s="328">
        <v>1228.6023971100001</v>
      </c>
      <c r="C16" s="328">
        <f>+' GGC MENSUAL'!N15</f>
        <v>1179.6187093400001</v>
      </c>
      <c r="D16" s="328">
        <f t="shared" si="1"/>
        <v>-48.98368776999996</v>
      </c>
      <c r="E16" s="802">
        <f t="shared" si="0"/>
        <v>-3.9869438546776936E-2</v>
      </c>
    </row>
    <row r="17" spans="1:8" s="422" customFormat="1" ht="15" customHeight="1">
      <c r="A17" s="676" t="s">
        <v>1704</v>
      </c>
      <c r="B17" s="328">
        <v>171.60876119</v>
      </c>
      <c r="C17" s="328">
        <f>+' GGC MENSUAL'!N16</f>
        <v>260.5020586</v>
      </c>
      <c r="D17" s="328">
        <f t="shared" si="1"/>
        <v>88.893297410000002</v>
      </c>
      <c r="E17" s="802">
        <f t="shared" si="0"/>
        <v>0.51799976174631346</v>
      </c>
      <c r="G17" s="797"/>
    </row>
    <row r="18" spans="1:8" s="422" customFormat="1" ht="15" customHeight="1">
      <c r="A18" s="216" t="s">
        <v>567</v>
      </c>
      <c r="B18" s="328">
        <v>192.07629506999999</v>
      </c>
      <c r="C18" s="328">
        <f>+' GGC MENSUAL'!N17</f>
        <v>247.26000757000003</v>
      </c>
      <c r="D18" s="328">
        <f t="shared" si="1"/>
        <v>55.183712500000041</v>
      </c>
      <c r="E18" s="802">
        <f t="shared" si="0"/>
        <v>0.28730100442581419</v>
      </c>
    </row>
    <row r="19" spans="1:8" s="422" customFormat="1" ht="15" customHeight="1">
      <c r="A19" s="216" t="s">
        <v>568</v>
      </c>
      <c r="B19" s="328">
        <v>727.35318437000001</v>
      </c>
      <c r="C19" s="328">
        <f>+' GGC MENSUAL'!N18</f>
        <v>889.30896994999989</v>
      </c>
      <c r="D19" s="328">
        <f t="shared" si="1"/>
        <v>161.95578557999988</v>
      </c>
      <c r="E19" s="802">
        <f t="shared" si="0"/>
        <v>0.22266457212293433</v>
      </c>
    </row>
    <row r="20" spans="1:8" s="422" customFormat="1" ht="15" customHeight="1">
      <c r="A20" s="801" t="s">
        <v>569</v>
      </c>
      <c r="B20" s="784">
        <f>SUM(B21:B23)</f>
        <v>33561.550586680001</v>
      </c>
      <c r="C20" s="784">
        <f>SUM(C21:C23)</f>
        <v>41468.47454512</v>
      </c>
      <c r="D20" s="784">
        <f t="shared" si="1"/>
        <v>7906.9239584399984</v>
      </c>
      <c r="E20" s="800">
        <f t="shared" si="0"/>
        <v>0.23559471538773669</v>
      </c>
      <c r="F20" s="765"/>
      <c r="G20" s="765"/>
      <c r="H20" s="765"/>
    </row>
    <row r="21" spans="1:8" s="422" customFormat="1" ht="15" customHeight="1">
      <c r="A21" s="676" t="s">
        <v>1874</v>
      </c>
      <c r="B21" s="328">
        <v>33561.550586680001</v>
      </c>
      <c r="C21" s="328">
        <f>+' GGC MENSUAL'!N20</f>
        <v>33984.008485259998</v>
      </c>
      <c r="D21" s="328">
        <f t="shared" si="1"/>
        <v>422.45789857999625</v>
      </c>
      <c r="E21" s="802">
        <f t="shared" si="0"/>
        <v>1.2587556033470726E-2</v>
      </c>
      <c r="F21" s="803"/>
      <c r="H21" s="765"/>
    </row>
    <row r="22" spans="1:8" s="422" customFormat="1" ht="15" customHeight="1">
      <c r="A22" s="676" t="s">
        <v>1875</v>
      </c>
      <c r="B22" s="328">
        <v>0</v>
      </c>
      <c r="C22" s="328">
        <f>+' GGC MENSUAL'!N21</f>
        <v>2639.5206692999996</v>
      </c>
      <c r="D22" s="328">
        <f t="shared" si="1"/>
        <v>2639.5206692999996</v>
      </c>
      <c r="E22" s="802">
        <v>0</v>
      </c>
      <c r="F22" s="803"/>
      <c r="H22" s="765"/>
    </row>
    <row r="23" spans="1:8" s="422" customFormat="1" ht="15" customHeight="1">
      <c r="A23" s="676" t="s">
        <v>1876</v>
      </c>
      <c r="B23" s="328">
        <v>0</v>
      </c>
      <c r="C23" s="328">
        <f>+' GGC MENSUAL'!N22</f>
        <v>4844.9453905599994</v>
      </c>
      <c r="D23" s="328">
        <f t="shared" si="1"/>
        <v>4844.9453905599994</v>
      </c>
      <c r="E23" s="802">
        <v>0</v>
      </c>
      <c r="F23" s="803"/>
      <c r="H23" s="765"/>
    </row>
    <row r="24" spans="1:8" s="422" customFormat="1" ht="15" customHeight="1">
      <c r="A24" s="801" t="s">
        <v>571</v>
      </c>
      <c r="B24" s="784">
        <f>SUM(B25:B32)</f>
        <v>19627.253952620002</v>
      </c>
      <c r="C24" s="784">
        <f>SUM(C25:C32)</f>
        <v>19224.548770720001</v>
      </c>
      <c r="D24" s="784">
        <f t="shared" si="1"/>
        <v>-402.70518190000075</v>
      </c>
      <c r="E24" s="800">
        <f t="shared" si="0"/>
        <v>-2.0517652794024399E-2</v>
      </c>
      <c r="G24" s="765"/>
      <c r="H24" s="797"/>
    </row>
    <row r="25" spans="1:8" s="422" customFormat="1" ht="15" customHeight="1">
      <c r="A25" s="758" t="s">
        <v>964</v>
      </c>
      <c r="B25" s="328">
        <v>8744.1796227600007</v>
      </c>
      <c r="C25" s="328">
        <f>+' GGC MENSUAL'!N24</f>
        <v>5510.1452567400001</v>
      </c>
      <c r="D25" s="328">
        <f t="shared" si="1"/>
        <v>-3234.0343660200006</v>
      </c>
      <c r="E25" s="802">
        <f t="shared" si="0"/>
        <v>-0.3698499465406927</v>
      </c>
      <c r="G25" s="765"/>
    </row>
    <row r="26" spans="1:8" s="422" customFormat="1" ht="15" customHeight="1">
      <c r="A26" s="758" t="s">
        <v>572</v>
      </c>
      <c r="B26" s="328">
        <v>827.90900124000018</v>
      </c>
      <c r="C26" s="328">
        <f>+' GGC MENSUAL'!N25</f>
        <v>1124.74353051</v>
      </c>
      <c r="D26" s="328">
        <f t="shared" si="1"/>
        <v>296.83452926999985</v>
      </c>
      <c r="E26" s="802">
        <f t="shared" si="0"/>
        <v>0.35853521199240035</v>
      </c>
      <c r="G26" s="765"/>
    </row>
    <row r="27" spans="1:8" s="422" customFormat="1" ht="15" customHeight="1">
      <c r="A27" s="758" t="s">
        <v>773</v>
      </c>
      <c r="B27" s="328">
        <v>2729.8923116600004</v>
      </c>
      <c r="C27" s="328">
        <f>+' GGC MENSUAL'!N26</f>
        <v>3419.7612815800003</v>
      </c>
      <c r="D27" s="328">
        <f t="shared" si="1"/>
        <v>689.86896991999993</v>
      </c>
      <c r="E27" s="802">
        <f t="shared" si="0"/>
        <v>0.25270922481938585</v>
      </c>
      <c r="G27" s="765"/>
    </row>
    <row r="28" spans="1:8" s="422" customFormat="1" ht="15" customHeight="1">
      <c r="A28" s="758" t="s">
        <v>2072</v>
      </c>
      <c r="B28" s="328">
        <v>0</v>
      </c>
      <c r="C28" s="328">
        <f>+' GGC MENSUAL'!N27</f>
        <v>1751.4686030599999</v>
      </c>
      <c r="D28" s="328">
        <f t="shared" si="1"/>
        <v>1751.4686030599999</v>
      </c>
      <c r="E28" s="802">
        <v>0</v>
      </c>
      <c r="G28" s="765"/>
    </row>
    <row r="29" spans="1:8" s="422" customFormat="1" ht="15" customHeight="1">
      <c r="A29" s="758" t="s">
        <v>579</v>
      </c>
      <c r="B29" s="328">
        <v>6616.0772438999993</v>
      </c>
      <c r="C29" s="328">
        <f>+' GGC MENSUAL'!N28</f>
        <v>6826.5527050300007</v>
      </c>
      <c r="D29" s="328">
        <f t="shared" si="1"/>
        <v>210.47546113000135</v>
      </c>
      <c r="E29" s="802">
        <f t="shared" si="0"/>
        <v>3.1812727296081533E-2</v>
      </c>
      <c r="G29" s="765"/>
    </row>
    <row r="30" spans="1:8" s="422" customFormat="1" ht="15" customHeight="1">
      <c r="A30" s="758" t="s">
        <v>597</v>
      </c>
      <c r="B30" s="328">
        <v>63.630267829999994</v>
      </c>
      <c r="C30" s="328">
        <f>+' GGC MENSUAL'!N29</f>
        <v>2.7460494999999998</v>
      </c>
      <c r="D30" s="328">
        <f t="shared" si="1"/>
        <v>-60.884218329999996</v>
      </c>
      <c r="E30" s="802">
        <f t="shared" si="0"/>
        <v>-0.95684365957194184</v>
      </c>
      <c r="G30" s="765"/>
    </row>
    <row r="31" spans="1:8" s="422" customFormat="1" ht="15" customHeight="1">
      <c r="A31" s="1506" t="s">
        <v>1880</v>
      </c>
      <c r="B31" s="328">
        <v>542.22881206</v>
      </c>
      <c r="C31" s="328">
        <f>+' GGC MENSUAL'!N30</f>
        <v>518.86180064000007</v>
      </c>
      <c r="D31" s="328">
        <f t="shared" si="1"/>
        <v>-23.367011419999926</v>
      </c>
      <c r="E31" s="802">
        <f t="shared" si="0"/>
        <v>-4.3094374367945387E-2</v>
      </c>
      <c r="G31" s="765"/>
    </row>
    <row r="32" spans="1:8" s="422" customFormat="1" ht="15" customHeight="1">
      <c r="A32" s="758" t="s">
        <v>578</v>
      </c>
      <c r="B32" s="328">
        <v>103.33669317000002</v>
      </c>
      <c r="C32" s="328">
        <f>+' GGC MENSUAL'!N31</f>
        <v>70.269543660000011</v>
      </c>
      <c r="D32" s="328">
        <f t="shared" si="1"/>
        <v>-33.067149510000007</v>
      </c>
      <c r="E32" s="802">
        <f t="shared" si="0"/>
        <v>-0.31999426820830212</v>
      </c>
      <c r="G32" s="765"/>
    </row>
    <row r="33" spans="1:6" s="422" customFormat="1" ht="15" customHeight="1">
      <c r="A33" s="486" t="s">
        <v>936</v>
      </c>
      <c r="B33" s="784">
        <f>SUM(B34:B40)</f>
        <v>8241.7574823599989</v>
      </c>
      <c r="C33" s="784">
        <f>SUM(C34:C40)</f>
        <v>8609.7745505700004</v>
      </c>
      <c r="D33" s="784">
        <f>SUM(D34:D40)</f>
        <v>368.01706821000073</v>
      </c>
      <c r="E33" s="784">
        <f>SUM(E34:E40)</f>
        <v>-0.89450207497558365</v>
      </c>
    </row>
    <row r="34" spans="1:6" s="422" customFormat="1" ht="15" customHeight="1">
      <c r="A34" s="758" t="s">
        <v>767</v>
      </c>
      <c r="B34" s="328">
        <v>750.4001634199999</v>
      </c>
      <c r="C34" s="328">
        <f>+' GGC MENSUAL'!N33</f>
        <v>565.60961718999999</v>
      </c>
      <c r="D34" s="328">
        <f t="shared" si="1"/>
        <v>-184.7905462299999</v>
      </c>
      <c r="E34" s="802">
        <f t="shared" si="0"/>
        <v>-0.24625600477990883</v>
      </c>
    </row>
    <row r="35" spans="1:6" s="422" customFormat="1" ht="15" customHeight="1">
      <c r="A35" s="758" t="s">
        <v>769</v>
      </c>
      <c r="B35" s="328">
        <v>4561.0518980999996</v>
      </c>
      <c r="C35" s="328">
        <f>+' GGC MENSUAL'!N34</f>
        <v>5265.2156681100005</v>
      </c>
      <c r="D35" s="328">
        <f t="shared" si="1"/>
        <v>704.16377001000092</v>
      </c>
      <c r="E35" s="802">
        <f t="shared" si="0"/>
        <v>0.15438626565580948</v>
      </c>
    </row>
    <row r="36" spans="1:6" s="422" customFormat="1" ht="15" customHeight="1">
      <c r="A36" s="804" t="s">
        <v>577</v>
      </c>
      <c r="B36" s="328">
        <v>2483.7955565500001</v>
      </c>
      <c r="C36" s="328">
        <f>+' GGC MENSUAL'!N35</f>
        <v>2482.3064935299999</v>
      </c>
      <c r="D36" s="328">
        <f t="shared" si="1"/>
        <v>-1.4890630200002306</v>
      </c>
      <c r="E36" s="802">
        <f t="shared" si="0"/>
        <v>-5.9951110552292075E-4</v>
      </c>
    </row>
    <row r="37" spans="1:6" s="422" customFormat="1" ht="15" customHeight="1">
      <c r="A37" s="804" t="s">
        <v>1281</v>
      </c>
      <c r="B37" s="423">
        <v>26.23499069</v>
      </c>
      <c r="C37" s="328">
        <f>+' GGC MENSUAL'!N36</f>
        <v>29.87088232</v>
      </c>
      <c r="D37" s="328">
        <f t="shared" si="1"/>
        <v>3.6358916299999997</v>
      </c>
      <c r="E37" s="802">
        <v>0</v>
      </c>
    </row>
    <row r="38" spans="1:6" s="422" customFormat="1" ht="15" customHeight="1">
      <c r="A38" s="804" t="s">
        <v>1587</v>
      </c>
      <c r="B38" s="423">
        <v>399.72888305999999</v>
      </c>
      <c r="C38" s="328">
        <f>+' GGC MENSUAL'!N37</f>
        <v>126.57926266999999</v>
      </c>
      <c r="D38" s="328">
        <f t="shared" si="1"/>
        <v>-273.14962039</v>
      </c>
      <c r="E38" s="802">
        <v>0</v>
      </c>
      <c r="F38" s="224"/>
    </row>
    <row r="39" spans="1:6" s="422" customFormat="1" ht="15" customHeight="1">
      <c r="A39" s="1522" t="s">
        <v>1877</v>
      </c>
      <c r="B39" s="423">
        <v>0</v>
      </c>
      <c r="C39" s="328">
        <f>+' GGC MENSUAL'!N38</f>
        <v>136.12519503999999</v>
      </c>
      <c r="D39" s="328">
        <f t="shared" si="1"/>
        <v>136.12519503999999</v>
      </c>
      <c r="E39" s="802">
        <v>0</v>
      </c>
    </row>
    <row r="40" spans="1:6" s="422" customFormat="1" ht="15" customHeight="1">
      <c r="A40" s="758" t="s">
        <v>578</v>
      </c>
      <c r="B40" s="328">
        <v>20.545990539999998</v>
      </c>
      <c r="C40" s="328">
        <f>+' GGC MENSUAL'!N39</f>
        <v>4.0674317100000001</v>
      </c>
      <c r="D40" s="328">
        <f t="shared" si="1"/>
        <v>-16.478558829999997</v>
      </c>
      <c r="E40" s="802">
        <f t="shared" si="0"/>
        <v>-0.80203282474596138</v>
      </c>
    </row>
    <row r="41" spans="1:6" s="422" customFormat="1" ht="15" customHeight="1">
      <c r="A41" s="486" t="s">
        <v>594</v>
      </c>
      <c r="B41" s="784">
        <f>SUM(B42+B45+B52+B57)</f>
        <v>111560.70964995997</v>
      </c>
      <c r="C41" s="784">
        <f>SUM(C42+C45+C52+C57)</f>
        <v>122147.11425083999</v>
      </c>
      <c r="D41" s="784">
        <f t="shared" si="1"/>
        <v>10586.404600880021</v>
      </c>
      <c r="E41" s="800">
        <f t="shared" si="0"/>
        <v>9.489366493003315E-2</v>
      </c>
    </row>
    <row r="42" spans="1:6" s="422" customFormat="1" ht="15" customHeight="1">
      <c r="A42" s="801" t="s">
        <v>780</v>
      </c>
      <c r="B42" s="784">
        <f>SUM(B43:B44)</f>
        <v>35456.928193519991</v>
      </c>
      <c r="C42" s="784">
        <f>SUM(C43:C44)</f>
        <v>45126.898326059993</v>
      </c>
      <c r="D42" s="784">
        <f t="shared" si="1"/>
        <v>9669.9701325400019</v>
      </c>
      <c r="E42" s="800">
        <f t="shared" si="0"/>
        <v>0.27272441875851094</v>
      </c>
    </row>
    <row r="43" spans="1:6" s="422" customFormat="1" ht="15" customHeight="1">
      <c r="A43" s="579" t="s">
        <v>1885</v>
      </c>
      <c r="B43" s="328">
        <v>35406.429949939993</v>
      </c>
      <c r="C43" s="328">
        <f>+' GGC MENSUAL'!N42</f>
        <v>45068.279346179996</v>
      </c>
      <c r="D43" s="328">
        <f t="shared" si="1"/>
        <v>9661.8493962400025</v>
      </c>
      <c r="E43" s="802">
        <f t="shared" si="0"/>
        <v>0.27288403292567431</v>
      </c>
    </row>
    <row r="44" spans="1:6" s="422" customFormat="1" ht="15" customHeight="1">
      <c r="A44" s="758" t="s">
        <v>578</v>
      </c>
      <c r="B44" s="328">
        <v>50.498243579999993</v>
      </c>
      <c r="C44" s="328">
        <f>+' GGC MENSUAL'!N43</f>
        <v>58.618979880000005</v>
      </c>
      <c r="D44" s="328">
        <f t="shared" si="1"/>
        <v>8.1207363000000115</v>
      </c>
      <c r="E44" s="802">
        <f t="shared" si="0"/>
        <v>0.16081225255161669</v>
      </c>
    </row>
    <row r="45" spans="1:6" s="422" customFormat="1" ht="15" customHeight="1">
      <c r="A45" s="486" t="s">
        <v>583</v>
      </c>
      <c r="B45" s="784">
        <f>SUM(B46:B51)</f>
        <v>61494.802177519989</v>
      </c>
      <c r="C45" s="784">
        <f>SUM(C46:C51)</f>
        <v>61680.900299659996</v>
      </c>
      <c r="D45" s="784">
        <f t="shared" si="1"/>
        <v>186.09812214000704</v>
      </c>
      <c r="E45" s="800">
        <f t="shared" si="0"/>
        <v>3.0262414960338102E-3</v>
      </c>
    </row>
    <row r="46" spans="1:6" s="422" customFormat="1" ht="15" customHeight="1">
      <c r="A46" s="758" t="s">
        <v>965</v>
      </c>
      <c r="B46" s="328">
        <v>5054.7026866300002</v>
      </c>
      <c r="C46" s="328">
        <f>+' GGC MENSUAL'!N45</f>
        <v>5117.5492928700005</v>
      </c>
      <c r="D46" s="328">
        <f t="shared" si="1"/>
        <v>62.846606240000256</v>
      </c>
      <c r="E46" s="802">
        <f t="shared" si="0"/>
        <v>1.2433294327326871E-2</v>
      </c>
    </row>
    <row r="47" spans="1:6" s="422" customFormat="1" ht="15" customHeight="1">
      <c r="A47" s="758" t="s">
        <v>584</v>
      </c>
      <c r="B47" s="328">
        <v>9790.683206579999</v>
      </c>
      <c r="C47" s="328">
        <f>+' GGC MENSUAL'!N46</f>
        <v>9330.36192992</v>
      </c>
      <c r="D47" s="328">
        <f t="shared" si="1"/>
        <v>-460.32127665999906</v>
      </c>
      <c r="E47" s="802">
        <f t="shared" si="0"/>
        <v>-4.7016256878849028E-2</v>
      </c>
    </row>
    <row r="48" spans="1:6" s="422" customFormat="1" ht="15" customHeight="1">
      <c r="A48" s="758" t="s">
        <v>585</v>
      </c>
      <c r="B48" s="328">
        <v>4123.9493406399997</v>
      </c>
      <c r="C48" s="328">
        <f>+' GGC MENSUAL'!N47</f>
        <v>3919.1538488100005</v>
      </c>
      <c r="D48" s="328">
        <f t="shared" si="1"/>
        <v>-204.79549182999926</v>
      </c>
      <c r="E48" s="802">
        <f t="shared" si="0"/>
        <v>-4.9660040634305402E-2</v>
      </c>
    </row>
    <row r="49" spans="1:5" s="422" customFormat="1" ht="15" customHeight="1">
      <c r="A49" s="804" t="s">
        <v>586</v>
      </c>
      <c r="B49" s="328">
        <v>17961.529961609995</v>
      </c>
      <c r="C49" s="328">
        <f>+' GGC MENSUAL'!N48</f>
        <v>17900.98779816</v>
      </c>
      <c r="D49" s="328">
        <f t="shared" si="1"/>
        <v>-60.542163449994405</v>
      </c>
      <c r="E49" s="802">
        <f t="shared" si="0"/>
        <v>-3.3706573760361458E-3</v>
      </c>
    </row>
    <row r="50" spans="1:5" s="422" customFormat="1" ht="15" customHeight="1">
      <c r="A50" s="805" t="s">
        <v>966</v>
      </c>
      <c r="B50" s="328">
        <v>24522.52339029</v>
      </c>
      <c r="C50" s="328">
        <f>+' GGC MENSUAL'!N49</f>
        <v>25377.9724369</v>
      </c>
      <c r="D50" s="328">
        <f t="shared" si="1"/>
        <v>855.44904660999964</v>
      </c>
      <c r="E50" s="802">
        <f t="shared" ref="E50:E68" si="2">+C50/B50-1</f>
        <v>3.4884217786034455E-2</v>
      </c>
    </row>
    <row r="51" spans="1:5" s="422" customFormat="1" ht="15" customHeight="1">
      <c r="A51" s="758" t="s">
        <v>578</v>
      </c>
      <c r="B51" s="328">
        <v>41.413591769999996</v>
      </c>
      <c r="C51" s="328">
        <f>+' GGC MENSUAL'!N50</f>
        <v>34.874992999999996</v>
      </c>
      <c r="D51" s="328">
        <f t="shared" si="1"/>
        <v>-6.5385987700000001</v>
      </c>
      <c r="E51" s="802">
        <f t="shared" si="2"/>
        <v>-0.15788533403027749</v>
      </c>
    </row>
    <row r="52" spans="1:5" s="422" customFormat="1" ht="15" customHeight="1">
      <c r="A52" s="801" t="s">
        <v>587</v>
      </c>
      <c r="B52" s="784">
        <f>SUM(B53:B56)</f>
        <v>13334.915842810002</v>
      </c>
      <c r="C52" s="784">
        <f>SUM(C53:C56)</f>
        <v>14526.283720919999</v>
      </c>
      <c r="D52" s="784">
        <f t="shared" ref="D52:D68" si="3">SUM(C52-B52)</f>
        <v>1191.367878109997</v>
      </c>
      <c r="E52" s="800">
        <f t="shared" si="2"/>
        <v>8.9341987017665714E-2</v>
      </c>
    </row>
    <row r="53" spans="1:5" s="422" customFormat="1" ht="15" customHeight="1">
      <c r="A53" s="753" t="s">
        <v>588</v>
      </c>
      <c r="B53" s="328">
        <v>4792.2483136400006</v>
      </c>
      <c r="C53" s="328">
        <f>+' GGC MENSUAL'!N52</f>
        <v>5136.8239140599999</v>
      </c>
      <c r="D53" s="328">
        <f t="shared" si="3"/>
        <v>344.57560041999932</v>
      </c>
      <c r="E53" s="802">
        <f t="shared" si="2"/>
        <v>7.1902701585651707E-2</v>
      </c>
    </row>
    <row r="54" spans="1:5" s="422" customFormat="1" ht="15" customHeight="1">
      <c r="A54" s="753" t="s">
        <v>612</v>
      </c>
      <c r="B54" s="328">
        <v>5097.0115711300004</v>
      </c>
      <c r="C54" s="328">
        <f>+' GGC MENSUAL'!N53</f>
        <v>5762.81883466</v>
      </c>
      <c r="D54" s="328">
        <f t="shared" si="3"/>
        <v>665.80726352999955</v>
      </c>
      <c r="E54" s="802">
        <f t="shared" si="2"/>
        <v>0.13062698686053631</v>
      </c>
    </row>
    <row r="55" spans="1:5" s="422" customFormat="1" ht="15" customHeight="1">
      <c r="A55" s="804" t="s">
        <v>599</v>
      </c>
      <c r="B55" s="328">
        <v>3442.649536540001</v>
      </c>
      <c r="C55" s="328">
        <f>+' GGC MENSUAL'!N54</f>
        <v>3620.8215989200003</v>
      </c>
      <c r="D55" s="328">
        <f t="shared" si="3"/>
        <v>178.17206237999926</v>
      </c>
      <c r="E55" s="802">
        <f t="shared" si="2"/>
        <v>5.1754342255549313E-2</v>
      </c>
    </row>
    <row r="56" spans="1:5" s="422" customFormat="1" ht="15" customHeight="1">
      <c r="A56" s="758" t="s">
        <v>578</v>
      </c>
      <c r="B56" s="328">
        <v>3.0064215000000001</v>
      </c>
      <c r="C56" s="328">
        <f>+' GGC MENSUAL'!N55</f>
        <v>5.8193732799999998</v>
      </c>
      <c r="D56" s="328">
        <f t="shared" si="3"/>
        <v>2.8129517799999997</v>
      </c>
      <c r="E56" s="802">
        <f t="shared" si="2"/>
        <v>0.93564783913366756</v>
      </c>
    </row>
    <row r="57" spans="1:5" s="422" customFormat="1" ht="15" customHeight="1">
      <c r="A57" s="801" t="s">
        <v>589</v>
      </c>
      <c r="B57" s="784">
        <f>SUM(B58:B61)</f>
        <v>1274.0634361099999</v>
      </c>
      <c r="C57" s="784">
        <f t="shared" ref="C57:E57" si="4">SUM(C58:C61)</f>
        <v>813.03190419999999</v>
      </c>
      <c r="D57" s="784">
        <f t="shared" si="4"/>
        <v>-461.0315319099999</v>
      </c>
      <c r="E57" s="784">
        <f t="shared" si="4"/>
        <v>-2.1508615100316244</v>
      </c>
    </row>
    <row r="58" spans="1:5" s="422" customFormat="1" ht="15" customHeight="1">
      <c r="A58" s="758" t="s">
        <v>590</v>
      </c>
      <c r="B58" s="328">
        <v>961.95859999999993</v>
      </c>
      <c r="C58" s="328">
        <f>+' GGC MENSUAL'!N57</f>
        <v>811.53489999999999</v>
      </c>
      <c r="D58" s="328">
        <f t="shared" si="3"/>
        <v>-150.42369999999994</v>
      </c>
      <c r="E58" s="802">
        <f t="shared" si="2"/>
        <v>-0.15637232205211316</v>
      </c>
    </row>
    <row r="59" spans="1:5" s="422" customFormat="1" ht="15" customHeight="1">
      <c r="A59" s="758" t="s">
        <v>792</v>
      </c>
      <c r="B59" s="328">
        <v>40.456266999999997</v>
      </c>
      <c r="C59" s="328">
        <v>0</v>
      </c>
      <c r="D59" s="328">
        <f t="shared" si="3"/>
        <v>-40.456266999999997</v>
      </c>
      <c r="E59" s="802">
        <f t="shared" si="2"/>
        <v>-1</v>
      </c>
    </row>
    <row r="60" spans="1:5" s="422" customFormat="1" ht="15" customHeight="1">
      <c r="A60" s="758" t="s">
        <v>591</v>
      </c>
      <c r="B60" s="328">
        <v>271.64856910999998</v>
      </c>
      <c r="C60" s="328">
        <f>+' GGC MENSUAL'!N58</f>
        <v>1.4970042000000001</v>
      </c>
      <c r="D60" s="328">
        <f t="shared" si="3"/>
        <v>-270.15156490999999</v>
      </c>
      <c r="E60" s="802">
        <f t="shared" si="2"/>
        <v>-0.99448918797951114</v>
      </c>
    </row>
    <row r="61" spans="1:5" s="422" customFormat="1" ht="15" customHeight="1">
      <c r="A61" s="758" t="s">
        <v>578</v>
      </c>
      <c r="B61" s="328">
        <v>0</v>
      </c>
      <c r="C61" s="328">
        <v>0</v>
      </c>
      <c r="D61" s="328">
        <f t="shared" si="3"/>
        <v>0</v>
      </c>
      <c r="E61" s="802">
        <v>0</v>
      </c>
    </row>
    <row r="62" spans="1:5" s="422" customFormat="1" ht="15" customHeight="1">
      <c r="A62" s="486" t="s">
        <v>1107</v>
      </c>
      <c r="B62" s="784">
        <f>SUM(B63:B64)</f>
        <v>3984.1486426499991</v>
      </c>
      <c r="C62" s="784">
        <f>SUM(C63:C64)</f>
        <v>4312.1049440799998</v>
      </c>
      <c r="D62" s="784">
        <f t="shared" si="3"/>
        <v>327.95630143000062</v>
      </c>
      <c r="E62" s="800">
        <f t="shared" si="2"/>
        <v>8.2315277577561741E-2</v>
      </c>
    </row>
    <row r="63" spans="1:5" s="422" customFormat="1" ht="15" customHeight="1">
      <c r="A63" s="216" t="s">
        <v>1903</v>
      </c>
      <c r="B63" s="328">
        <v>3955.2110906499993</v>
      </c>
      <c r="C63" s="743">
        <f>+' GGC MENSUAL'!N60</f>
        <v>4293.09851617</v>
      </c>
      <c r="D63" s="328">
        <f t="shared" si="3"/>
        <v>337.88742552000076</v>
      </c>
      <c r="E63" s="802">
        <f t="shared" si="2"/>
        <v>8.5428417795135214E-2</v>
      </c>
    </row>
    <row r="64" spans="1:5" s="422" customFormat="1" ht="15" customHeight="1">
      <c r="A64" s="216" t="s">
        <v>578</v>
      </c>
      <c r="B64" s="328">
        <v>28.937551999999997</v>
      </c>
      <c r="C64" s="743">
        <f>+' GGC MENSUAL'!N61</f>
        <v>19.006427909999999</v>
      </c>
      <c r="D64" s="328">
        <f t="shared" si="3"/>
        <v>-9.9311240899999973</v>
      </c>
      <c r="E64" s="802">
        <f t="shared" si="2"/>
        <v>-0.3431915764678366</v>
      </c>
    </row>
    <row r="65" spans="1:7" s="516" customFormat="1" ht="15" customHeight="1">
      <c r="A65" s="806" t="s">
        <v>455</v>
      </c>
      <c r="B65" s="784">
        <f>SUM(B66:B68)</f>
        <v>1651.9433662199999</v>
      </c>
      <c r="C65" s="784">
        <f>SUM(C66:C68)</f>
        <v>3200.83549915</v>
      </c>
      <c r="D65" s="784">
        <f t="shared" si="3"/>
        <v>1548.8921329300001</v>
      </c>
      <c r="E65" s="800">
        <f t="shared" si="2"/>
        <v>0.93761818026134702</v>
      </c>
    </row>
    <row r="66" spans="1:7" s="516" customFormat="1" ht="15" customHeight="1">
      <c r="A66" s="758" t="s">
        <v>1705</v>
      </c>
      <c r="B66" s="328">
        <v>1471.1186524499999</v>
      </c>
      <c r="C66" s="328">
        <f>+' GGC MENSUAL'!N63</f>
        <v>1517.4546565000001</v>
      </c>
      <c r="D66" s="328">
        <f t="shared" si="3"/>
        <v>46.336004050000156</v>
      </c>
      <c r="E66" s="802">
        <f t="shared" si="2"/>
        <v>3.1497122256476162E-2</v>
      </c>
    </row>
    <row r="67" spans="1:7" s="422" customFormat="1" ht="15" customHeight="1">
      <c r="A67" s="579" t="s">
        <v>1879</v>
      </c>
      <c r="B67" s="328">
        <v>10.695641310000001</v>
      </c>
      <c r="C67" s="743">
        <f>+' GGC MENSUAL'!N64</f>
        <v>1474.2073451399999</v>
      </c>
      <c r="D67" s="328">
        <f>SUM(C67-B67)</f>
        <v>1463.51170383</v>
      </c>
      <c r="E67" s="802">
        <v>0</v>
      </c>
    </row>
    <row r="68" spans="1:7" s="422" customFormat="1" ht="15" customHeight="1">
      <c r="A68" s="804" t="s">
        <v>578</v>
      </c>
      <c r="B68" s="328">
        <v>170.12907246</v>
      </c>
      <c r="C68" s="328">
        <f>+' GGC MENSUAL'!N65</f>
        <v>209.17349751000003</v>
      </c>
      <c r="D68" s="328">
        <f t="shared" si="3"/>
        <v>39.044425050000029</v>
      </c>
      <c r="E68" s="802">
        <f t="shared" si="2"/>
        <v>0.22949884158793599</v>
      </c>
    </row>
    <row r="69" spans="1:7" s="422" customFormat="1" ht="15" customHeight="1" thickBot="1">
      <c r="A69" s="971" t="s">
        <v>1217</v>
      </c>
      <c r="B69" s="978">
        <f>+B65+B62+B41+B33+B13</f>
        <v>192027.98814354997</v>
      </c>
      <c r="C69" s="978">
        <f>+C65+C62+C41+C33+C13</f>
        <v>213926.08905258999</v>
      </c>
      <c r="D69" s="978">
        <f>SUM(C69-B69)-0.1</f>
        <v>21898.00090904002</v>
      </c>
      <c r="E69" s="979">
        <f>+C69/B69-1</f>
        <v>0.11403598569532569</v>
      </c>
      <c r="G69" s="1583"/>
    </row>
    <row r="70" spans="1:7" s="422" customFormat="1" ht="15" customHeight="1" thickTop="1">
      <c r="A70" s="8" t="s">
        <v>961</v>
      </c>
      <c r="B70" s="807"/>
      <c r="C70" s="808"/>
      <c r="E70" s="808"/>
    </row>
    <row r="71" spans="1:7" s="422" customFormat="1" ht="15" customHeight="1">
      <c r="A71" s="8" t="s">
        <v>1481</v>
      </c>
    </row>
    <row r="72" spans="1:7" s="422" customFormat="1" ht="15" customHeight="1">
      <c r="A72" s="8" t="s">
        <v>1482</v>
      </c>
    </row>
    <row r="73" spans="1:7" s="422" customFormat="1" ht="15" customHeight="1">
      <c r="A73" s="8" t="s">
        <v>1697</v>
      </c>
    </row>
    <row r="74" spans="1:7" s="422" customFormat="1" ht="15" customHeight="1">
      <c r="A74" s="8" t="s">
        <v>1698</v>
      </c>
    </row>
    <row r="75" spans="1:7" s="422" customFormat="1" ht="15" customHeight="1">
      <c r="A75" s="42" t="s">
        <v>1699</v>
      </c>
    </row>
    <row r="76" spans="1:7" s="422" customFormat="1" ht="15" customHeight="1">
      <c r="A76" s="8" t="s">
        <v>1700</v>
      </c>
    </row>
    <row r="77" spans="1:7" s="422" customFormat="1" ht="15" customHeight="1">
      <c r="A77" s="15" t="s">
        <v>1701</v>
      </c>
    </row>
    <row r="78" spans="1:7" s="422" customFormat="1" ht="15" customHeight="1">
      <c r="A78" s="8" t="s">
        <v>1702</v>
      </c>
    </row>
    <row r="79" spans="1:7" s="422" customFormat="1" ht="15" customHeight="1">
      <c r="A79" s="42" t="s">
        <v>1694</v>
      </c>
    </row>
    <row r="80" spans="1:7" s="422" customFormat="1" ht="15" customHeight="1">
      <c r="A80" s="37" t="s">
        <v>11</v>
      </c>
    </row>
    <row r="81" spans="1:1" s="422" customFormat="1" ht="15" customHeight="1">
      <c r="A81" s="37"/>
    </row>
    <row r="82" spans="1:1" ht="15.75">
      <c r="A82" s="8"/>
    </row>
    <row r="83" spans="1:1" ht="15.75">
      <c r="A83" s="8"/>
    </row>
  </sheetData>
  <customSheetViews>
    <customSheetView guid="{45E423DD-7FD2-487F-8372-5798D7D06C15}" showPageBreaks="1" showGridLines="0" printArea="1">
      <selection activeCell="E3" sqref="E3"/>
      <pageMargins left="0.96" right="0.69" top="0.27" bottom="0.17" header="0" footer="0.17"/>
      <printOptions horizontalCentered="1" verticalCentered="1"/>
      <pageSetup scale="75" orientation="portrait" r:id="rId1"/>
      <headerFooter alignWithMargins="0"/>
    </customSheetView>
    <customSheetView guid="{B297ACE3-C144-4411-A206-EE5C8D41CE1C}" showGridLines="0" topLeftCell="A40">
      <selection activeCell="G25" sqref="G25"/>
      <pageMargins left="0.96" right="0.69" top="0.27" bottom="0.17" header="0" footer="0.17"/>
      <printOptions horizontalCentered="1" verticalCentered="1"/>
      <pageSetup scale="75" orientation="portrait" r:id="rId2"/>
      <headerFooter alignWithMargins="0"/>
    </customSheetView>
    <customSheetView guid="{67BA8672-8137-4028-84CD-AA630649A2B3}" showGridLines="0" showRuler="0" topLeftCell="A35">
      <selection activeCell="C66" sqref="C66"/>
      <pageMargins left="0.96" right="0.69" top="0.27" bottom="0.17" header="0" footer="0.17"/>
      <printOptions horizontalCentered="1" verticalCentered="1"/>
      <pageSetup scale="75" orientation="portrait" r:id="rId3"/>
      <headerFooter alignWithMargins="0"/>
    </customSheetView>
    <customSheetView guid="{51F1D52B-5D55-4FCC-809B-9B4CC86C88B9}" showGridLines="0">
      <selection activeCell="E3" sqref="E3"/>
      <pageMargins left="0.96" right="0.69" top="0.27" bottom="0.17" header="0" footer="0.17"/>
      <printOptions horizontalCentered="1" verticalCentered="1"/>
      <pageSetup scale="75" orientation="portrait" r:id="rId4"/>
      <headerFooter alignWithMargins="0"/>
    </customSheetView>
  </customSheetViews>
  <mergeCells count="3">
    <mergeCell ref="A11:A12"/>
    <mergeCell ref="B11:C11"/>
    <mergeCell ref="D11:E11"/>
  </mergeCells>
  <phoneticPr fontId="0" type="noConversion"/>
  <printOptions horizontalCentered="1" verticalCentered="1"/>
  <pageMargins left="0.94488188976377963" right="0.70866141732283472" top="0.53" bottom="0.15748031496062992" header="0" footer="0.15748031496062992"/>
  <pageSetup scale="64" orientation="portrait" r:id="rId5"/>
  <headerFooter alignWithMargins="0"/>
  <ignoredErrors>
    <ignoredError sqref="D33:E33 D57:E57" formula="1"/>
  </ignoredErrors>
  <drawing r:id="rId6"/>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P78"/>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4.5703125" style="74" customWidth="1"/>
    <col min="2" max="14" width="12" style="74" customWidth="1"/>
    <col min="15" max="15" width="18.42578125" style="74" bestFit="1" customWidth="1"/>
    <col min="16" max="16" width="18.85546875" style="74" customWidth="1"/>
    <col min="17" max="16384" width="9.140625" style="74"/>
  </cols>
  <sheetData>
    <row r="1" spans="1:15">
      <c r="A1" s="88" t="s">
        <v>963</v>
      </c>
      <c r="B1" s="89"/>
      <c r="C1" s="89"/>
      <c r="D1" s="89"/>
      <c r="E1" s="89"/>
      <c r="F1" s="89"/>
      <c r="G1" s="89"/>
      <c r="H1" s="89"/>
      <c r="I1" s="89"/>
      <c r="J1" s="89"/>
      <c r="K1" s="89"/>
      <c r="L1" s="89"/>
      <c r="M1" s="89"/>
      <c r="N1" s="90">
        <v>42</v>
      </c>
    </row>
    <row r="3" spans="1:15">
      <c r="E3" s="1703"/>
    </row>
    <row r="4" spans="1:15">
      <c r="E4" s="1703"/>
    </row>
    <row r="5" spans="1:15">
      <c r="E5" s="1704"/>
    </row>
    <row r="6" spans="1:15" ht="10.5" customHeight="1">
      <c r="A6" s="101"/>
      <c r="B6" s="189"/>
      <c r="E6" s="1703"/>
    </row>
    <row r="7" spans="1:15">
      <c r="E7" s="1703"/>
      <c r="F7" s="184"/>
    </row>
    <row r="8" spans="1:15" ht="15" customHeight="1">
      <c r="A8" s="746" t="s">
        <v>23</v>
      </c>
      <c r="B8" s="422"/>
      <c r="C8" s="749"/>
      <c r="D8" s="422"/>
      <c r="E8" s="422"/>
      <c r="F8" s="422"/>
      <c r="G8" s="422"/>
      <c r="H8" s="422"/>
      <c r="I8" s="422"/>
      <c r="J8" s="422"/>
      <c r="K8" s="422"/>
      <c r="L8" s="422"/>
      <c r="M8" s="422"/>
      <c r="N8" s="422"/>
    </row>
    <row r="9" spans="1:15" ht="15" customHeight="1">
      <c r="A9" s="746" t="s">
        <v>1591</v>
      </c>
      <c r="B9" s="422"/>
      <c r="C9" s="422"/>
      <c r="D9" s="422"/>
      <c r="E9" s="795"/>
      <c r="F9" s="422"/>
      <c r="G9" s="422"/>
      <c r="H9" s="422"/>
      <c r="I9" s="422"/>
      <c r="J9" s="422"/>
      <c r="K9" s="422"/>
      <c r="L9" s="422"/>
      <c r="M9" s="422"/>
      <c r="N9" s="422"/>
    </row>
    <row r="10" spans="1:15" ht="15" customHeight="1">
      <c r="A10" s="749" t="s">
        <v>1090</v>
      </c>
      <c r="B10" s="409"/>
      <c r="C10" s="809"/>
      <c r="D10" s="833">
        <v>1000000</v>
      </c>
      <c r="E10" s="409"/>
      <c r="F10" s="409"/>
      <c r="G10" s="409"/>
      <c r="H10" s="243"/>
      <c r="I10" s="409"/>
      <c r="J10" s="409"/>
      <c r="K10" s="409"/>
      <c r="L10" s="409"/>
      <c r="M10" s="409"/>
      <c r="N10" s="409"/>
    </row>
    <row r="11" spans="1:15" ht="15" customHeight="1" thickBot="1">
      <c r="A11" s="1053" t="s">
        <v>1001</v>
      </c>
      <c r="B11" s="1053" t="s">
        <v>2140</v>
      </c>
      <c r="C11" s="1054" t="s">
        <v>1059</v>
      </c>
      <c r="D11" s="1053" t="s">
        <v>1236</v>
      </c>
      <c r="E11" s="1053" t="s">
        <v>1061</v>
      </c>
      <c r="F11" s="1053" t="s">
        <v>1062</v>
      </c>
      <c r="G11" s="1053" t="s">
        <v>1063</v>
      </c>
      <c r="H11" s="1053" t="s">
        <v>1064</v>
      </c>
      <c r="I11" s="1053" t="s">
        <v>1065</v>
      </c>
      <c r="J11" s="1053" t="s">
        <v>1066</v>
      </c>
      <c r="K11" s="1053" t="s">
        <v>1067</v>
      </c>
      <c r="L11" s="1053" t="s">
        <v>1068</v>
      </c>
      <c r="M11" s="1053" t="s">
        <v>1069</v>
      </c>
      <c r="N11" s="1053" t="s">
        <v>85</v>
      </c>
      <c r="O11" s="243"/>
    </row>
    <row r="12" spans="1:15" ht="15" customHeight="1" thickTop="1">
      <c r="A12" s="1055" t="s">
        <v>1094</v>
      </c>
      <c r="B12" s="763">
        <f t="shared" ref="B12:N12" si="0">SUM(B13+B19+B23)</f>
        <v>5229.0732482100002</v>
      </c>
      <c r="C12" s="763">
        <f t="shared" si="0"/>
        <v>4460.4974610099998</v>
      </c>
      <c r="D12" s="763">
        <f t="shared" si="0"/>
        <v>4765.3065670199994</v>
      </c>
      <c r="E12" s="763">
        <f t="shared" si="0"/>
        <v>9208.2342531000013</v>
      </c>
      <c r="F12" s="763">
        <f t="shared" si="0"/>
        <v>5042.5993462500001</v>
      </c>
      <c r="G12" s="763">
        <f t="shared" si="0"/>
        <v>5093.014070520001</v>
      </c>
      <c r="H12" s="763">
        <f t="shared" si="0"/>
        <v>4935.2206520999998</v>
      </c>
      <c r="I12" s="763">
        <f t="shared" si="0"/>
        <v>4889.7563068299996</v>
      </c>
      <c r="J12" s="763">
        <f t="shared" si="0"/>
        <v>4653.6731148199997</v>
      </c>
      <c r="K12" s="763">
        <f t="shared" si="0"/>
        <v>9298.9207986099991</v>
      </c>
      <c r="L12" s="763">
        <f t="shared" si="0"/>
        <v>8858.0741094299992</v>
      </c>
      <c r="M12" s="763">
        <f t="shared" si="0"/>
        <v>9221.8898800499992</v>
      </c>
      <c r="N12" s="763">
        <f t="shared" si="0"/>
        <v>75656.259807950002</v>
      </c>
      <c r="O12" s="243"/>
    </row>
    <row r="13" spans="1:15" s="183" customFormat="1" ht="15" customHeight="1">
      <c r="A13" s="810" t="s">
        <v>592</v>
      </c>
      <c r="B13" s="763">
        <f t="shared" ref="B13:M13" si="1">SUM(B14:B18)</f>
        <v>1885.5805593799998</v>
      </c>
      <c r="C13" s="763">
        <f t="shared" si="1"/>
        <v>1316.3245299099999</v>
      </c>
      <c r="D13" s="763">
        <f t="shared" si="1"/>
        <v>1463.4397068300002</v>
      </c>
      <c r="E13" s="763">
        <f t="shared" si="1"/>
        <v>1178.8599791800002</v>
      </c>
      <c r="F13" s="763">
        <f t="shared" si="1"/>
        <v>1464.6608100699998</v>
      </c>
      <c r="G13" s="763">
        <f t="shared" si="1"/>
        <v>1022.4281335700001</v>
      </c>
      <c r="H13" s="763">
        <f t="shared" si="1"/>
        <v>1010.7064825500001</v>
      </c>
      <c r="I13" s="763">
        <f t="shared" si="1"/>
        <v>1260.9619615300001</v>
      </c>
      <c r="J13" s="763">
        <f t="shared" si="1"/>
        <v>1097.6027338499998</v>
      </c>
      <c r="K13" s="763">
        <f t="shared" si="1"/>
        <v>961.89189277000003</v>
      </c>
      <c r="L13" s="763">
        <f t="shared" si="1"/>
        <v>1128.1049925299999</v>
      </c>
      <c r="M13" s="763">
        <f t="shared" si="1"/>
        <v>1172.6747099400002</v>
      </c>
      <c r="N13" s="763">
        <f>SUM(N14:N18)</f>
        <v>14963.23649211</v>
      </c>
      <c r="O13" s="244"/>
    </row>
    <row r="14" spans="1:15" ht="15" customHeight="1">
      <c r="A14" s="811" t="s">
        <v>1520</v>
      </c>
      <c r="B14" s="117">
        <v>1603.1159652599999</v>
      </c>
      <c r="C14" s="117">
        <v>1114.8159011600001</v>
      </c>
      <c r="D14" s="117">
        <v>1203.6237172900001</v>
      </c>
      <c r="E14" s="117">
        <v>958.10563044000003</v>
      </c>
      <c r="F14" s="117">
        <v>1223.4705745699998</v>
      </c>
      <c r="G14" s="117">
        <v>833.3502132000001</v>
      </c>
      <c r="H14" s="117">
        <v>822.04733383000007</v>
      </c>
      <c r="I14" s="117">
        <v>1030.94259663</v>
      </c>
      <c r="J14" s="117">
        <v>908.95923871000002</v>
      </c>
      <c r="K14" s="117">
        <v>786.76866986000005</v>
      </c>
      <c r="L14" s="117">
        <v>912.33007983000005</v>
      </c>
      <c r="M14" s="117">
        <v>989.01682587000005</v>
      </c>
      <c r="N14" s="761">
        <f t="shared" ref="N14:N18" si="2">SUM(B14:M14)</f>
        <v>12386.546746650001</v>
      </c>
      <c r="O14" s="185"/>
    </row>
    <row r="15" spans="1:15" ht="15" customHeight="1">
      <c r="A15" s="812" t="s">
        <v>566</v>
      </c>
      <c r="B15" s="117">
        <v>107.81212927</v>
      </c>
      <c r="C15" s="117">
        <v>83.973477439999996</v>
      </c>
      <c r="D15" s="117">
        <v>102.42899648000001</v>
      </c>
      <c r="E15" s="117">
        <v>91.224252680000006</v>
      </c>
      <c r="F15" s="117">
        <v>117.27094308</v>
      </c>
      <c r="G15" s="117">
        <v>94.8861603</v>
      </c>
      <c r="H15" s="117">
        <v>94.41675545999999</v>
      </c>
      <c r="I15" s="117">
        <v>93.438307569999992</v>
      </c>
      <c r="J15" s="117">
        <v>96.59149090999999</v>
      </c>
      <c r="K15" s="117">
        <v>93.363375879999992</v>
      </c>
      <c r="L15" s="117">
        <v>127.22282995</v>
      </c>
      <c r="M15" s="117">
        <v>76.98999031999999</v>
      </c>
      <c r="N15" s="761">
        <f t="shared" si="2"/>
        <v>1179.6187093400001</v>
      </c>
      <c r="O15" s="1257"/>
    </row>
    <row r="16" spans="1:15" ht="15" customHeight="1">
      <c r="A16" s="579" t="s">
        <v>1518</v>
      </c>
      <c r="B16" s="117">
        <v>34.140556520000004</v>
      </c>
      <c r="C16" s="117">
        <v>24.275318629999997</v>
      </c>
      <c r="D16" s="117">
        <v>35.341852880000005</v>
      </c>
      <c r="E16" s="117">
        <v>9.6695494600000007</v>
      </c>
      <c r="F16" s="117">
        <v>17.548165579999999</v>
      </c>
      <c r="G16" s="117">
        <v>20.221528210000002</v>
      </c>
      <c r="H16" s="117">
        <v>18.125274510000001</v>
      </c>
      <c r="I16" s="117">
        <v>28.933313129999998</v>
      </c>
      <c r="J16" s="117">
        <v>17.38153071</v>
      </c>
      <c r="K16" s="117">
        <v>14.535079509999999</v>
      </c>
      <c r="L16" s="117">
        <v>15.25485583</v>
      </c>
      <c r="M16" s="117">
        <v>25.07503363</v>
      </c>
      <c r="N16" s="761">
        <f t="shared" si="2"/>
        <v>260.5020586</v>
      </c>
      <c r="O16" s="1257"/>
    </row>
    <row r="17" spans="1:15" ht="15" customHeight="1">
      <c r="A17" s="812" t="s">
        <v>567</v>
      </c>
      <c r="B17" s="117">
        <v>20.309886629999998</v>
      </c>
      <c r="C17" s="117">
        <v>11.605239579999999</v>
      </c>
      <c r="D17" s="117">
        <v>29.574124449999999</v>
      </c>
      <c r="E17" s="117">
        <v>65.34144452000001</v>
      </c>
      <c r="F17" s="117">
        <v>13.90966676</v>
      </c>
      <c r="G17" s="117">
        <v>15.100108430000001</v>
      </c>
      <c r="H17" s="117">
        <v>12.81316408</v>
      </c>
      <c r="I17" s="117">
        <v>16.363449079999999</v>
      </c>
      <c r="J17" s="117">
        <v>16.21630244</v>
      </c>
      <c r="K17" s="117">
        <v>14.192635289999998</v>
      </c>
      <c r="L17" s="117">
        <v>18.020566980000002</v>
      </c>
      <c r="M17" s="117">
        <v>13.81341933</v>
      </c>
      <c r="N17" s="761">
        <f t="shared" si="2"/>
        <v>247.26000757000003</v>
      </c>
      <c r="O17" s="1257"/>
    </row>
    <row r="18" spans="1:15" ht="15" customHeight="1">
      <c r="A18" s="812" t="s">
        <v>568</v>
      </c>
      <c r="B18" s="117">
        <v>120.2020217</v>
      </c>
      <c r="C18" s="117">
        <v>81.6545931</v>
      </c>
      <c r="D18" s="117">
        <v>92.471015730000005</v>
      </c>
      <c r="E18" s="117">
        <v>54.519102079999996</v>
      </c>
      <c r="F18" s="117">
        <v>92.461460079999995</v>
      </c>
      <c r="G18" s="117">
        <v>58.87012343</v>
      </c>
      <c r="H18" s="117">
        <v>63.303954670000003</v>
      </c>
      <c r="I18" s="117">
        <v>91.28429512000001</v>
      </c>
      <c r="J18" s="117">
        <v>58.454171079999995</v>
      </c>
      <c r="K18" s="117">
        <v>53.032132229999995</v>
      </c>
      <c r="L18" s="117">
        <v>55.276659939999995</v>
      </c>
      <c r="M18" s="117">
        <v>67.77944079000001</v>
      </c>
      <c r="N18" s="761">
        <f t="shared" si="2"/>
        <v>889.30896994999989</v>
      </c>
      <c r="O18" s="1257"/>
    </row>
    <row r="19" spans="1:15" s="183" customFormat="1" ht="15" customHeight="1">
      <c r="A19" s="810" t="s">
        <v>569</v>
      </c>
      <c r="B19" s="115">
        <f t="shared" ref="B19:J19" si="3">SUM(B20:B20)</f>
        <v>1864.58570207</v>
      </c>
      <c r="C19" s="115">
        <f t="shared" si="3"/>
        <v>2170.1854456599999</v>
      </c>
      <c r="D19" s="115">
        <f t="shared" si="3"/>
        <v>2103.3668684700001</v>
      </c>
      <c r="E19" s="115">
        <f t="shared" si="3"/>
        <v>6290.3523856299998</v>
      </c>
      <c r="F19" s="115">
        <f t="shared" si="3"/>
        <v>2030.7204360200001</v>
      </c>
      <c r="G19" s="115">
        <f t="shared" si="3"/>
        <v>2454.6261914000002</v>
      </c>
      <c r="H19" s="115">
        <f t="shared" si="3"/>
        <v>2608.1658030099998</v>
      </c>
      <c r="I19" s="115">
        <f t="shared" si="3"/>
        <v>2340.6666244600001</v>
      </c>
      <c r="J19" s="115">
        <f t="shared" si="3"/>
        <v>2272.8917518099997</v>
      </c>
      <c r="K19" s="115">
        <f>SUM(K20:K22)</f>
        <v>6834.7290120199996</v>
      </c>
      <c r="L19" s="115">
        <f t="shared" ref="L19:M19" si="4">SUM(L20:L22)</f>
        <v>5257.72516584</v>
      </c>
      <c r="M19" s="115">
        <f t="shared" si="4"/>
        <v>5240.4591587300001</v>
      </c>
      <c r="N19" s="763">
        <f>SUM(N20:N22)</f>
        <v>41468.47454512</v>
      </c>
      <c r="O19" s="244"/>
    </row>
    <row r="20" spans="1:15" ht="15" customHeight="1">
      <c r="A20" s="812" t="s">
        <v>1521</v>
      </c>
      <c r="B20" s="117">
        <v>1864.58570207</v>
      </c>
      <c r="C20" s="117">
        <v>2170.1854456599999</v>
      </c>
      <c r="D20" s="117">
        <v>2103.3668684700001</v>
      </c>
      <c r="E20" s="117">
        <v>6290.3523856299998</v>
      </c>
      <c r="F20" s="117">
        <v>2030.7204360200001</v>
      </c>
      <c r="G20" s="117">
        <v>2454.6261914000002</v>
      </c>
      <c r="H20" s="117">
        <v>2608.1658030099998</v>
      </c>
      <c r="I20" s="117">
        <v>2340.6666244600001</v>
      </c>
      <c r="J20" s="117">
        <v>2272.8917518099997</v>
      </c>
      <c r="K20" s="117">
        <v>3311.8512170899999</v>
      </c>
      <c r="L20" s="117">
        <v>3282.0528354600001</v>
      </c>
      <c r="M20" s="117">
        <v>3254.5432241799999</v>
      </c>
      <c r="N20" s="761">
        <f>SUM(B20:M20)</f>
        <v>33984.008485259998</v>
      </c>
      <c r="O20" s="184"/>
    </row>
    <row r="21" spans="1:15" ht="15" customHeight="1">
      <c r="A21" s="812" t="s">
        <v>1585</v>
      </c>
      <c r="B21" s="117">
        <v>0</v>
      </c>
      <c r="C21" s="117">
        <v>0</v>
      </c>
      <c r="D21" s="117">
        <v>0</v>
      </c>
      <c r="E21" s="117">
        <v>0</v>
      </c>
      <c r="F21" s="117">
        <v>0</v>
      </c>
      <c r="G21" s="117">
        <v>0</v>
      </c>
      <c r="H21" s="117">
        <v>0</v>
      </c>
      <c r="I21" s="117">
        <v>0</v>
      </c>
      <c r="J21" s="117">
        <v>0</v>
      </c>
      <c r="K21" s="117">
        <v>1911.8121773399998</v>
      </c>
      <c r="L21" s="117">
        <v>363.46975751999997</v>
      </c>
      <c r="M21" s="117">
        <v>364.23873443999997</v>
      </c>
      <c r="N21" s="761">
        <f t="shared" ref="N21:N22" si="5">SUM(B21:M21)</f>
        <v>2639.5206692999996</v>
      </c>
      <c r="O21" s="243"/>
    </row>
    <row r="22" spans="1:15" ht="15" customHeight="1">
      <c r="A22" s="812" t="s">
        <v>1586</v>
      </c>
      <c r="B22" s="117">
        <v>0</v>
      </c>
      <c r="C22" s="117">
        <v>0</v>
      </c>
      <c r="D22" s="117">
        <v>0</v>
      </c>
      <c r="E22" s="117">
        <v>0</v>
      </c>
      <c r="F22" s="117">
        <v>0</v>
      </c>
      <c r="G22" s="117">
        <v>0</v>
      </c>
      <c r="H22" s="117">
        <v>0</v>
      </c>
      <c r="I22" s="117">
        <v>0</v>
      </c>
      <c r="J22" s="117">
        <v>0</v>
      </c>
      <c r="K22" s="117">
        <v>1611.0656175899999</v>
      </c>
      <c r="L22" s="117">
        <v>1612.2025728599999</v>
      </c>
      <c r="M22" s="117">
        <v>1621.6772001099998</v>
      </c>
      <c r="N22" s="761">
        <f t="shared" si="5"/>
        <v>4844.9453905599994</v>
      </c>
    </row>
    <row r="23" spans="1:15" s="183" customFormat="1" ht="15" customHeight="1">
      <c r="A23" s="810" t="s">
        <v>571</v>
      </c>
      <c r="B23" s="763">
        <f t="shared" ref="B23:M23" si="6">SUM(B24:B31)</f>
        <v>1478.9069867600001</v>
      </c>
      <c r="C23" s="763">
        <f t="shared" si="6"/>
        <v>973.98748544000011</v>
      </c>
      <c r="D23" s="763">
        <f t="shared" si="6"/>
        <v>1198.4999917199998</v>
      </c>
      <c r="E23" s="763">
        <f t="shared" si="6"/>
        <v>1739.0218882900001</v>
      </c>
      <c r="F23" s="763">
        <f t="shared" si="6"/>
        <v>1547.2181001599999</v>
      </c>
      <c r="G23" s="763">
        <f t="shared" si="6"/>
        <v>1615.9597455500004</v>
      </c>
      <c r="H23" s="763">
        <f t="shared" si="6"/>
        <v>1316.3483665400001</v>
      </c>
      <c r="I23" s="763">
        <f t="shared" si="6"/>
        <v>1288.1277208399999</v>
      </c>
      <c r="J23" s="763">
        <f t="shared" si="6"/>
        <v>1283.1786291599999</v>
      </c>
      <c r="K23" s="763">
        <f t="shared" si="6"/>
        <v>1502.2998938199999</v>
      </c>
      <c r="L23" s="763">
        <f t="shared" si="6"/>
        <v>2472.2439510600002</v>
      </c>
      <c r="M23" s="763">
        <f t="shared" si="6"/>
        <v>2808.75601138</v>
      </c>
      <c r="N23" s="763">
        <f>SUM(N24:N31)</f>
        <v>19224.548770720001</v>
      </c>
      <c r="O23" s="244"/>
    </row>
    <row r="24" spans="1:15" ht="15" customHeight="1">
      <c r="A24" s="812" t="s">
        <v>593</v>
      </c>
      <c r="B24" s="117">
        <v>279.50303644999997</v>
      </c>
      <c r="C24" s="117">
        <v>98.492001200000004</v>
      </c>
      <c r="D24" s="117">
        <v>123.2184292</v>
      </c>
      <c r="E24" s="117">
        <v>492.78498007999997</v>
      </c>
      <c r="F24" s="117">
        <v>534.53302621</v>
      </c>
      <c r="G24" s="117">
        <v>566.82331404000001</v>
      </c>
      <c r="H24" s="117">
        <v>81.23083914</v>
      </c>
      <c r="I24" s="117">
        <v>199.73801803999999</v>
      </c>
      <c r="J24" s="117">
        <v>182.78837855</v>
      </c>
      <c r="K24" s="117">
        <v>192.53447356000001</v>
      </c>
      <c r="L24" s="117">
        <v>1468.3182266100002</v>
      </c>
      <c r="M24" s="117">
        <v>1290.18053366</v>
      </c>
      <c r="N24" s="761">
        <f>SUM(B24:M24)</f>
        <v>5510.1452567400001</v>
      </c>
      <c r="O24" s="243"/>
    </row>
    <row r="25" spans="1:15" ht="15" customHeight="1">
      <c r="A25" s="812" t="s">
        <v>572</v>
      </c>
      <c r="B25" s="117">
        <v>106.87059592</v>
      </c>
      <c r="C25" s="117">
        <v>66.487555180000001</v>
      </c>
      <c r="D25" s="117">
        <v>83.075792480000004</v>
      </c>
      <c r="E25" s="117">
        <v>74.384266890000006</v>
      </c>
      <c r="F25" s="117">
        <v>81.472466349999991</v>
      </c>
      <c r="G25" s="117">
        <v>127.29777833</v>
      </c>
      <c r="H25" s="117">
        <v>93.429381430000007</v>
      </c>
      <c r="I25" s="117">
        <v>81.677211749999998</v>
      </c>
      <c r="J25" s="117">
        <v>140.39481956</v>
      </c>
      <c r="K25" s="117">
        <v>93.919264560000002</v>
      </c>
      <c r="L25" s="117">
        <v>56.058075450000004</v>
      </c>
      <c r="M25" s="117">
        <v>119.67632261</v>
      </c>
      <c r="N25" s="761">
        <f t="shared" ref="N25:N31" si="7">SUM(B25:M25)</f>
        <v>1124.74353051</v>
      </c>
      <c r="O25" s="243"/>
    </row>
    <row r="26" spans="1:15" ht="15" customHeight="1">
      <c r="A26" s="812" t="s">
        <v>773</v>
      </c>
      <c r="B26" s="117">
        <v>212.40391772000001</v>
      </c>
      <c r="C26" s="117">
        <v>97.448036370000011</v>
      </c>
      <c r="D26" s="117">
        <v>237.59445115</v>
      </c>
      <c r="E26" s="117">
        <v>454.54720814999996</v>
      </c>
      <c r="F26" s="117">
        <v>212.62061224999999</v>
      </c>
      <c r="G26" s="117">
        <v>272.35951579000005</v>
      </c>
      <c r="H26" s="117">
        <v>405.17608518999998</v>
      </c>
      <c r="I26" s="117">
        <v>318.42305776000001</v>
      </c>
      <c r="J26" s="117">
        <v>280.10917475000002</v>
      </c>
      <c r="K26" s="117">
        <v>267.75444543000003</v>
      </c>
      <c r="L26" s="117">
        <v>219.05956497</v>
      </c>
      <c r="M26" s="117">
        <v>442.26521205</v>
      </c>
      <c r="N26" s="761">
        <f t="shared" si="7"/>
        <v>3419.7612815800003</v>
      </c>
      <c r="O26" s="243"/>
    </row>
    <row r="27" spans="1:15" ht="15" customHeight="1">
      <c r="A27" s="812" t="s">
        <v>2072</v>
      </c>
      <c r="B27" s="117">
        <v>144.85895730999999</v>
      </c>
      <c r="C27" s="117">
        <v>165.39322702000001</v>
      </c>
      <c r="D27" s="117">
        <v>189.67047951999999</v>
      </c>
      <c r="E27" s="117">
        <v>142.77340032999999</v>
      </c>
      <c r="F27" s="117">
        <v>135.39245139000002</v>
      </c>
      <c r="G27" s="117">
        <v>133.61613154</v>
      </c>
      <c r="H27" s="117">
        <v>192.87458502000001</v>
      </c>
      <c r="I27" s="117">
        <v>136.19562622999999</v>
      </c>
      <c r="J27" s="117">
        <v>128.36441464999999</v>
      </c>
      <c r="K27" s="117">
        <v>134.4873283</v>
      </c>
      <c r="L27" s="117">
        <v>115.06064008</v>
      </c>
      <c r="M27" s="117">
        <v>132.78136167</v>
      </c>
      <c r="N27" s="761">
        <f t="shared" si="7"/>
        <v>1751.4686030599999</v>
      </c>
      <c r="O27" s="243"/>
    </row>
    <row r="28" spans="1:15" ht="15" customHeight="1">
      <c r="A28" s="812" t="s">
        <v>579</v>
      </c>
      <c r="B28" s="117">
        <v>705.88945196999998</v>
      </c>
      <c r="C28" s="117">
        <v>516.74835598000004</v>
      </c>
      <c r="D28" s="117">
        <v>487.52828482000001</v>
      </c>
      <c r="E28" s="117">
        <v>528.57417555000006</v>
      </c>
      <c r="F28" s="117">
        <v>551.95801585000004</v>
      </c>
      <c r="G28" s="117">
        <v>482.32251599</v>
      </c>
      <c r="H28" s="117">
        <v>507.69949130000003</v>
      </c>
      <c r="I28" s="117">
        <v>522.50449205000007</v>
      </c>
      <c r="J28" s="117">
        <v>523.68435433000002</v>
      </c>
      <c r="K28" s="117">
        <v>785.44046459000003</v>
      </c>
      <c r="L28" s="117">
        <v>577.65841324999997</v>
      </c>
      <c r="M28" s="117">
        <v>636.54468935</v>
      </c>
      <c r="N28" s="761">
        <f t="shared" si="7"/>
        <v>6826.5527050300007</v>
      </c>
      <c r="O28" s="243"/>
    </row>
    <row r="29" spans="1:15" ht="15" customHeight="1">
      <c r="A29" s="812" t="s">
        <v>2071</v>
      </c>
      <c r="B29" s="117">
        <v>0</v>
      </c>
      <c r="C29" s="117">
        <v>0</v>
      </c>
      <c r="D29" s="117">
        <v>0</v>
      </c>
      <c r="E29" s="117">
        <v>6.6401600000000005E-2</v>
      </c>
      <c r="F29" s="117">
        <v>0</v>
      </c>
      <c r="G29" s="117">
        <v>1.5127416999999999</v>
      </c>
      <c r="H29" s="117">
        <v>0.28135129999999997</v>
      </c>
      <c r="I29" s="117">
        <v>4.1501000000000003E-2</v>
      </c>
      <c r="J29" s="117">
        <v>0.56270259999999994</v>
      </c>
      <c r="K29" s="117">
        <v>0.28135129999999997</v>
      </c>
      <c r="L29" s="117">
        <v>0</v>
      </c>
      <c r="M29" s="117">
        <v>0</v>
      </c>
      <c r="N29" s="761">
        <f t="shared" si="7"/>
        <v>2.7460494999999998</v>
      </c>
      <c r="O29" s="243"/>
    </row>
    <row r="30" spans="1:15" ht="15" customHeight="1">
      <c r="A30" s="812" t="s">
        <v>1687</v>
      </c>
      <c r="B30" s="117">
        <v>26.655852740000004</v>
      </c>
      <c r="C30" s="117">
        <v>24.962664249999996</v>
      </c>
      <c r="D30" s="117">
        <v>71.51322334000001</v>
      </c>
      <c r="E30" s="117">
        <v>34.276853759999995</v>
      </c>
      <c r="F30" s="117">
        <v>23.453064620000003</v>
      </c>
      <c r="G30" s="117">
        <v>28.57860294</v>
      </c>
      <c r="H30" s="117">
        <v>28.134814329999998</v>
      </c>
      <c r="I30" s="117">
        <v>24.432637890000002</v>
      </c>
      <c r="J30" s="117">
        <v>24.749326789999998</v>
      </c>
      <c r="K30" s="117">
        <v>24.372832590000002</v>
      </c>
      <c r="L30" s="117">
        <v>29.602109709999997</v>
      </c>
      <c r="M30" s="117">
        <v>178.12981768</v>
      </c>
      <c r="N30" s="761">
        <f t="shared" si="7"/>
        <v>518.86180064000007</v>
      </c>
      <c r="O30" s="245"/>
    </row>
    <row r="31" spans="1:15" ht="15" customHeight="1">
      <c r="A31" s="812" t="s">
        <v>578</v>
      </c>
      <c r="B31" s="117">
        <v>2.72517465</v>
      </c>
      <c r="C31" s="117">
        <f>7.27564544-2.82</f>
        <v>4.4556454399999996</v>
      </c>
      <c r="D31" s="117">
        <f>11.53933121-2.82-2.82</f>
        <v>5.8993312099999997</v>
      </c>
      <c r="E31" s="117">
        <f>20.07460193-2.82-2.82-2.82</f>
        <v>11.614601929999999</v>
      </c>
      <c r="F31" s="117">
        <f>16.28846349-8.5</f>
        <v>7.7884634900000016</v>
      </c>
      <c r="G31" s="117">
        <v>3.4491452200000001</v>
      </c>
      <c r="H31" s="117">
        <f>16.02181883-8.5</f>
        <v>7.5218188300000008</v>
      </c>
      <c r="I31" s="117">
        <f>13.61517612-8.5</f>
        <v>5.1151761199999992</v>
      </c>
      <c r="J31" s="117">
        <f>11.02545793-8.5</f>
        <v>2.52545793</v>
      </c>
      <c r="K31" s="117">
        <v>3.5097334900000003</v>
      </c>
      <c r="L31" s="117">
        <f>9.26692099-2.8+0.02</f>
        <v>6.4869209899999989</v>
      </c>
      <c r="M31" s="117">
        <v>9.1780743600000001</v>
      </c>
      <c r="N31" s="761">
        <f t="shared" si="7"/>
        <v>70.269543660000011</v>
      </c>
      <c r="O31" s="244"/>
    </row>
    <row r="32" spans="1:15" s="108" customFormat="1" ht="15" customHeight="1">
      <c r="A32" s="813" t="s">
        <v>1101</v>
      </c>
      <c r="B32" s="763">
        <f t="shared" ref="B32:M32" si="8">SUM(B33:B39)</f>
        <v>482.77154083999989</v>
      </c>
      <c r="C32" s="763">
        <f t="shared" si="8"/>
        <v>3226.7980631600003</v>
      </c>
      <c r="D32" s="763">
        <f t="shared" si="8"/>
        <v>738.43049296000004</v>
      </c>
      <c r="E32" s="763">
        <f t="shared" si="8"/>
        <v>828.26250346999996</v>
      </c>
      <c r="F32" s="763">
        <f t="shared" si="8"/>
        <v>712.26243102000012</v>
      </c>
      <c r="G32" s="763">
        <f t="shared" si="8"/>
        <v>545.36095744999989</v>
      </c>
      <c r="H32" s="763">
        <f t="shared" si="8"/>
        <v>625.85305667000011</v>
      </c>
      <c r="I32" s="763">
        <f t="shared" si="8"/>
        <v>185.35258449000003</v>
      </c>
      <c r="J32" s="763">
        <f t="shared" si="8"/>
        <v>182.13838712</v>
      </c>
      <c r="K32" s="763">
        <f t="shared" si="8"/>
        <v>530.03521210999997</v>
      </c>
      <c r="L32" s="763">
        <f t="shared" si="8"/>
        <v>297.74043362999998</v>
      </c>
      <c r="M32" s="763">
        <f t="shared" si="8"/>
        <v>254.76888764999998</v>
      </c>
      <c r="N32" s="763">
        <f>SUM(N33:N39)</f>
        <v>8609.7745505700004</v>
      </c>
      <c r="O32" s="246"/>
    </row>
    <row r="33" spans="1:16" s="183" customFormat="1" ht="15" customHeight="1">
      <c r="A33" s="812" t="s">
        <v>767</v>
      </c>
      <c r="B33" s="117">
        <v>39.985245590000005</v>
      </c>
      <c r="C33" s="117">
        <v>0.67956633999999994</v>
      </c>
      <c r="D33" s="117">
        <v>4.1147309999999999E-2</v>
      </c>
      <c r="E33" s="117">
        <v>177.76964642999999</v>
      </c>
      <c r="F33" s="117">
        <v>1.68381655</v>
      </c>
      <c r="G33" s="117">
        <v>22.60255884</v>
      </c>
      <c r="H33" s="117">
        <v>58.881591700000001</v>
      </c>
      <c r="I33" s="117">
        <v>0</v>
      </c>
      <c r="J33" s="117">
        <v>3.1724278900000003</v>
      </c>
      <c r="K33" s="117">
        <v>244.44707016999999</v>
      </c>
      <c r="L33" s="117">
        <v>12.90275596</v>
      </c>
      <c r="M33" s="117">
        <v>3.4437904100000001</v>
      </c>
      <c r="N33" s="761">
        <f t="shared" ref="N33:N39" si="9">SUM(B33:M33)</f>
        <v>565.60961718999999</v>
      </c>
      <c r="O33" s="82"/>
    </row>
    <row r="34" spans="1:16" s="183" customFormat="1" ht="15" customHeight="1">
      <c r="A34" s="812" t="s">
        <v>769</v>
      </c>
      <c r="B34" s="117">
        <v>408.21536280999999</v>
      </c>
      <c r="C34" s="117">
        <v>2900.0625530700004</v>
      </c>
      <c r="D34" s="117">
        <v>433.84359597000002</v>
      </c>
      <c r="E34" s="117">
        <v>457.35325255000004</v>
      </c>
      <c r="F34" s="117">
        <v>438.70727206999999</v>
      </c>
      <c r="G34" s="117">
        <v>311.48122920999998</v>
      </c>
      <c r="H34" s="117">
        <v>315.55240243000003</v>
      </c>
      <c r="I34" s="117">
        <v>0</v>
      </c>
      <c r="J34" s="117">
        <v>0</v>
      </c>
      <c r="K34" s="117">
        <v>0</v>
      </c>
      <c r="L34" s="117">
        <v>0</v>
      </c>
      <c r="M34" s="117">
        <v>0</v>
      </c>
      <c r="N34" s="761">
        <f t="shared" si="9"/>
        <v>5265.2156681100005</v>
      </c>
      <c r="O34" s="165"/>
      <c r="P34" s="329"/>
    </row>
    <row r="35" spans="1:16" ht="15" customHeight="1">
      <c r="A35" s="812" t="s">
        <v>577</v>
      </c>
      <c r="B35" s="117">
        <v>29.58428095</v>
      </c>
      <c r="C35" s="117">
        <v>322.37932099</v>
      </c>
      <c r="D35" s="117">
        <v>282.30611169999997</v>
      </c>
      <c r="E35" s="117">
        <v>156.98383609000001</v>
      </c>
      <c r="F35" s="117">
        <v>252.39035908000002</v>
      </c>
      <c r="G35" s="117">
        <v>188.68333514</v>
      </c>
      <c r="H35" s="117">
        <v>226.43284847000001</v>
      </c>
      <c r="I35" s="117">
        <v>170.59883199000001</v>
      </c>
      <c r="J35" s="117">
        <v>165.54765552000001</v>
      </c>
      <c r="K35" s="117">
        <v>244.13198402</v>
      </c>
      <c r="L35" s="117">
        <v>214.63443961000002</v>
      </c>
      <c r="M35" s="117">
        <v>228.63348997</v>
      </c>
      <c r="N35" s="761">
        <f t="shared" si="9"/>
        <v>2482.3064935299999</v>
      </c>
      <c r="O35" s="82"/>
      <c r="P35" s="189"/>
    </row>
    <row r="36" spans="1:16" ht="15" customHeight="1">
      <c r="A36" s="579" t="s">
        <v>1281</v>
      </c>
      <c r="B36" s="117">
        <v>1.0701411000000001</v>
      </c>
      <c r="C36" s="117">
        <v>0.76680268000000007</v>
      </c>
      <c r="D36" s="117">
        <v>17.039481110000001</v>
      </c>
      <c r="E36" s="117">
        <v>1.3144625400000001</v>
      </c>
      <c r="F36" s="117">
        <v>1.03280485</v>
      </c>
      <c r="G36" s="117">
        <v>1.5971028200000001</v>
      </c>
      <c r="H36" s="117">
        <v>1.4122253899999999</v>
      </c>
      <c r="I36" s="117">
        <v>1.2073098200000001</v>
      </c>
      <c r="J36" s="117">
        <v>1.24737359</v>
      </c>
      <c r="K36" s="117">
        <v>1.0383088499999999</v>
      </c>
      <c r="L36" s="117">
        <v>0.80049844999999997</v>
      </c>
      <c r="M36" s="117">
        <v>1.3443711200000001</v>
      </c>
      <c r="N36" s="761">
        <f t="shared" si="9"/>
        <v>29.87088232</v>
      </c>
      <c r="O36" s="132"/>
      <c r="P36" s="189"/>
    </row>
    <row r="37" spans="1:16" ht="15" customHeight="1">
      <c r="A37" s="579" t="s">
        <v>1587</v>
      </c>
      <c r="B37" s="117">
        <v>3.7160129999999998</v>
      </c>
      <c r="C37" s="117">
        <v>2.08</v>
      </c>
      <c r="D37" s="117">
        <v>1.1499999999999999</v>
      </c>
      <c r="E37" s="117">
        <v>25.107800000000001</v>
      </c>
      <c r="F37" s="117">
        <v>1.6</v>
      </c>
      <c r="G37" s="117">
        <v>7.5110334999999999</v>
      </c>
      <c r="H37" s="117">
        <v>6.8592639999999996</v>
      </c>
      <c r="I37" s="117">
        <v>1.5</v>
      </c>
      <c r="J37" s="117">
        <v>0</v>
      </c>
      <c r="K37" s="117">
        <v>21.784311300000002</v>
      </c>
      <c r="L37" s="117">
        <v>51.96711518</v>
      </c>
      <c r="M37" s="117">
        <v>3.3037256899999998</v>
      </c>
      <c r="N37" s="761">
        <f t="shared" si="9"/>
        <v>126.57926266999999</v>
      </c>
      <c r="O37" s="82"/>
      <c r="P37" s="189"/>
    </row>
    <row r="38" spans="1:16" ht="15" customHeight="1">
      <c r="A38" s="579" t="s">
        <v>1588</v>
      </c>
      <c r="B38" s="117">
        <v>0.10749794</v>
      </c>
      <c r="C38" s="117">
        <v>0.68022084999999999</v>
      </c>
      <c r="D38" s="117">
        <v>4.0487331700000002</v>
      </c>
      <c r="E38" s="117">
        <v>9.5227174399999992</v>
      </c>
      <c r="F38" s="117">
        <v>16.43942242</v>
      </c>
      <c r="G38" s="117">
        <v>12.395488519999999</v>
      </c>
      <c r="H38" s="117">
        <v>16.43442151</v>
      </c>
      <c r="I38" s="117">
        <v>12.02092268</v>
      </c>
      <c r="J38" s="117">
        <v>11.62210017</v>
      </c>
      <c r="K38" s="117">
        <v>18.63353777</v>
      </c>
      <c r="L38" s="117">
        <v>16.346919159999999</v>
      </c>
      <c r="M38" s="117">
        <v>17.873213410000002</v>
      </c>
      <c r="N38" s="761">
        <f t="shared" si="9"/>
        <v>136.12519503999999</v>
      </c>
      <c r="O38" s="82"/>
      <c r="P38" s="189"/>
    </row>
    <row r="39" spans="1:16" ht="15" customHeight="1">
      <c r="A39" s="812" t="s">
        <v>578</v>
      </c>
      <c r="B39" s="117">
        <v>9.2999449999999997E-2</v>
      </c>
      <c r="C39" s="117">
        <v>0.14959923</v>
      </c>
      <c r="D39" s="117">
        <v>1.4237E-3</v>
      </c>
      <c r="E39" s="117">
        <v>0.21078842</v>
      </c>
      <c r="F39" s="117">
        <v>0.40875604999999998</v>
      </c>
      <c r="G39" s="117">
        <v>1.0902094199999999</v>
      </c>
      <c r="H39" s="117">
        <v>0.28030316999999999</v>
      </c>
      <c r="I39" s="117">
        <v>2.5520000000000001E-2</v>
      </c>
      <c r="J39" s="117">
        <v>0.5488299499999999</v>
      </c>
      <c r="K39" s="117">
        <v>0</v>
      </c>
      <c r="L39" s="117">
        <v>1.0887052699999999</v>
      </c>
      <c r="M39" s="117">
        <v>0.17029704999999998</v>
      </c>
      <c r="N39" s="761">
        <f t="shared" si="9"/>
        <v>4.0674317100000001</v>
      </c>
      <c r="O39" s="82"/>
    </row>
    <row r="40" spans="1:16" s="248" customFormat="1" ht="15" customHeight="1">
      <c r="A40" s="814" t="s">
        <v>594</v>
      </c>
      <c r="B40" s="763">
        <f>SUM(B41+B44+B51+B56)</f>
        <v>12337.161611240001</v>
      </c>
      <c r="C40" s="763">
        <f t="shared" ref="C40:N40" si="10">SUM(C41+C44+C51+C56)</f>
        <v>9009.7380530900009</v>
      </c>
      <c r="D40" s="763">
        <f t="shared" si="10"/>
        <v>9097.8465157999999</v>
      </c>
      <c r="E40" s="763">
        <f t="shared" si="10"/>
        <v>9935.7900807700007</v>
      </c>
      <c r="F40" s="763">
        <f t="shared" si="10"/>
        <v>10308.168075559999</v>
      </c>
      <c r="G40" s="763">
        <f t="shared" si="10"/>
        <v>9711.7309084600001</v>
      </c>
      <c r="H40" s="763">
        <f t="shared" si="10"/>
        <v>9536.7732662299986</v>
      </c>
      <c r="I40" s="763">
        <f t="shared" si="10"/>
        <v>10846.79638002</v>
      </c>
      <c r="J40" s="763">
        <f t="shared" si="10"/>
        <v>10039.90490996</v>
      </c>
      <c r="K40" s="763">
        <f t="shared" si="10"/>
        <v>10172.649998749999</v>
      </c>
      <c r="L40" s="763">
        <f t="shared" si="10"/>
        <v>9913.6645101400009</v>
      </c>
      <c r="M40" s="763">
        <f t="shared" si="10"/>
        <v>11236.88994082</v>
      </c>
      <c r="N40" s="763">
        <f t="shared" si="10"/>
        <v>122147.11425083999</v>
      </c>
      <c r="O40" s="247"/>
    </row>
    <row r="41" spans="1:16" s="183" customFormat="1" ht="15" customHeight="1">
      <c r="A41" s="810" t="s">
        <v>780</v>
      </c>
      <c r="B41" s="763">
        <f>SUM(B42:B43)</f>
        <v>4423.6347670999994</v>
      </c>
      <c r="C41" s="763">
        <f t="shared" ref="C41:M41" si="11">SUM(C42:C43)</f>
        <v>3606.8134265399999</v>
      </c>
      <c r="D41" s="763">
        <f t="shared" si="11"/>
        <v>3595.8516948699998</v>
      </c>
      <c r="E41" s="763">
        <f t="shared" si="11"/>
        <v>3892.5988739099998</v>
      </c>
      <c r="F41" s="763">
        <f t="shared" si="11"/>
        <v>3636.3427564600001</v>
      </c>
      <c r="G41" s="763">
        <f t="shared" si="11"/>
        <v>3711.76980671</v>
      </c>
      <c r="H41" s="763">
        <f t="shared" si="11"/>
        <v>3444.7938210599996</v>
      </c>
      <c r="I41" s="763">
        <f t="shared" si="11"/>
        <v>3885.8260166699997</v>
      </c>
      <c r="J41" s="763">
        <f t="shared" si="11"/>
        <v>3916.9066802500001</v>
      </c>
      <c r="K41" s="763">
        <f t="shared" si="11"/>
        <v>3370.5249674800002</v>
      </c>
      <c r="L41" s="763">
        <f t="shared" si="11"/>
        <v>3659.5546837900001</v>
      </c>
      <c r="M41" s="763">
        <f t="shared" si="11"/>
        <v>3982.2808312199995</v>
      </c>
      <c r="N41" s="763">
        <f>SUM(N42:N43)</f>
        <v>45126.898326059993</v>
      </c>
      <c r="O41" s="244"/>
    </row>
    <row r="42" spans="1:16" s="183" customFormat="1" ht="15" customHeight="1">
      <c r="A42" s="812" t="s">
        <v>581</v>
      </c>
      <c r="B42" s="117">
        <v>4421.8241285699996</v>
      </c>
      <c r="C42" s="117">
        <v>3606.5490670999998</v>
      </c>
      <c r="D42" s="117">
        <v>3592.9599682799999</v>
      </c>
      <c r="E42" s="117">
        <v>3883.2710678199996</v>
      </c>
      <c r="F42" s="117">
        <v>3630.61804463</v>
      </c>
      <c r="G42" s="117">
        <v>3710.3870857000002</v>
      </c>
      <c r="H42" s="117">
        <v>3441.6161027899998</v>
      </c>
      <c r="I42" s="117">
        <v>3880.7167735399998</v>
      </c>
      <c r="J42" s="117">
        <v>3915.3588432000001</v>
      </c>
      <c r="K42" s="117">
        <v>3350.0947318400003</v>
      </c>
      <c r="L42" s="117">
        <v>3655.4806966200003</v>
      </c>
      <c r="M42" s="117">
        <v>3979.4028360899997</v>
      </c>
      <c r="N42" s="761">
        <f>SUM(B42:M42)</f>
        <v>45068.279346179996</v>
      </c>
      <c r="O42" s="243"/>
    </row>
    <row r="43" spans="1:16" ht="15" customHeight="1">
      <c r="A43" s="812" t="s">
        <v>578</v>
      </c>
      <c r="B43" s="117">
        <v>1.8106385300000001</v>
      </c>
      <c r="C43" s="117">
        <v>0.26435944</v>
      </c>
      <c r="D43" s="117">
        <v>2.8917265899999998</v>
      </c>
      <c r="E43" s="117">
        <v>9.3278060899999993</v>
      </c>
      <c r="F43" s="117">
        <v>5.7247118300000004</v>
      </c>
      <c r="G43" s="117">
        <v>1.38272101</v>
      </c>
      <c r="H43" s="117">
        <v>3.1777182700000002</v>
      </c>
      <c r="I43" s="117">
        <v>5.1092431300000003</v>
      </c>
      <c r="J43" s="117">
        <v>1.54783705</v>
      </c>
      <c r="K43" s="117">
        <v>20.430235639999999</v>
      </c>
      <c r="L43" s="117">
        <v>4.0739871699999997</v>
      </c>
      <c r="M43" s="117">
        <v>2.87799513</v>
      </c>
      <c r="N43" s="761">
        <f>SUM(B43:M43)</f>
        <v>58.618979880000005</v>
      </c>
      <c r="O43" s="243"/>
    </row>
    <row r="44" spans="1:16" s="183" customFormat="1" ht="15" customHeight="1">
      <c r="A44" s="810" t="s">
        <v>583</v>
      </c>
      <c r="B44" s="763">
        <f>SUM(B45:B50)</f>
        <v>6654.8043784000001</v>
      </c>
      <c r="C44" s="763">
        <f t="shared" ref="C44:M44" si="12">SUM(C45:C50)</f>
        <v>4278.4435689500006</v>
      </c>
      <c r="D44" s="763">
        <f t="shared" si="12"/>
        <v>4406.66777886</v>
      </c>
      <c r="E44" s="763">
        <f t="shared" si="12"/>
        <v>4739.1859657000005</v>
      </c>
      <c r="F44" s="763">
        <f t="shared" si="12"/>
        <v>5411.6688440999997</v>
      </c>
      <c r="G44" s="763">
        <f t="shared" si="12"/>
        <v>4797.1685523900005</v>
      </c>
      <c r="H44" s="763">
        <f t="shared" si="12"/>
        <v>4847.3723169300001</v>
      </c>
      <c r="I44" s="763">
        <f t="shared" si="12"/>
        <v>5637.6353472700002</v>
      </c>
      <c r="J44" s="763">
        <f t="shared" si="12"/>
        <v>4959.7844818499998</v>
      </c>
      <c r="K44" s="763">
        <f t="shared" si="12"/>
        <v>5524.5400007099997</v>
      </c>
      <c r="L44" s="763">
        <f t="shared" si="12"/>
        <v>4820.5002141700006</v>
      </c>
      <c r="M44" s="763">
        <f t="shared" si="12"/>
        <v>5603.1288503300002</v>
      </c>
      <c r="N44" s="763">
        <f>SUM(N45:N50)</f>
        <v>61680.900299659996</v>
      </c>
      <c r="O44" s="244"/>
      <c r="P44" s="329"/>
    </row>
    <row r="45" spans="1:16" s="108" customFormat="1" ht="15" customHeight="1">
      <c r="A45" s="812" t="s">
        <v>598</v>
      </c>
      <c r="B45" s="117">
        <v>893.10550152999997</v>
      </c>
      <c r="C45" s="117">
        <v>245.44614542000005</v>
      </c>
      <c r="D45" s="117">
        <v>308.63083217000002</v>
      </c>
      <c r="E45" s="117">
        <v>448.74519381000005</v>
      </c>
      <c r="F45" s="117">
        <v>286.50876419000008</v>
      </c>
      <c r="G45" s="117">
        <v>340.62551386000007</v>
      </c>
      <c r="H45" s="117">
        <v>365.97718931000009</v>
      </c>
      <c r="I45" s="117">
        <v>440.35382351999999</v>
      </c>
      <c r="J45" s="117">
        <v>378.87927056999996</v>
      </c>
      <c r="K45" s="117">
        <v>363.83503352999998</v>
      </c>
      <c r="L45" s="117">
        <v>373.75642015000011</v>
      </c>
      <c r="M45" s="117">
        <v>671.68560481000009</v>
      </c>
      <c r="N45" s="761">
        <f>SUM(B45:M45)</f>
        <v>5117.5492928700005</v>
      </c>
      <c r="O45" s="243"/>
    </row>
    <row r="46" spans="1:16" ht="15" customHeight="1">
      <c r="A46" s="812" t="s">
        <v>584</v>
      </c>
      <c r="B46" s="117">
        <v>984.72394959999997</v>
      </c>
      <c r="C46" s="117">
        <v>596.95964390999995</v>
      </c>
      <c r="D46" s="117">
        <v>582.64740949999998</v>
      </c>
      <c r="E46" s="117">
        <v>810.63187898000001</v>
      </c>
      <c r="F46" s="117">
        <v>644.53931394000006</v>
      </c>
      <c r="G46" s="117">
        <v>792.88733350999996</v>
      </c>
      <c r="H46" s="117">
        <v>749.38506292</v>
      </c>
      <c r="I46" s="117">
        <v>797.99826333999999</v>
      </c>
      <c r="J46" s="117">
        <v>906.04085238000005</v>
      </c>
      <c r="K46" s="117">
        <v>747.06665032000001</v>
      </c>
      <c r="L46" s="117">
        <v>820.64067802</v>
      </c>
      <c r="M46" s="117">
        <v>896.84089349999999</v>
      </c>
      <c r="N46" s="761">
        <f t="shared" ref="N46:N50" si="13">SUM(B46:M46)</f>
        <v>9330.36192992</v>
      </c>
      <c r="O46" s="243"/>
    </row>
    <row r="47" spans="1:16" s="183" customFormat="1" ht="15" customHeight="1">
      <c r="A47" s="812" t="s">
        <v>585</v>
      </c>
      <c r="B47" s="117">
        <v>566.98290505</v>
      </c>
      <c r="C47" s="117">
        <v>184.82672922</v>
      </c>
      <c r="D47" s="117">
        <v>208.65086661000001</v>
      </c>
      <c r="E47" s="117">
        <v>257.65176472999997</v>
      </c>
      <c r="F47" s="117">
        <v>284.37848837000001</v>
      </c>
      <c r="G47" s="117">
        <v>330.60640779000005</v>
      </c>
      <c r="H47" s="117">
        <v>325.12308191000005</v>
      </c>
      <c r="I47" s="117">
        <v>323.48810637999998</v>
      </c>
      <c r="J47" s="117">
        <v>328.24191120999996</v>
      </c>
      <c r="K47" s="117">
        <v>319.91665717000001</v>
      </c>
      <c r="L47" s="117">
        <v>350.50594321000005</v>
      </c>
      <c r="M47" s="117">
        <v>438.78098715999994</v>
      </c>
      <c r="N47" s="761">
        <f t="shared" si="13"/>
        <v>3919.1538488100005</v>
      </c>
      <c r="O47" s="243"/>
    </row>
    <row r="48" spans="1:16" ht="15" customHeight="1">
      <c r="A48" s="812" t="s">
        <v>586</v>
      </c>
      <c r="B48" s="117">
        <v>1596.51824332</v>
      </c>
      <c r="C48" s="117">
        <v>1318.7946147800001</v>
      </c>
      <c r="D48" s="117">
        <v>1363.7872015400001</v>
      </c>
      <c r="E48" s="117">
        <v>1332.8693179700001</v>
      </c>
      <c r="F48" s="117">
        <v>1686.52323806</v>
      </c>
      <c r="G48" s="117">
        <v>1356.1008707400001</v>
      </c>
      <c r="H48" s="117">
        <v>1425.2095812800001</v>
      </c>
      <c r="I48" s="117">
        <v>1694.8501881700001</v>
      </c>
      <c r="J48" s="117">
        <v>1427.40565294</v>
      </c>
      <c r="K48" s="117">
        <v>1755.4931243699998</v>
      </c>
      <c r="L48" s="117">
        <v>1399.3664002200001</v>
      </c>
      <c r="M48" s="117">
        <v>1544.06936477</v>
      </c>
      <c r="N48" s="761">
        <f t="shared" si="13"/>
        <v>17900.98779816</v>
      </c>
      <c r="O48" s="243"/>
    </row>
    <row r="49" spans="1:15" ht="15" customHeight="1">
      <c r="A49" s="812" t="s">
        <v>966</v>
      </c>
      <c r="B49" s="117">
        <v>2611.41163873</v>
      </c>
      <c r="C49" s="117">
        <v>1932.0878016099998</v>
      </c>
      <c r="D49" s="117">
        <v>1942.01669907</v>
      </c>
      <c r="E49" s="117">
        <v>1888.44769858</v>
      </c>
      <c r="F49" s="117">
        <v>2500.7745360999998</v>
      </c>
      <c r="G49" s="117">
        <v>1973.9819758100002</v>
      </c>
      <c r="H49" s="117">
        <v>1981.5785675699999</v>
      </c>
      <c r="I49" s="117">
        <v>2378.9159897300001</v>
      </c>
      <c r="J49" s="117">
        <v>1918.5019942899999</v>
      </c>
      <c r="K49" s="117">
        <v>2332.7691604800002</v>
      </c>
      <c r="L49" s="117">
        <v>1875.1612547499999</v>
      </c>
      <c r="M49" s="117">
        <v>2042.3251201800001</v>
      </c>
      <c r="N49" s="761">
        <f t="shared" si="13"/>
        <v>25377.9724369</v>
      </c>
      <c r="O49" s="243"/>
    </row>
    <row r="50" spans="1:15" ht="15" customHeight="1">
      <c r="A50" s="812" t="s">
        <v>578</v>
      </c>
      <c r="B50" s="117">
        <v>2.0621401699999997</v>
      </c>
      <c r="C50" s="117">
        <v>0.32863401000000003</v>
      </c>
      <c r="D50" s="117">
        <v>0.93476996999999995</v>
      </c>
      <c r="E50" s="117">
        <v>0.84011163</v>
      </c>
      <c r="F50" s="117">
        <v>8.9445034400000019</v>
      </c>
      <c r="G50" s="117">
        <v>2.9664506800000003</v>
      </c>
      <c r="H50" s="117">
        <v>9.8833940000000009E-2</v>
      </c>
      <c r="I50" s="117">
        <v>2.0289761299999998</v>
      </c>
      <c r="J50" s="117">
        <v>0.71480045999999997</v>
      </c>
      <c r="K50" s="117">
        <v>5.4593748399999997</v>
      </c>
      <c r="L50" s="117">
        <v>1.0695178200000002</v>
      </c>
      <c r="M50" s="117">
        <v>9.4268799099999985</v>
      </c>
      <c r="N50" s="761">
        <f t="shared" si="13"/>
        <v>34.874992999999996</v>
      </c>
      <c r="O50" s="243"/>
    </row>
    <row r="51" spans="1:15" s="250" customFormat="1" ht="15" customHeight="1">
      <c r="A51" s="815" t="s">
        <v>587</v>
      </c>
      <c r="B51" s="763">
        <f>SUM(B52:B55)</f>
        <v>1201.52296574</v>
      </c>
      <c r="C51" s="763">
        <f t="shared" ref="C51:M51" si="14">SUM(C52:C55)</f>
        <v>1121.0174575999999</v>
      </c>
      <c r="D51" s="763">
        <f t="shared" si="14"/>
        <v>1089.91514207</v>
      </c>
      <c r="E51" s="763">
        <f t="shared" si="14"/>
        <v>1297.2556577600001</v>
      </c>
      <c r="F51" s="763">
        <f t="shared" si="14"/>
        <v>1255.1661750000001</v>
      </c>
      <c r="G51" s="763">
        <f t="shared" si="14"/>
        <v>1198.1756305600002</v>
      </c>
      <c r="H51" s="763">
        <f t="shared" si="14"/>
        <v>1238.6654282400002</v>
      </c>
      <c r="I51" s="763">
        <f t="shared" si="14"/>
        <v>1319.11891408</v>
      </c>
      <c r="J51" s="763">
        <f t="shared" si="14"/>
        <v>1157.6556478599998</v>
      </c>
      <c r="K51" s="763">
        <f t="shared" si="14"/>
        <v>1154.0066305599998</v>
      </c>
      <c r="L51" s="763">
        <f t="shared" si="14"/>
        <v>1261.4872121799999</v>
      </c>
      <c r="M51" s="763">
        <f t="shared" si="14"/>
        <v>1232.2968592699999</v>
      </c>
      <c r="N51" s="763">
        <f>SUM(N52:N55)</f>
        <v>14526.283720919999</v>
      </c>
      <c r="O51" s="249"/>
    </row>
    <row r="52" spans="1:15" ht="15" customHeight="1">
      <c r="A52" s="812" t="s">
        <v>588</v>
      </c>
      <c r="B52" s="117">
        <v>351.69446466000005</v>
      </c>
      <c r="C52" s="117">
        <v>390.68991039999997</v>
      </c>
      <c r="D52" s="117">
        <v>373.87445680000002</v>
      </c>
      <c r="E52" s="117">
        <v>478.33478517999998</v>
      </c>
      <c r="F52" s="117">
        <v>479.31804281000001</v>
      </c>
      <c r="G52" s="117">
        <v>403.89970592000003</v>
      </c>
      <c r="H52" s="117">
        <v>392.14232523999999</v>
      </c>
      <c r="I52" s="117">
        <v>491.45689225000001</v>
      </c>
      <c r="J52" s="117">
        <v>393.08568816000002</v>
      </c>
      <c r="K52" s="117">
        <v>404.17656891000001</v>
      </c>
      <c r="L52" s="117">
        <v>494.27658723000002</v>
      </c>
      <c r="M52" s="117">
        <v>483.87448649999999</v>
      </c>
      <c r="N52" s="761">
        <f>SUM(B52:M52)</f>
        <v>5136.8239140599999</v>
      </c>
      <c r="O52" s="243"/>
    </row>
    <row r="53" spans="1:15" s="108" customFormat="1" ht="15" customHeight="1">
      <c r="A53" s="812" t="s">
        <v>612</v>
      </c>
      <c r="B53" s="117">
        <v>523.18002023999998</v>
      </c>
      <c r="C53" s="117">
        <v>442.34316994</v>
      </c>
      <c r="D53" s="117">
        <v>465.24599948000002</v>
      </c>
      <c r="E53" s="117">
        <v>469.18929586000002</v>
      </c>
      <c r="F53" s="117">
        <v>468.50095038000001</v>
      </c>
      <c r="G53" s="117">
        <v>483.45910229000003</v>
      </c>
      <c r="H53" s="117">
        <v>521.35404843000003</v>
      </c>
      <c r="I53" s="117">
        <v>486.63140174</v>
      </c>
      <c r="J53" s="117">
        <v>458.21561443000002</v>
      </c>
      <c r="K53" s="117">
        <v>467.74137710000002</v>
      </c>
      <c r="L53" s="117">
        <v>496.56187032999998</v>
      </c>
      <c r="M53" s="117">
        <v>480.39598444000001</v>
      </c>
      <c r="N53" s="761">
        <f t="shared" ref="N53:N55" si="15">SUM(B53:M53)</f>
        <v>5762.81883466</v>
      </c>
      <c r="O53" s="243"/>
    </row>
    <row r="54" spans="1:15" ht="15" customHeight="1">
      <c r="A54" s="812" t="s">
        <v>599</v>
      </c>
      <c r="B54" s="117">
        <v>326.64848083999999</v>
      </c>
      <c r="C54" s="117">
        <v>287.18691204000004</v>
      </c>
      <c r="D54" s="117">
        <v>250.75023837999998</v>
      </c>
      <c r="E54" s="117">
        <v>349.68118147000001</v>
      </c>
      <c r="F54" s="117">
        <v>307.34718181</v>
      </c>
      <c r="G54" s="117">
        <v>310.81682235000005</v>
      </c>
      <c r="H54" s="117">
        <v>323.93260930000002</v>
      </c>
      <c r="I54" s="117">
        <v>341.01506598999998</v>
      </c>
      <c r="J54" s="117">
        <v>305.57801774000001</v>
      </c>
      <c r="K54" s="117">
        <v>282.08758274000002</v>
      </c>
      <c r="L54" s="117">
        <v>269.38028323999998</v>
      </c>
      <c r="M54" s="117">
        <v>266.39722302000001</v>
      </c>
      <c r="N54" s="761">
        <f t="shared" si="15"/>
        <v>3620.8215989200003</v>
      </c>
      <c r="O54" s="243"/>
    </row>
    <row r="55" spans="1:15" ht="15" customHeight="1">
      <c r="A55" s="812" t="s">
        <v>578</v>
      </c>
      <c r="B55" s="117">
        <v>0</v>
      </c>
      <c r="C55" s="117">
        <v>0.79746521999999997</v>
      </c>
      <c r="D55" s="117">
        <v>4.4447410000000007E-2</v>
      </c>
      <c r="E55" s="117">
        <v>5.0395250000000003E-2</v>
      </c>
      <c r="F55" s="117">
        <v>0</v>
      </c>
      <c r="G55" s="117">
        <v>0</v>
      </c>
      <c r="H55" s="117">
        <v>1.2364452699999999</v>
      </c>
      <c r="I55" s="117">
        <v>1.55541E-2</v>
      </c>
      <c r="J55" s="117">
        <v>0.77632752999999999</v>
      </c>
      <c r="K55" s="117">
        <v>1.1018099999999999E-3</v>
      </c>
      <c r="L55" s="117">
        <v>1.2684713799999998</v>
      </c>
      <c r="M55" s="117">
        <v>1.6291653100000001</v>
      </c>
      <c r="N55" s="761">
        <f t="shared" si="15"/>
        <v>5.8193732799999998</v>
      </c>
      <c r="O55" s="243"/>
    </row>
    <row r="56" spans="1:15" s="248" customFormat="1" ht="15" customHeight="1">
      <c r="A56" s="815" t="s">
        <v>589</v>
      </c>
      <c r="B56" s="763">
        <f t="shared" ref="B56:M56" si="16">SUM(B57:B58)</f>
        <v>57.1995</v>
      </c>
      <c r="C56" s="763">
        <f t="shared" si="16"/>
        <v>3.4636</v>
      </c>
      <c r="D56" s="763">
        <f t="shared" si="16"/>
        <v>5.4119000000000002</v>
      </c>
      <c r="E56" s="763">
        <f t="shared" si="16"/>
        <v>6.7495834000000006</v>
      </c>
      <c r="F56" s="763">
        <f t="shared" si="16"/>
        <v>4.9903000000000004</v>
      </c>
      <c r="G56" s="763">
        <f t="shared" si="16"/>
        <v>4.6169188000000005</v>
      </c>
      <c r="H56" s="763">
        <f t="shared" si="16"/>
        <v>5.9417</v>
      </c>
      <c r="I56" s="763">
        <f t="shared" si="16"/>
        <v>4.2161019999999994</v>
      </c>
      <c r="J56" s="763">
        <f t="shared" si="16"/>
        <v>5.5580999999999996</v>
      </c>
      <c r="K56" s="763">
        <f t="shared" si="16"/>
        <v>123.5784</v>
      </c>
      <c r="L56" s="763">
        <f t="shared" si="16"/>
        <v>172.1224</v>
      </c>
      <c r="M56" s="763">
        <f t="shared" si="16"/>
        <v>419.18340000000001</v>
      </c>
      <c r="N56" s="763">
        <f>SUM(N57:N58)</f>
        <v>813.03190419999999</v>
      </c>
      <c r="O56" s="186"/>
    </row>
    <row r="57" spans="1:15" ht="15" customHeight="1">
      <c r="A57" s="812" t="s">
        <v>590</v>
      </c>
      <c r="B57" s="117">
        <v>57.1995</v>
      </c>
      <c r="C57" s="117">
        <v>3.4636</v>
      </c>
      <c r="D57" s="117">
        <v>5.4119000000000002</v>
      </c>
      <c r="E57" s="117">
        <v>5.9983000000000004</v>
      </c>
      <c r="F57" s="117">
        <v>4.9903000000000004</v>
      </c>
      <c r="G57" s="117">
        <v>4.0247000000000002</v>
      </c>
      <c r="H57" s="117">
        <v>5.9417</v>
      </c>
      <c r="I57" s="117">
        <v>4.0625999999999998</v>
      </c>
      <c r="J57" s="117">
        <v>5.5580999999999996</v>
      </c>
      <c r="K57" s="117">
        <v>123.5784</v>
      </c>
      <c r="L57" s="117">
        <v>172.1224</v>
      </c>
      <c r="M57" s="117">
        <v>419.18340000000001</v>
      </c>
      <c r="N57" s="761">
        <f>SUM(B57:M57)</f>
        <v>811.53489999999999</v>
      </c>
      <c r="O57" s="239"/>
    </row>
    <row r="58" spans="1:15" ht="15" customHeight="1">
      <c r="A58" s="812" t="s">
        <v>2131</v>
      </c>
      <c r="B58" s="117">
        <v>0</v>
      </c>
      <c r="C58" s="117">
        <v>0</v>
      </c>
      <c r="D58" s="117">
        <v>0</v>
      </c>
      <c r="E58" s="117">
        <v>0.75128340000000005</v>
      </c>
      <c r="F58" s="117">
        <v>0</v>
      </c>
      <c r="G58" s="117">
        <v>0.59221880000000005</v>
      </c>
      <c r="H58" s="117">
        <v>0</v>
      </c>
      <c r="I58" s="117">
        <v>0.153502</v>
      </c>
      <c r="J58" s="117">
        <v>0</v>
      </c>
      <c r="K58" s="117">
        <v>0</v>
      </c>
      <c r="L58" s="117">
        <v>0</v>
      </c>
      <c r="M58" s="117">
        <v>0</v>
      </c>
      <c r="N58" s="761">
        <f t="shared" ref="N58" si="17">SUM(B58:M58)</f>
        <v>1.4970042000000001</v>
      </c>
      <c r="O58" s="186"/>
    </row>
    <row r="59" spans="1:15" s="248" customFormat="1" ht="15" customHeight="1">
      <c r="A59" s="814" t="s">
        <v>1107</v>
      </c>
      <c r="B59" s="763">
        <f>SUM(B60:B61)</f>
        <v>392.44006113</v>
      </c>
      <c r="C59" s="763">
        <f t="shared" ref="C59:M59" si="18">SUM(C60:C61)</f>
        <v>396.44808067000002</v>
      </c>
      <c r="D59" s="763">
        <f t="shared" si="18"/>
        <v>399.55632868999999</v>
      </c>
      <c r="E59" s="763">
        <f t="shared" si="18"/>
        <v>440.55301400000002</v>
      </c>
      <c r="F59" s="763">
        <f t="shared" si="18"/>
        <v>344.16719275999998</v>
      </c>
      <c r="G59" s="763">
        <f t="shared" si="18"/>
        <v>316.59825169999999</v>
      </c>
      <c r="H59" s="763">
        <f t="shared" si="18"/>
        <v>362.45357037000008</v>
      </c>
      <c r="I59" s="763">
        <f t="shared" si="18"/>
        <v>423.02489286000002</v>
      </c>
      <c r="J59" s="763">
        <f t="shared" si="18"/>
        <v>356.42049784000005</v>
      </c>
      <c r="K59" s="763">
        <f t="shared" si="18"/>
        <v>259.53511085999997</v>
      </c>
      <c r="L59" s="763">
        <f t="shared" si="18"/>
        <v>288.36820857999999</v>
      </c>
      <c r="M59" s="763">
        <f t="shared" si="18"/>
        <v>332.53973462000005</v>
      </c>
      <c r="N59" s="763">
        <f>SUM(N60:N61)</f>
        <v>4312.1049440799998</v>
      </c>
      <c r="O59" s="186"/>
    </row>
    <row r="60" spans="1:15" ht="15" customHeight="1">
      <c r="A60" s="812" t="s">
        <v>610</v>
      </c>
      <c r="B60" s="328">
        <v>389.94570613000002</v>
      </c>
      <c r="C60" s="328">
        <v>395.07991067</v>
      </c>
      <c r="D60" s="328">
        <v>399.31645868999999</v>
      </c>
      <c r="E60" s="328">
        <v>437.689729</v>
      </c>
      <c r="F60" s="328">
        <v>343.76414275999997</v>
      </c>
      <c r="G60" s="328">
        <v>315.42226369999997</v>
      </c>
      <c r="H60" s="328">
        <v>359.01320396000006</v>
      </c>
      <c r="I60" s="328">
        <v>422.87264436000004</v>
      </c>
      <c r="J60" s="328">
        <v>356.08206584000004</v>
      </c>
      <c r="K60" s="328">
        <v>255.61924786</v>
      </c>
      <c r="L60" s="328">
        <v>288.13240758000001</v>
      </c>
      <c r="M60" s="328">
        <v>330.16073562000003</v>
      </c>
      <c r="N60" s="761">
        <f>SUM(B60:M60)</f>
        <v>4293.09851617</v>
      </c>
      <c r="O60" s="243"/>
    </row>
    <row r="61" spans="1:15" ht="15" customHeight="1">
      <c r="A61" s="812" t="s">
        <v>578</v>
      </c>
      <c r="B61" s="328">
        <f>5.314355-2.82</f>
        <v>2.4943550000000001</v>
      </c>
      <c r="C61" s="328">
        <v>1.3681700000000001</v>
      </c>
      <c r="D61" s="328">
        <v>0.23987</v>
      </c>
      <c r="E61" s="328">
        <f>5.683285-2.82</f>
        <v>2.8632849999999999</v>
      </c>
      <c r="F61" s="328">
        <v>0.40305000000000002</v>
      </c>
      <c r="G61" s="328">
        <v>1.175988</v>
      </c>
      <c r="H61" s="328">
        <f>6.26036641-2.82</f>
        <v>3.4403664099999998</v>
      </c>
      <c r="I61" s="328">
        <v>0.15224850000000001</v>
      </c>
      <c r="J61" s="328">
        <v>0.33843200000000001</v>
      </c>
      <c r="K61" s="328">
        <f>6.735863-2.82</f>
        <v>3.9158630000000003</v>
      </c>
      <c r="L61" s="328">
        <v>0.23580100000000001</v>
      </c>
      <c r="M61" s="328">
        <f>5.198999-2.82</f>
        <v>2.3789989999999999</v>
      </c>
      <c r="N61" s="761">
        <f>SUM(B61:M61)</f>
        <v>19.006427909999999</v>
      </c>
      <c r="O61" s="243"/>
    </row>
    <row r="62" spans="1:15" s="248" customFormat="1" ht="15" customHeight="1">
      <c r="A62" s="816" t="s">
        <v>455</v>
      </c>
      <c r="B62" s="763">
        <f>SUM(B63:B65)</f>
        <v>183.87506602000002</v>
      </c>
      <c r="C62" s="763">
        <f t="shared" ref="C62:M62" si="19">SUM(C63:C65)</f>
        <v>146.00654871</v>
      </c>
      <c r="D62" s="763">
        <f t="shared" si="19"/>
        <v>150.07671504999999</v>
      </c>
      <c r="E62" s="763">
        <f t="shared" si="19"/>
        <v>349.69331283999998</v>
      </c>
      <c r="F62" s="763">
        <f t="shared" si="19"/>
        <v>217.25026245999999</v>
      </c>
      <c r="G62" s="763">
        <f t="shared" si="19"/>
        <v>498.79522416999998</v>
      </c>
      <c r="H62" s="763">
        <f t="shared" si="19"/>
        <v>272.38220228000006</v>
      </c>
      <c r="I62" s="763">
        <f t="shared" si="19"/>
        <v>275.56444978999997</v>
      </c>
      <c r="J62" s="763">
        <f t="shared" si="19"/>
        <v>199.51081789</v>
      </c>
      <c r="K62" s="763">
        <f t="shared" si="19"/>
        <v>285.47805160000001</v>
      </c>
      <c r="L62" s="763">
        <f t="shared" si="19"/>
        <v>315.79392388999997</v>
      </c>
      <c r="M62" s="763">
        <f t="shared" si="19"/>
        <v>306.40892444999997</v>
      </c>
      <c r="N62" s="763">
        <f>SUM(N63:N65)</f>
        <v>3200.83549915</v>
      </c>
      <c r="O62" s="247"/>
    </row>
    <row r="63" spans="1:15" ht="15" customHeight="1">
      <c r="A63" s="812" t="s">
        <v>609</v>
      </c>
      <c r="B63" s="328">
        <v>154.80326159000001</v>
      </c>
      <c r="C63" s="328">
        <v>108.63061060000001</v>
      </c>
      <c r="D63" s="328">
        <v>127.27500979999999</v>
      </c>
      <c r="E63" s="328">
        <v>115.70037927</v>
      </c>
      <c r="F63" s="328">
        <v>101.47299079999999</v>
      </c>
      <c r="G63" s="328">
        <v>122.646683</v>
      </c>
      <c r="H63" s="328">
        <v>142.92578790000002</v>
      </c>
      <c r="I63" s="328">
        <v>109.11833609999999</v>
      </c>
      <c r="J63" s="328">
        <v>77.788331530000008</v>
      </c>
      <c r="K63" s="328">
        <v>175.40401600000001</v>
      </c>
      <c r="L63" s="328">
        <v>133.54822286000001</v>
      </c>
      <c r="M63" s="328">
        <v>148.14102704999999</v>
      </c>
      <c r="N63" s="761">
        <f>SUM(B63:M63)</f>
        <v>1517.4546565000001</v>
      </c>
      <c r="O63" s="243"/>
    </row>
    <row r="64" spans="1:15" ht="15" customHeight="1">
      <c r="A64" s="579" t="s">
        <v>1904</v>
      </c>
      <c r="B64" s="328">
        <v>3.3465157200000002</v>
      </c>
      <c r="C64" s="328">
        <v>3.877281</v>
      </c>
      <c r="D64" s="328">
        <v>1.9978779799999999</v>
      </c>
      <c r="E64" s="328">
        <v>211.20203577999999</v>
      </c>
      <c r="F64" s="328">
        <v>100.24139488</v>
      </c>
      <c r="G64" s="328">
        <v>358.99711630000002</v>
      </c>
      <c r="H64" s="328">
        <v>114.68885086</v>
      </c>
      <c r="I64" s="328">
        <v>155.66115159</v>
      </c>
      <c r="J64" s="328">
        <v>111.10432057999999</v>
      </c>
      <c r="K64" s="328">
        <v>97.407371489999989</v>
      </c>
      <c r="L64" s="328">
        <v>169.97293463999998</v>
      </c>
      <c r="M64" s="328">
        <v>145.71049431999998</v>
      </c>
      <c r="N64" s="761">
        <f t="shared" ref="N64:N65" si="20">SUM(B64:M64)</f>
        <v>1474.2073451399999</v>
      </c>
      <c r="O64" s="243"/>
    </row>
    <row r="65" spans="1:15" ht="15" customHeight="1">
      <c r="A65" s="812" t="s">
        <v>574</v>
      </c>
      <c r="B65" s="328">
        <v>25.725288710000001</v>
      </c>
      <c r="C65" s="328">
        <v>33.498657109999996</v>
      </c>
      <c r="D65" s="328">
        <v>20.803827269999999</v>
      </c>
      <c r="E65" s="328">
        <v>22.790897789999999</v>
      </c>
      <c r="F65" s="328">
        <v>15.535876780000001</v>
      </c>
      <c r="G65" s="328">
        <v>17.15142487</v>
      </c>
      <c r="H65" s="328">
        <v>14.767563520000001</v>
      </c>
      <c r="I65" s="328">
        <v>10.7849621</v>
      </c>
      <c r="J65" s="328">
        <v>10.618165780000002</v>
      </c>
      <c r="K65" s="328">
        <v>12.666664109999999</v>
      </c>
      <c r="L65" s="328">
        <v>12.272766390000001</v>
      </c>
      <c r="M65" s="328">
        <v>12.55740308</v>
      </c>
      <c r="N65" s="761">
        <f t="shared" si="20"/>
        <v>209.17349751000003</v>
      </c>
      <c r="O65" s="243"/>
    </row>
    <row r="66" spans="1:15" s="188" customFormat="1" ht="15.75" customHeight="1" thickBot="1">
      <c r="A66" s="1052" t="s">
        <v>1239</v>
      </c>
      <c r="B66" s="978">
        <f t="shared" ref="B66:M66" si="21">+B62+B59+B40+B32+B12</f>
        <v>18625.321527439999</v>
      </c>
      <c r="C66" s="978">
        <f t="shared" si="21"/>
        <v>17239.488206640002</v>
      </c>
      <c r="D66" s="978">
        <f t="shared" si="21"/>
        <v>15151.216619519999</v>
      </c>
      <c r="E66" s="978">
        <f t="shared" si="21"/>
        <v>20762.53316418</v>
      </c>
      <c r="F66" s="978">
        <f t="shared" si="21"/>
        <v>16624.447308049999</v>
      </c>
      <c r="G66" s="978">
        <f t="shared" si="21"/>
        <v>16165.499412300001</v>
      </c>
      <c r="H66" s="978">
        <f t="shared" si="21"/>
        <v>15732.68274765</v>
      </c>
      <c r="I66" s="978">
        <f t="shared" si="21"/>
        <v>16620.494613989998</v>
      </c>
      <c r="J66" s="978">
        <f t="shared" si="21"/>
        <v>15431.647727629999</v>
      </c>
      <c r="K66" s="978">
        <f t="shared" si="21"/>
        <v>20546.619171929997</v>
      </c>
      <c r="L66" s="978">
        <f t="shared" si="21"/>
        <v>19673.64118567</v>
      </c>
      <c r="M66" s="978">
        <f t="shared" si="21"/>
        <v>21352.497367589996</v>
      </c>
      <c r="N66" s="978">
        <f>+N62+N59+N40+N32+N12</f>
        <v>213926.08905258999</v>
      </c>
      <c r="O66" s="251"/>
    </row>
    <row r="67" spans="1:15" ht="15.75" thickTop="1">
      <c r="A67" s="65" t="s">
        <v>1388</v>
      </c>
      <c r="B67" s="765"/>
      <c r="C67" s="817"/>
      <c r="D67" s="817"/>
      <c r="E67" s="817"/>
      <c r="F67" s="817"/>
      <c r="G67" s="817"/>
      <c r="H67" s="817"/>
      <c r="I67" s="817"/>
      <c r="J67" s="817"/>
      <c r="K67" s="817"/>
      <c r="L67" s="817"/>
      <c r="M67" s="817"/>
      <c r="N67" s="818"/>
      <c r="O67" s="243"/>
    </row>
    <row r="68" spans="1:15">
      <c r="A68" s="65" t="s">
        <v>1819</v>
      </c>
      <c r="B68" s="819"/>
      <c r="D68" s="820"/>
      <c r="E68" s="820"/>
      <c r="F68" s="820"/>
      <c r="G68" s="820"/>
      <c r="H68" s="820"/>
      <c r="I68" s="820"/>
      <c r="J68" s="820"/>
      <c r="K68" s="820"/>
      <c r="L68" s="820"/>
      <c r="M68" s="820"/>
      <c r="N68" s="820"/>
    </row>
    <row r="69" spans="1:15">
      <c r="A69" s="788" t="s">
        <v>790</v>
      </c>
      <c r="B69" s="821"/>
      <c r="C69" s="821"/>
      <c r="D69" s="821"/>
      <c r="E69" s="821"/>
      <c r="F69" s="821"/>
      <c r="G69" s="821"/>
      <c r="H69" s="821"/>
      <c r="I69" s="821"/>
      <c r="J69" s="821"/>
      <c r="K69" s="821"/>
      <c r="L69" s="821"/>
      <c r="M69" s="821"/>
      <c r="N69" s="821"/>
    </row>
    <row r="70" spans="1:15" ht="15.75">
      <c r="A70" s="8" t="s">
        <v>1393</v>
      </c>
      <c r="B70" s="821"/>
      <c r="C70" s="821"/>
      <c r="D70" s="821"/>
      <c r="E70" s="821"/>
      <c r="F70" s="821"/>
      <c r="G70" s="821"/>
      <c r="H70" s="821"/>
      <c r="I70" s="821"/>
      <c r="J70" s="821"/>
      <c r="K70" s="821"/>
      <c r="L70" s="821"/>
      <c r="M70" s="821"/>
      <c r="N70" s="821"/>
    </row>
    <row r="71" spans="1:15">
      <c r="A71" s="777" t="s">
        <v>11</v>
      </c>
      <c r="B71" s="1705"/>
      <c r="C71" s="1705"/>
      <c r="D71" s="1705"/>
      <c r="E71" s="1705"/>
      <c r="F71" s="1705"/>
      <c r="G71" s="1706"/>
      <c r="H71" s="1705"/>
      <c r="I71" s="1707"/>
      <c r="J71" s="1705"/>
      <c r="K71" s="1705"/>
      <c r="L71" s="1705"/>
      <c r="M71" s="1705"/>
      <c r="N71" s="822"/>
      <c r="O71" s="118"/>
    </row>
    <row r="72" spans="1:15">
      <c r="A72" s="749"/>
      <c r="B72" s="1705"/>
      <c r="C72" s="1705"/>
      <c r="D72" s="1705"/>
      <c r="E72" s="1705"/>
      <c r="F72" s="1705"/>
      <c r="G72" s="1705"/>
      <c r="H72" s="1705"/>
      <c r="I72" s="1705"/>
      <c r="J72" s="1705"/>
      <c r="K72" s="1705"/>
      <c r="L72" s="1705"/>
      <c r="M72" s="1705"/>
      <c r="N72" s="1228"/>
      <c r="O72" s="118"/>
    </row>
    <row r="73" spans="1:15" ht="15.75" customHeight="1">
      <c r="A73" s="749"/>
      <c r="B73" s="822"/>
      <c r="C73" s="822"/>
      <c r="D73" s="822"/>
      <c r="E73" s="822"/>
      <c r="F73" s="822"/>
      <c r="G73" s="822"/>
      <c r="H73" s="822"/>
      <c r="I73" s="822"/>
      <c r="J73" s="822"/>
      <c r="K73" s="822"/>
      <c r="L73" s="822"/>
      <c r="M73" s="822"/>
      <c r="N73" s="822"/>
      <c r="O73" s="118"/>
    </row>
    <row r="74" spans="1:15">
      <c r="I74" s="253"/>
      <c r="J74" s="253"/>
      <c r="K74" s="253"/>
      <c r="L74" s="253"/>
      <c r="M74" s="253"/>
      <c r="N74" s="253"/>
    </row>
    <row r="76" spans="1:15">
      <c r="H76" s="184"/>
      <c r="I76" s="411"/>
      <c r="J76" s="411"/>
      <c r="K76" s="411"/>
      <c r="L76" s="411"/>
      <c r="M76" s="411"/>
    </row>
    <row r="77" spans="1:15">
      <c r="I77" s="411"/>
      <c r="J77" s="411"/>
      <c r="K77" s="411"/>
      <c r="L77" s="411"/>
      <c r="M77" s="411"/>
    </row>
    <row r="78" spans="1:15">
      <c r="I78" s="253"/>
      <c r="J78" s="253"/>
      <c r="K78" s="253"/>
      <c r="L78" s="253"/>
      <c r="M78" s="253"/>
      <c r="N78" s="253"/>
    </row>
  </sheetData>
  <customSheetViews>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2"/>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3"/>
      <headerFooter alignWithMargins="0"/>
    </customSheetView>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4" right="0.43307086614173229" top="0.47244094488188981" bottom="0.23622047244094491" header="0.27559055118110237" footer="0.23622047244094491"/>
  <pageSetup scale="54" orientation="landscape" r:id="rId5"/>
  <headerFooter alignWithMargins="0"/>
  <ignoredErrors>
    <ignoredError sqref="N40 N19:N20 N23:N24 N33 N58:N59 N62:N65 N60:N61 N56:N57 N51:N55 N44" formula="1"/>
  </ignoredErrors>
  <drawing r:id="rId6"/>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pageSetUpPr fitToPage="1"/>
  </sheetPr>
  <dimension ref="A1:Q162"/>
  <sheetViews>
    <sheetView showGridLines="0" topLeftCell="A40" zoomScaleNormal="100" workbookViewId="0">
      <pane xSplit="1" topLeftCell="H1" activePane="topRight" state="frozen"/>
      <selection activeCell="F52" sqref="F52"/>
      <selection pane="topRight" activeCell="F52" sqref="F52"/>
    </sheetView>
  </sheetViews>
  <sheetFormatPr defaultRowHeight="15"/>
  <cols>
    <col min="1" max="1" width="55.5703125" style="118" customWidth="1"/>
    <col min="2" max="4" width="13.5703125" style="118" customWidth="1"/>
    <col min="5" max="10" width="13.5703125" style="94" customWidth="1"/>
    <col min="11" max="11" width="11.5703125" style="94" customWidth="1"/>
    <col min="12" max="12" width="10.140625" style="94" customWidth="1"/>
    <col min="13" max="13" width="12.7109375" style="94" customWidth="1"/>
    <col min="14" max="16384" width="9.140625" style="118"/>
  </cols>
  <sheetData>
    <row r="1" spans="1:13">
      <c r="A1" s="88" t="s">
        <v>963</v>
      </c>
      <c r="B1" s="89"/>
      <c r="C1" s="89"/>
      <c r="D1" s="90"/>
      <c r="E1" s="89"/>
      <c r="F1" s="90"/>
      <c r="G1" s="90"/>
      <c r="H1" s="90"/>
      <c r="I1" s="90"/>
      <c r="J1" s="90">
        <v>43</v>
      </c>
    </row>
    <row r="2" spans="1:13" s="82" customFormat="1">
      <c r="E2" s="94"/>
      <c r="F2" s="94"/>
      <c r="G2" s="94"/>
      <c r="H2" s="94"/>
      <c r="I2" s="94"/>
      <c r="J2" s="94"/>
      <c r="K2" s="94"/>
      <c r="L2" s="94"/>
      <c r="M2" s="94"/>
    </row>
    <row r="3" spans="1:13" s="82" customFormat="1">
      <c r="E3" s="94"/>
      <c r="F3" s="94"/>
      <c r="G3" s="94"/>
      <c r="H3" s="94"/>
      <c r="I3" s="94"/>
      <c r="J3" s="94"/>
      <c r="K3" s="94"/>
      <c r="L3" s="94"/>
      <c r="M3" s="94"/>
    </row>
    <row r="4" spans="1:13" s="82" customFormat="1">
      <c r="E4" s="94"/>
      <c r="F4" s="94"/>
      <c r="G4" s="94"/>
      <c r="H4" s="94"/>
      <c r="I4" s="94"/>
      <c r="J4" s="94"/>
      <c r="K4" s="94"/>
      <c r="L4" s="94"/>
      <c r="M4" s="94"/>
    </row>
    <row r="5" spans="1:13" s="82" customFormat="1">
      <c r="E5" s="94"/>
      <c r="F5" s="94"/>
      <c r="G5" s="94"/>
      <c r="H5" s="94"/>
      <c r="I5" s="94"/>
      <c r="J5" s="94"/>
      <c r="K5" s="94"/>
      <c r="L5" s="94"/>
      <c r="M5" s="94"/>
    </row>
    <row r="6" spans="1:13" s="82" customFormat="1">
      <c r="E6" s="94"/>
      <c r="F6" s="94"/>
      <c r="G6" s="94"/>
      <c r="H6" s="94"/>
      <c r="I6" s="94"/>
      <c r="J6" s="94"/>
      <c r="K6" s="94"/>
      <c r="L6" s="94"/>
      <c r="M6" s="94"/>
    </row>
    <row r="7" spans="1:13" s="82" customFormat="1">
      <c r="E7" s="94"/>
      <c r="F7" s="94"/>
      <c r="G7" s="94"/>
      <c r="H7" s="94"/>
      <c r="I7" s="94"/>
      <c r="J7" s="94"/>
      <c r="K7" s="94"/>
      <c r="L7" s="94"/>
      <c r="M7" s="94"/>
    </row>
    <row r="8" spans="1:13" s="82" customFormat="1">
      <c r="A8" s="84" t="s">
        <v>24</v>
      </c>
      <c r="E8" s="94"/>
      <c r="F8" s="94"/>
      <c r="G8" s="94"/>
      <c r="H8" s="94"/>
      <c r="I8" s="94"/>
      <c r="J8" s="94"/>
      <c r="K8" s="94"/>
      <c r="L8" s="94"/>
      <c r="M8" s="94"/>
    </row>
    <row r="9" spans="1:13" s="82" customFormat="1">
      <c r="A9" s="84" t="s">
        <v>449</v>
      </c>
      <c r="C9" s="165"/>
      <c r="E9" s="94"/>
      <c r="F9" s="94"/>
      <c r="G9" s="94"/>
      <c r="H9" s="94"/>
      <c r="I9" s="94"/>
      <c r="J9" s="94"/>
      <c r="K9" s="94"/>
      <c r="L9" s="94"/>
      <c r="M9" s="94"/>
    </row>
    <row r="10" spans="1:13" s="82" customFormat="1">
      <c r="A10" s="84" t="s">
        <v>771</v>
      </c>
      <c r="C10" s="129"/>
      <c r="E10" s="94"/>
      <c r="F10" s="94"/>
      <c r="G10" s="94"/>
      <c r="H10" s="94"/>
      <c r="I10" s="94"/>
      <c r="J10" s="94"/>
      <c r="K10" s="94"/>
      <c r="L10" s="94"/>
      <c r="M10" s="94"/>
    </row>
    <row r="11" spans="1:13">
      <c r="A11" s="118" t="s">
        <v>1090</v>
      </c>
      <c r="B11" s="82"/>
      <c r="C11" s="82"/>
      <c r="D11" s="82"/>
    </row>
    <row r="12" spans="1:13" ht="17.25">
      <c r="A12" s="1646" t="s">
        <v>1001</v>
      </c>
      <c r="B12" s="221">
        <v>2005</v>
      </c>
      <c r="C12" s="221">
        <v>2006</v>
      </c>
      <c r="D12" s="221">
        <v>2007</v>
      </c>
      <c r="E12" s="221">
        <v>2008</v>
      </c>
      <c r="F12" s="221">
        <v>2009</v>
      </c>
      <c r="G12" s="221">
        <v>2010</v>
      </c>
      <c r="H12" s="221">
        <v>2011</v>
      </c>
      <c r="I12" s="221">
        <v>2012</v>
      </c>
      <c r="J12" s="221" t="s">
        <v>1590</v>
      </c>
    </row>
    <row r="13" spans="1:13">
      <c r="A13" s="84" t="s">
        <v>1094</v>
      </c>
      <c r="B13" s="98">
        <f>+B14+B20+B25</f>
        <v>20720.689999999999</v>
      </c>
      <c r="C13" s="98">
        <f>+C14+C20+C25</f>
        <v>27285.659825429997</v>
      </c>
      <c r="D13" s="98">
        <f>+D14+D20+D25</f>
        <v>41087.199999999997</v>
      </c>
      <c r="E13" s="205">
        <f>SUM(E14+E20+E25)</f>
        <v>36704331867.509995</v>
      </c>
      <c r="F13" s="205">
        <f>SUM(F14+F20+F25)</f>
        <v>35518907576.520004</v>
      </c>
      <c r="G13" s="98">
        <f>SUM(G14+G20+G25)</f>
        <v>33123</v>
      </c>
      <c r="H13" s="98">
        <f>+H14+H20+H25</f>
        <v>43617.837851959994</v>
      </c>
      <c r="I13" s="98">
        <f>+I14+I20+I25</f>
        <v>66589.429002360004</v>
      </c>
      <c r="J13" s="98">
        <f>+J14+J20+J25</f>
        <v>75656.259807950002</v>
      </c>
    </row>
    <row r="14" spans="1:13">
      <c r="A14" s="84" t="s">
        <v>592</v>
      </c>
      <c r="B14" s="98">
        <f t="shared" ref="B14:J14" si="0">SUM(B15:B19)</f>
        <v>4272.62</v>
      </c>
      <c r="C14" s="98">
        <f t="shared" si="0"/>
        <v>5924.7540009699987</v>
      </c>
      <c r="D14" s="98">
        <f t="shared" si="0"/>
        <v>7302.7599999999993</v>
      </c>
      <c r="E14" s="205">
        <f t="shared" si="0"/>
        <v>8308636826.5200005</v>
      </c>
      <c r="F14" s="205">
        <f t="shared" si="0"/>
        <v>8959979034.7200012</v>
      </c>
      <c r="G14" s="98">
        <f t="shared" si="0"/>
        <v>9778.2999999999975</v>
      </c>
      <c r="H14" s="98">
        <f t="shared" si="0"/>
        <v>12586.002338660002</v>
      </c>
      <c r="I14" s="98">
        <f t="shared" si="0"/>
        <v>13400.624463059999</v>
      </c>
      <c r="J14" s="98">
        <f t="shared" si="0"/>
        <v>14963.23649211</v>
      </c>
    </row>
    <row r="15" spans="1:13">
      <c r="A15" s="216" t="s">
        <v>565</v>
      </c>
      <c r="B15" s="99">
        <v>3573.52</v>
      </c>
      <c r="C15" s="99">
        <f>5225.74-1000</f>
        <v>4225.74</v>
      </c>
      <c r="D15" s="99">
        <v>5962.2</v>
      </c>
      <c r="E15" s="186">
        <v>6609622825.5499992</v>
      </c>
      <c r="F15" s="186">
        <v>7175046179.9200001</v>
      </c>
      <c r="G15" s="99">
        <v>7869.9</v>
      </c>
      <c r="H15" s="99">
        <v>10042.51088652</v>
      </c>
      <c r="I15" s="99">
        <v>11080.98382532</v>
      </c>
      <c r="J15" s="149">
        <f>+' GGC MENSUAL'!N14</f>
        <v>12386.546746650001</v>
      </c>
    </row>
    <row r="16" spans="1:13">
      <c r="A16" s="82" t="s">
        <v>566</v>
      </c>
      <c r="B16" s="99">
        <v>264.89</v>
      </c>
      <c r="C16" s="99">
        <v>672.94169207999994</v>
      </c>
      <c r="D16" s="99">
        <v>551.78</v>
      </c>
      <c r="E16" s="186">
        <v>672941692.07999992</v>
      </c>
      <c r="F16" s="186">
        <v>780175312.75999999</v>
      </c>
      <c r="G16" s="99">
        <v>912.8</v>
      </c>
      <c r="H16" s="99">
        <v>1099.6071306200001</v>
      </c>
      <c r="I16" s="99">
        <v>1228.6023971100001</v>
      </c>
      <c r="J16" s="149">
        <f>+' GGC MENSUAL'!N15</f>
        <v>1179.6187093400001</v>
      </c>
    </row>
    <row r="17" spans="1:10">
      <c r="A17" s="101" t="s">
        <v>1237</v>
      </c>
      <c r="B17" s="99">
        <v>74.13</v>
      </c>
      <c r="C17" s="99">
        <v>188.63944559999999</v>
      </c>
      <c r="D17" s="99">
        <v>125.13</v>
      </c>
      <c r="E17" s="186">
        <v>188639445.59999999</v>
      </c>
      <c r="F17" s="186">
        <v>192271684.96000001</v>
      </c>
      <c r="G17" s="99">
        <v>138.30000000000001</v>
      </c>
      <c r="H17" s="99">
        <v>270.22552353999998</v>
      </c>
      <c r="I17" s="99">
        <v>171.60876119</v>
      </c>
      <c r="J17" s="155">
        <f>+' GGC MENSUAL'!N16</f>
        <v>260.5020586</v>
      </c>
    </row>
    <row r="18" spans="1:10">
      <c r="A18" s="82" t="s">
        <v>567</v>
      </c>
      <c r="B18" s="99">
        <v>44.99</v>
      </c>
      <c r="C18" s="99">
        <v>132.30723151999999</v>
      </c>
      <c r="D18" s="99">
        <v>74.739999999999995</v>
      </c>
      <c r="E18" s="186">
        <v>132307231.51999998</v>
      </c>
      <c r="F18" s="186">
        <v>137793060.43000001</v>
      </c>
      <c r="G18" s="99">
        <v>124</v>
      </c>
      <c r="H18" s="99">
        <v>159.82489715</v>
      </c>
      <c r="I18" s="99">
        <v>192.07629506999999</v>
      </c>
      <c r="J18" s="155">
        <f>+' GGC MENSUAL'!N17</f>
        <v>247.26000757000003</v>
      </c>
    </row>
    <row r="19" spans="1:10">
      <c r="A19" s="82" t="s">
        <v>568</v>
      </c>
      <c r="B19" s="99">
        <v>315.08999999999997</v>
      </c>
      <c r="C19" s="99">
        <v>705.12563177000004</v>
      </c>
      <c r="D19" s="99">
        <v>588.91</v>
      </c>
      <c r="E19" s="186">
        <v>705125631.7700001</v>
      </c>
      <c r="F19" s="186">
        <v>674692796.64999998</v>
      </c>
      <c r="G19" s="99">
        <v>733.3</v>
      </c>
      <c r="H19" s="99">
        <v>1013.8339008300001</v>
      </c>
      <c r="I19" s="99">
        <v>727.35318437000001</v>
      </c>
      <c r="J19" s="155">
        <f>+' GGC MENSUAL'!N18</f>
        <v>889.30896994999989</v>
      </c>
    </row>
    <row r="20" spans="1:10">
      <c r="A20" s="84" t="s">
        <v>569</v>
      </c>
      <c r="B20" s="98">
        <f t="shared" ref="B20:I20" si="1">SUM(B21:B24)</f>
        <v>11430.369999999999</v>
      </c>
      <c r="C20" s="98">
        <f>SUM(C21:C24)</f>
        <v>10037.280000000001</v>
      </c>
      <c r="D20" s="98">
        <f>SUM(D21:D24)</f>
        <v>22602.440000000002</v>
      </c>
      <c r="E20" s="205">
        <f t="shared" si="1"/>
        <v>16072069216.529997</v>
      </c>
      <c r="F20" s="205">
        <f t="shared" si="1"/>
        <v>13231045721.800001</v>
      </c>
      <c r="G20" s="98">
        <f t="shared" si="1"/>
        <v>11462.8</v>
      </c>
      <c r="H20" s="98">
        <f t="shared" si="1"/>
        <v>14462.597058799998</v>
      </c>
      <c r="I20" s="98">
        <f t="shared" si="1"/>
        <v>33561.550586680001</v>
      </c>
      <c r="J20" s="98">
        <f>SUM(J21:J24)</f>
        <v>41468.47454512</v>
      </c>
    </row>
    <row r="21" spans="1:10" ht="17.25">
      <c r="A21" s="82" t="s">
        <v>1905</v>
      </c>
      <c r="B21" s="99">
        <v>11359.82</v>
      </c>
      <c r="C21" s="99">
        <f>11231.91-1285</f>
        <v>9946.91</v>
      </c>
      <c r="D21" s="99">
        <v>22481.49</v>
      </c>
      <c r="E21" s="186">
        <v>16053252041.529997</v>
      </c>
      <c r="F21" s="186">
        <v>13219332538.030001</v>
      </c>
      <c r="G21" s="99">
        <v>11450.8</v>
      </c>
      <c r="H21" s="99">
        <v>14458.977759209998</v>
      </c>
      <c r="I21" s="99">
        <v>33561.550586680001</v>
      </c>
      <c r="J21" s="149">
        <f>+' GGC MENSUAL'!N20</f>
        <v>33984.008485259998</v>
      </c>
    </row>
    <row r="22" spans="1:10">
      <c r="A22" s="82" t="s">
        <v>1585</v>
      </c>
      <c r="B22" s="99">
        <v>0</v>
      </c>
      <c r="C22" s="99">
        <v>0</v>
      </c>
      <c r="D22" s="99">
        <v>0</v>
      </c>
      <c r="E22" s="99">
        <v>0</v>
      </c>
      <c r="F22" s="99">
        <v>0</v>
      </c>
      <c r="G22" s="99">
        <v>0</v>
      </c>
      <c r="H22" s="99">
        <v>0</v>
      </c>
      <c r="I22" s="99">
        <v>0</v>
      </c>
      <c r="J22" s="149">
        <f>+' GGC MENSUAL'!N21</f>
        <v>2639.5206692999996</v>
      </c>
    </row>
    <row r="23" spans="1:10">
      <c r="A23" s="82" t="s">
        <v>1586</v>
      </c>
      <c r="B23" s="99">
        <v>0</v>
      </c>
      <c r="C23" s="99">
        <v>0</v>
      </c>
      <c r="D23" s="99">
        <v>0</v>
      </c>
      <c r="E23" s="99">
        <v>0</v>
      </c>
      <c r="F23" s="99">
        <v>0</v>
      </c>
      <c r="G23" s="99">
        <v>0</v>
      </c>
      <c r="H23" s="99">
        <v>0</v>
      </c>
      <c r="I23" s="99">
        <v>0</v>
      </c>
      <c r="J23" s="149">
        <f>+' GGC MENSUAL'!N22</f>
        <v>4844.9453905599994</v>
      </c>
    </row>
    <row r="24" spans="1:10">
      <c r="A24" s="82" t="s">
        <v>570</v>
      </c>
      <c r="B24" s="99">
        <v>70.55</v>
      </c>
      <c r="C24" s="99">
        <v>90.37</v>
      </c>
      <c r="D24" s="99">
        <v>120.95</v>
      </c>
      <c r="E24" s="186">
        <v>18817175</v>
      </c>
      <c r="F24" s="186">
        <v>11713183.77</v>
      </c>
      <c r="G24" s="332">
        <v>12</v>
      </c>
      <c r="H24" s="99">
        <v>3.6192995900000002</v>
      </c>
      <c r="I24" s="99">
        <v>0</v>
      </c>
      <c r="J24" s="149">
        <v>0</v>
      </c>
    </row>
    <row r="25" spans="1:10">
      <c r="A25" s="84" t="s">
        <v>571</v>
      </c>
      <c r="B25" s="98">
        <f t="shared" ref="B25:J25" si="2">SUM(B26:B33)</f>
        <v>5017.7000000000007</v>
      </c>
      <c r="C25" s="98">
        <f t="shared" si="2"/>
        <v>11323.625824459999</v>
      </c>
      <c r="D25" s="98">
        <f t="shared" si="2"/>
        <v>11181.999999999998</v>
      </c>
      <c r="E25" s="205">
        <f t="shared" si="2"/>
        <v>12323625824.460001</v>
      </c>
      <c r="F25" s="205">
        <f t="shared" si="2"/>
        <v>13327882820</v>
      </c>
      <c r="G25" s="98">
        <f t="shared" si="2"/>
        <v>11881.9</v>
      </c>
      <c r="H25" s="98">
        <f t="shared" si="2"/>
        <v>16569.238454499999</v>
      </c>
      <c r="I25" s="98">
        <f t="shared" si="2"/>
        <v>19627.253952620002</v>
      </c>
      <c r="J25" s="98">
        <f t="shared" si="2"/>
        <v>19224.548770720001</v>
      </c>
    </row>
    <row r="26" spans="1:10" ht="17.25">
      <c r="A26" s="82" t="s">
        <v>1906</v>
      </c>
      <c r="B26" s="99">
        <v>2467.42</v>
      </c>
      <c r="C26" s="99">
        <v>4331.8164255199999</v>
      </c>
      <c r="D26" s="99">
        <v>5107.1400000000003</v>
      </c>
      <c r="E26" s="186">
        <v>4331816425.5199995</v>
      </c>
      <c r="F26" s="186">
        <v>7595178800.1000004</v>
      </c>
      <c r="G26" s="99">
        <v>6840.7</v>
      </c>
      <c r="H26" s="99">
        <v>9761.1224626499989</v>
      </c>
      <c r="I26" s="99">
        <v>8744.1796227600007</v>
      </c>
      <c r="J26" s="149">
        <f>+' GGC MENSUAL'!N24</f>
        <v>5510.1452567400001</v>
      </c>
    </row>
    <row r="27" spans="1:10">
      <c r="A27" s="82" t="s">
        <v>572</v>
      </c>
      <c r="B27" s="99">
        <v>144.82</v>
      </c>
      <c r="C27" s="99">
        <v>671.43201947</v>
      </c>
      <c r="D27" s="99">
        <v>500.45</v>
      </c>
      <c r="E27" s="186">
        <v>671432019.47000003</v>
      </c>
      <c r="F27" s="186">
        <v>572650820.90999997</v>
      </c>
      <c r="G27" s="99">
        <v>648.4</v>
      </c>
      <c r="H27" s="99">
        <v>881.21212007999998</v>
      </c>
      <c r="I27" s="99">
        <v>827.90900124000018</v>
      </c>
      <c r="J27" s="149">
        <f>+' GGC MENSUAL'!N25</f>
        <v>1124.74353051</v>
      </c>
    </row>
    <row r="28" spans="1:10">
      <c r="A28" s="82" t="s">
        <v>773</v>
      </c>
      <c r="B28" s="99">
        <v>374.38</v>
      </c>
      <c r="C28" s="99">
        <v>2482.6265353200001</v>
      </c>
      <c r="D28" s="99">
        <v>2013.36</v>
      </c>
      <c r="E28" s="186">
        <v>2482626535.3200002</v>
      </c>
      <c r="F28" s="186">
        <v>1444102287.3900001</v>
      </c>
      <c r="G28" s="99">
        <v>321.60000000000002</v>
      </c>
      <c r="H28" s="99">
        <v>517.45087627999999</v>
      </c>
      <c r="I28" s="99">
        <v>2729.8923116600004</v>
      </c>
      <c r="J28" s="149">
        <f>+' GGC MENSUAL'!N26</f>
        <v>3419.7612815800003</v>
      </c>
    </row>
    <row r="29" spans="1:10">
      <c r="A29" s="82" t="s">
        <v>2072</v>
      </c>
      <c r="B29" s="99"/>
      <c r="C29" s="99"/>
      <c r="D29" s="99"/>
      <c r="E29" s="143">
        <v>0</v>
      </c>
      <c r="F29" s="143">
        <v>0</v>
      </c>
      <c r="G29" s="143">
        <v>0</v>
      </c>
      <c r="H29" s="143">
        <v>0</v>
      </c>
      <c r="I29" s="143">
        <v>0</v>
      </c>
      <c r="J29" s="149">
        <f>+' GGC MENSUAL'!N27</f>
        <v>1751.4686030599999</v>
      </c>
    </row>
    <row r="30" spans="1:10">
      <c r="A30" s="82" t="s">
        <v>579</v>
      </c>
      <c r="B30" s="99">
        <v>1743.69</v>
      </c>
      <c r="C30" s="99">
        <f>4415.50791614-1000</f>
        <v>3415.5079161399999</v>
      </c>
      <c r="D30" s="99">
        <v>3197.74</v>
      </c>
      <c r="E30" s="186">
        <v>4415507916.1400003</v>
      </c>
      <c r="F30" s="186">
        <v>3360381909.9099998</v>
      </c>
      <c r="G30" s="99">
        <v>3655.3</v>
      </c>
      <c r="H30" s="99">
        <v>4986.6363749299999</v>
      </c>
      <c r="I30" s="99">
        <v>6616.0772438999993</v>
      </c>
      <c r="J30" s="149">
        <f>+' GGC MENSUAL'!N28</f>
        <v>6826.5527050300007</v>
      </c>
    </row>
    <row r="31" spans="1:10">
      <c r="A31" s="82" t="s">
        <v>597</v>
      </c>
      <c r="B31" s="99">
        <v>0</v>
      </c>
      <c r="C31" s="99">
        <v>0</v>
      </c>
      <c r="D31" s="99">
        <v>0</v>
      </c>
      <c r="E31" s="186">
        <v>0</v>
      </c>
      <c r="F31" s="186">
        <v>0</v>
      </c>
      <c r="G31" s="100" t="s">
        <v>1122</v>
      </c>
      <c r="H31" s="99">
        <v>46.514535289999998</v>
      </c>
      <c r="I31" s="99">
        <v>63.630267829999994</v>
      </c>
      <c r="J31" s="149">
        <f>+' GGC MENSUAL'!N29</f>
        <v>2.7460494999999998</v>
      </c>
    </row>
    <row r="32" spans="1:10">
      <c r="A32" s="82" t="s">
        <v>1687</v>
      </c>
      <c r="B32" s="99">
        <v>126.17</v>
      </c>
      <c r="C32" s="99">
        <v>283.60824340000005</v>
      </c>
      <c r="D32" s="99">
        <v>183.67</v>
      </c>
      <c r="E32" s="186">
        <v>283608243.40000004</v>
      </c>
      <c r="F32" s="186">
        <v>224888986.86000001</v>
      </c>
      <c r="G32" s="99">
        <v>201.5</v>
      </c>
      <c r="H32" s="99">
        <v>185.52711088000001</v>
      </c>
      <c r="I32" s="99">
        <v>542.22881206</v>
      </c>
      <c r="J32" s="149">
        <f>+' GGC MENSUAL'!N30</f>
        <v>518.86180064000007</v>
      </c>
    </row>
    <row r="33" spans="1:10">
      <c r="A33" s="82" t="s">
        <v>578</v>
      </c>
      <c r="B33" s="99">
        <v>161.22</v>
      </c>
      <c r="C33" s="99">
        <v>138.63468460999999</v>
      </c>
      <c r="D33" s="99">
        <v>179.64</v>
      </c>
      <c r="E33" s="186">
        <v>138634684.60999998</v>
      </c>
      <c r="F33" s="186">
        <v>130680014.83</v>
      </c>
      <c r="G33" s="99">
        <v>214.4</v>
      </c>
      <c r="H33" s="99">
        <v>190.77497438999998</v>
      </c>
      <c r="I33" s="99">
        <v>103.33669317000002</v>
      </c>
      <c r="J33" s="149">
        <f>+' GGC MENSUAL'!N31</f>
        <v>70.269543660000011</v>
      </c>
    </row>
    <row r="34" spans="1:10">
      <c r="A34" s="84" t="s">
        <v>1101</v>
      </c>
      <c r="B34" s="98">
        <f t="shared" ref="B34:J34" si="3">SUM(B35:B42)</f>
        <v>917.54999999999893</v>
      </c>
      <c r="C34" s="98">
        <f t="shared" si="3"/>
        <v>2259.31</v>
      </c>
      <c r="D34" s="98">
        <f t="shared" si="3"/>
        <v>3155.1799999999994</v>
      </c>
      <c r="E34" s="205">
        <f t="shared" si="3"/>
        <v>3924010977.8899999</v>
      </c>
      <c r="F34" s="205">
        <f t="shared" si="3"/>
        <v>2524896160.0999999</v>
      </c>
      <c r="G34" s="98">
        <f t="shared" si="3"/>
        <v>2918.3</v>
      </c>
      <c r="H34" s="98">
        <f t="shared" si="3"/>
        <v>4864.4369606499995</v>
      </c>
      <c r="I34" s="98">
        <f t="shared" si="3"/>
        <v>8242.8098589699985</v>
      </c>
      <c r="J34" s="98">
        <f t="shared" si="3"/>
        <v>8609.7745505700004</v>
      </c>
    </row>
    <row r="35" spans="1:10">
      <c r="A35" s="82" t="s">
        <v>575</v>
      </c>
      <c r="B35" s="99">
        <v>851.45</v>
      </c>
      <c r="C35" s="99">
        <v>757.82</v>
      </c>
      <c r="D35" s="99">
        <v>14.83</v>
      </c>
      <c r="E35" s="186">
        <v>4442990.95</v>
      </c>
      <c r="F35" s="186">
        <v>30679600.800000001</v>
      </c>
      <c r="G35" s="99">
        <v>1.4</v>
      </c>
      <c r="H35" s="99">
        <v>3.37747726</v>
      </c>
      <c r="I35" s="99">
        <v>1.0012596699999998</v>
      </c>
      <c r="J35" s="149">
        <v>0</v>
      </c>
    </row>
    <row r="36" spans="1:10">
      <c r="A36" s="82" t="s">
        <v>767</v>
      </c>
      <c r="B36" s="100" t="s">
        <v>1122</v>
      </c>
      <c r="C36" s="99">
        <v>14.31</v>
      </c>
      <c r="D36" s="99">
        <v>269.35000000000002</v>
      </c>
      <c r="E36" s="186">
        <v>407118536.20000005</v>
      </c>
      <c r="F36" s="186">
        <v>455958877.50999999</v>
      </c>
      <c r="G36" s="99">
        <v>494.4</v>
      </c>
      <c r="H36" s="99">
        <v>598.34955471000001</v>
      </c>
      <c r="I36" s="99">
        <v>750.4001634199999</v>
      </c>
      <c r="J36" s="149">
        <f>+' GGC MENSUAL'!N33</f>
        <v>565.60961718999999</v>
      </c>
    </row>
    <row r="37" spans="1:10">
      <c r="A37" s="82" t="s">
        <v>769</v>
      </c>
      <c r="B37" s="100" t="s">
        <v>1122</v>
      </c>
      <c r="C37" s="100" t="s">
        <v>1122</v>
      </c>
      <c r="D37" s="100" t="s">
        <v>1122</v>
      </c>
      <c r="E37" s="208" t="s">
        <v>1122</v>
      </c>
      <c r="F37" s="208" t="s">
        <v>1122</v>
      </c>
      <c r="G37" s="100" t="s">
        <v>1122</v>
      </c>
      <c r="H37" s="99">
        <v>1796.7028303999998</v>
      </c>
      <c r="I37" s="99">
        <v>4561.0518980999996</v>
      </c>
      <c r="J37" s="149">
        <f>+' GGC MENSUAL'!N34</f>
        <v>5265.2156681100005</v>
      </c>
    </row>
    <row r="38" spans="1:10">
      <c r="A38" s="82" t="s">
        <v>577</v>
      </c>
      <c r="B38" s="100" t="s">
        <v>1122</v>
      </c>
      <c r="C38" s="99">
        <v>1300.54</v>
      </c>
      <c r="D38" s="99">
        <v>2724.7</v>
      </c>
      <c r="E38" s="186">
        <v>3357839999.9999995</v>
      </c>
      <c r="F38" s="186">
        <v>1883637236.1700001</v>
      </c>
      <c r="G38" s="99">
        <v>2157.8000000000002</v>
      </c>
      <c r="H38" s="99">
        <v>2124.1345755800003</v>
      </c>
      <c r="I38" s="99">
        <v>2483.7955565500001</v>
      </c>
      <c r="J38" s="149">
        <f>+' GGC MENSUAL'!N35</f>
        <v>2482.3064935299999</v>
      </c>
    </row>
    <row r="39" spans="1:10">
      <c r="A39" s="82" t="s">
        <v>1281</v>
      </c>
      <c r="B39" s="100">
        <v>15.029999999998836</v>
      </c>
      <c r="C39" s="99">
        <v>30.769671899999999</v>
      </c>
      <c r="D39" s="99">
        <v>9.5600496699999997</v>
      </c>
      <c r="E39" s="186">
        <v>38503318.710000001</v>
      </c>
      <c r="F39" s="186">
        <v>33086324.120000001</v>
      </c>
      <c r="G39" s="99">
        <v>21.836301030000001</v>
      </c>
      <c r="H39" s="99">
        <v>21.272329850000002</v>
      </c>
      <c r="I39" s="99">
        <v>26.23499069</v>
      </c>
      <c r="J39" s="149">
        <f>+' GGC MENSUAL'!N36</f>
        <v>29.87088232</v>
      </c>
    </row>
    <row r="40" spans="1:10" ht="17.25">
      <c r="A40" s="82" t="s">
        <v>2013</v>
      </c>
      <c r="B40" s="100" t="s">
        <v>1122</v>
      </c>
      <c r="C40" s="100" t="s">
        <v>1122</v>
      </c>
      <c r="D40" s="100" t="s">
        <v>1122</v>
      </c>
      <c r="E40" s="100" t="s">
        <v>1122</v>
      </c>
      <c r="F40" s="100" t="s">
        <v>1122</v>
      </c>
      <c r="G40" s="100" t="s">
        <v>1122</v>
      </c>
      <c r="H40" s="100" t="s">
        <v>1122</v>
      </c>
      <c r="I40" s="100" t="s">
        <v>1122</v>
      </c>
      <c r="J40" s="149">
        <f>+' GGC MENSUAL'!N37</f>
        <v>126.57926266999999</v>
      </c>
    </row>
    <row r="41" spans="1:10">
      <c r="A41" s="82" t="s">
        <v>1588</v>
      </c>
      <c r="B41" s="100" t="s">
        <v>1122</v>
      </c>
      <c r="C41" s="100" t="s">
        <v>1122</v>
      </c>
      <c r="D41" s="100" t="s">
        <v>1122</v>
      </c>
      <c r="E41" s="100" t="s">
        <v>1122</v>
      </c>
      <c r="F41" s="100" t="s">
        <v>1122</v>
      </c>
      <c r="G41" s="100" t="s">
        <v>1122</v>
      </c>
      <c r="H41" s="100" t="s">
        <v>1122</v>
      </c>
      <c r="I41" s="100" t="s">
        <v>1122</v>
      </c>
      <c r="J41" s="149">
        <f>+' GGC MENSUAL'!N38</f>
        <v>136.12519503999999</v>
      </c>
    </row>
    <row r="42" spans="1:10">
      <c r="A42" s="82" t="s">
        <v>578</v>
      </c>
      <c r="B42" s="99">
        <v>51.07</v>
      </c>
      <c r="C42" s="99">
        <f>186.64-C39</f>
        <v>155.87032809999999</v>
      </c>
      <c r="D42" s="99">
        <f>146.3-D39</f>
        <v>136.73995033</v>
      </c>
      <c r="E42" s="186">
        <f>154609450.74-E39</f>
        <v>116106132.03</v>
      </c>
      <c r="F42" s="186">
        <v>121534121.5</v>
      </c>
      <c r="G42" s="99">
        <f>264.7-G39</f>
        <v>242.86369896999997</v>
      </c>
      <c r="H42" s="99">
        <f>341.8725227-H39</f>
        <v>320.60019284999998</v>
      </c>
      <c r="I42" s="99">
        <v>420.32599053999996</v>
      </c>
      <c r="J42" s="149">
        <f>+' GGC MENSUAL'!N39</f>
        <v>4.0674317100000001</v>
      </c>
    </row>
    <row r="43" spans="1:10">
      <c r="A43" s="84" t="s">
        <v>594</v>
      </c>
      <c r="B43" s="98">
        <f>+B44+B47+B54+B59</f>
        <v>33994.210000000006</v>
      </c>
      <c r="C43" s="98">
        <f>+C44+C47+C54+C59</f>
        <v>46653.409999999989</v>
      </c>
      <c r="D43" s="98">
        <f>+D44+D47+D54+D59</f>
        <v>60692.03</v>
      </c>
      <c r="E43" s="205">
        <f>SUM(E44+E47+E54+E59)</f>
        <v>68811989266.449982</v>
      </c>
      <c r="F43" s="205">
        <f>SUM(F44+F47+F54+F59)</f>
        <v>65201453187.669991</v>
      </c>
      <c r="G43" s="98">
        <f>+G44+G47+G54+G59</f>
        <v>93768.099999999991</v>
      </c>
      <c r="H43" s="98">
        <f>+H44+H47+H54+H59</f>
        <v>102612.38551868997</v>
      </c>
      <c r="I43" s="98">
        <f>+I44+I47+I54+I59</f>
        <v>111560.70964995997</v>
      </c>
      <c r="J43" s="98">
        <f>+J44+J47+J54+J59</f>
        <v>122147.11425083999</v>
      </c>
    </row>
    <row r="44" spans="1:10">
      <c r="A44" s="84" t="s">
        <v>780</v>
      </c>
      <c r="B44" s="98">
        <f t="shared" ref="B44:J44" si="4">SUM(B45:B46)</f>
        <v>17144.32</v>
      </c>
      <c r="C44" s="98">
        <f t="shared" si="4"/>
        <v>18931.87</v>
      </c>
      <c r="D44" s="98">
        <f t="shared" si="4"/>
        <v>21648.12</v>
      </c>
      <c r="E44" s="205">
        <f t="shared" si="4"/>
        <v>24734185852.029991</v>
      </c>
      <c r="F44" s="205">
        <f t="shared" si="4"/>
        <v>26187785656.649998</v>
      </c>
      <c r="G44" s="98">
        <f t="shared" si="4"/>
        <v>28001.399999999998</v>
      </c>
      <c r="H44" s="98">
        <f t="shared" si="4"/>
        <v>30195.332518169998</v>
      </c>
      <c r="I44" s="98">
        <f t="shared" si="4"/>
        <v>35456.928193519991</v>
      </c>
      <c r="J44" s="98">
        <f t="shared" si="4"/>
        <v>45126.898326059993</v>
      </c>
    </row>
    <row r="45" spans="1:10" ht="17.25">
      <c r="A45" s="82" t="s">
        <v>2015</v>
      </c>
      <c r="B45" s="99">
        <v>16968.64</v>
      </c>
      <c r="C45" s="99">
        <f>18830.45+30.8</f>
        <v>18861.25</v>
      </c>
      <c r="D45" s="99">
        <v>21605.279999999999</v>
      </c>
      <c r="E45" s="186">
        <v>24688967968.499992</v>
      </c>
      <c r="F45" s="186">
        <v>26129673815.669998</v>
      </c>
      <c r="G45" s="99">
        <v>27918.6</v>
      </c>
      <c r="H45" s="99">
        <v>30128.659553059999</v>
      </c>
      <c r="I45" s="99">
        <v>35406.429949939993</v>
      </c>
      <c r="J45" s="149">
        <f>+' GGC MENSUAL'!N42</f>
        <v>45068.279346179996</v>
      </c>
    </row>
    <row r="46" spans="1:10">
      <c r="A46" s="82" t="s">
        <v>578</v>
      </c>
      <c r="B46" s="99">
        <v>175.68</v>
      </c>
      <c r="C46" s="99">
        <v>70.62</v>
      </c>
      <c r="D46" s="99">
        <v>42.84</v>
      </c>
      <c r="E46" s="186">
        <v>45217883.529999994</v>
      </c>
      <c r="F46" s="186">
        <v>58111840.979999997</v>
      </c>
      <c r="G46" s="99">
        <v>82.8</v>
      </c>
      <c r="H46" s="99">
        <v>66.672965109999993</v>
      </c>
      <c r="I46" s="99">
        <v>50.498243579999993</v>
      </c>
      <c r="J46" s="149">
        <f>+' GGC MENSUAL'!N43</f>
        <v>58.618979880000005</v>
      </c>
    </row>
    <row r="47" spans="1:10">
      <c r="A47" s="84" t="s">
        <v>583</v>
      </c>
      <c r="B47" s="98">
        <f t="shared" ref="B47:J47" si="5">SUM(B48:B53)</f>
        <v>10549.660000000002</v>
      </c>
      <c r="C47" s="98">
        <f t="shared" si="5"/>
        <v>20227.839999999997</v>
      </c>
      <c r="D47" s="98">
        <f t="shared" si="5"/>
        <v>28028.050000000003</v>
      </c>
      <c r="E47" s="205">
        <f t="shared" si="5"/>
        <v>31598274080.779999</v>
      </c>
      <c r="F47" s="205">
        <f t="shared" si="5"/>
        <v>26745773964.889999</v>
      </c>
      <c r="G47" s="98">
        <f t="shared" si="5"/>
        <v>52657.5</v>
      </c>
      <c r="H47" s="98">
        <f t="shared" si="5"/>
        <v>58648.497865289988</v>
      </c>
      <c r="I47" s="98">
        <f t="shared" si="5"/>
        <v>61494.802177519989</v>
      </c>
      <c r="J47" s="98">
        <f t="shared" si="5"/>
        <v>61680.900299659996</v>
      </c>
    </row>
    <row r="48" spans="1:10">
      <c r="A48" s="82" t="s">
        <v>598</v>
      </c>
      <c r="B48" s="99">
        <v>2119.11</v>
      </c>
      <c r="C48" s="99">
        <v>2785.92</v>
      </c>
      <c r="D48" s="99">
        <v>4688.18</v>
      </c>
      <c r="E48" s="186">
        <v>4329130925.2300005</v>
      </c>
      <c r="F48" s="186">
        <v>4369128851.1999998</v>
      </c>
      <c r="G48" s="99">
        <v>4535.8999999999996</v>
      </c>
      <c r="H48" s="99">
        <v>4628.2992307499999</v>
      </c>
      <c r="I48" s="99">
        <v>5054.7026866300002</v>
      </c>
      <c r="J48" s="149">
        <f>+' GGC MENSUAL'!N45</f>
        <v>5117.5492928700005</v>
      </c>
    </row>
    <row r="49" spans="1:10">
      <c r="A49" s="82" t="s">
        <v>584</v>
      </c>
      <c r="B49" s="99">
        <v>6225.5</v>
      </c>
      <c r="C49" s="99">
        <v>6904.74</v>
      </c>
      <c r="D49" s="99">
        <v>7679.2</v>
      </c>
      <c r="E49" s="186">
        <v>7709331254.7300005</v>
      </c>
      <c r="F49" s="186">
        <v>7730128866.54</v>
      </c>
      <c r="G49" s="99">
        <v>9063.1</v>
      </c>
      <c r="H49" s="99">
        <v>9641.4313795199996</v>
      </c>
      <c r="I49" s="99">
        <v>9790.683206579999</v>
      </c>
      <c r="J49" s="149">
        <f>+' GGC MENSUAL'!N46</f>
        <v>9330.36192992</v>
      </c>
    </row>
    <row r="50" spans="1:10">
      <c r="A50" s="82" t="s">
        <v>585</v>
      </c>
      <c r="B50" s="99">
        <v>2192.36</v>
      </c>
      <c r="C50" s="99">
        <v>2510.4699999999998</v>
      </c>
      <c r="D50" s="99">
        <v>3240</v>
      </c>
      <c r="E50" s="186">
        <v>3912071762.4099998</v>
      </c>
      <c r="F50" s="186">
        <v>3828188096.54</v>
      </c>
      <c r="G50" s="99">
        <v>4092.7</v>
      </c>
      <c r="H50" s="99">
        <v>4045.9387166400002</v>
      </c>
      <c r="I50" s="99">
        <v>4123.9493406399997</v>
      </c>
      <c r="J50" s="149">
        <f>+' GGC MENSUAL'!N47</f>
        <v>3919.1538488100005</v>
      </c>
    </row>
    <row r="51" spans="1:10">
      <c r="A51" s="82" t="s">
        <v>586</v>
      </c>
      <c r="B51" s="100" t="s">
        <v>1122</v>
      </c>
      <c r="C51" s="99">
        <v>8008.07</v>
      </c>
      <c r="D51" s="99">
        <v>12147.13</v>
      </c>
      <c r="E51" s="186">
        <v>15617242415.199999</v>
      </c>
      <c r="F51" s="186">
        <v>10784688807.780001</v>
      </c>
      <c r="G51" s="99">
        <v>14915.7</v>
      </c>
      <c r="H51" s="99">
        <v>18250.196673959999</v>
      </c>
      <c r="I51" s="99">
        <v>17961.529961609995</v>
      </c>
      <c r="J51" s="149">
        <f>+' GGC MENSUAL'!N48</f>
        <v>17900.98779816</v>
      </c>
    </row>
    <row r="52" spans="1:10" ht="17.25">
      <c r="A52" s="82" t="s">
        <v>2017</v>
      </c>
      <c r="B52" s="100">
        <v>0</v>
      </c>
      <c r="C52" s="99">
        <v>0</v>
      </c>
      <c r="D52" s="99">
        <v>0</v>
      </c>
      <c r="E52" s="99">
        <v>0</v>
      </c>
      <c r="F52" s="99">
        <v>0</v>
      </c>
      <c r="G52" s="99">
        <v>20008.599999999999</v>
      </c>
      <c r="H52" s="99">
        <v>22052.871426139995</v>
      </c>
      <c r="I52" s="99">
        <v>24522.52339029</v>
      </c>
      <c r="J52" s="149">
        <f>+' GGC MENSUAL'!N49</f>
        <v>25377.9724369</v>
      </c>
    </row>
    <row r="53" spans="1:10">
      <c r="A53" s="82" t="s">
        <v>578</v>
      </c>
      <c r="B53" s="99">
        <v>12.69</v>
      </c>
      <c r="C53" s="99">
        <v>18.64</v>
      </c>
      <c r="D53" s="99">
        <v>273.54000000000002</v>
      </c>
      <c r="E53" s="186">
        <v>30497723.209999997</v>
      </c>
      <c r="F53" s="186">
        <v>33639342.829999998</v>
      </c>
      <c r="G53" s="99">
        <v>41.5</v>
      </c>
      <c r="H53" s="99">
        <v>29.760438279999999</v>
      </c>
      <c r="I53" s="99">
        <v>41.413591769999996</v>
      </c>
      <c r="J53" s="149">
        <f>+' GGC MENSUAL'!N50</f>
        <v>34.874992999999996</v>
      </c>
    </row>
    <row r="54" spans="1:10">
      <c r="A54" s="84" t="s">
        <v>587</v>
      </c>
      <c r="B54" s="98">
        <f t="shared" ref="B54:J54" si="6">SUM(B55:B58)</f>
        <v>5938.5099999999993</v>
      </c>
      <c r="C54" s="98">
        <f t="shared" si="6"/>
        <v>6589.8399999999992</v>
      </c>
      <c r="D54" s="98">
        <f t="shared" si="6"/>
        <v>9672.9199999999983</v>
      </c>
      <c r="E54" s="205">
        <f t="shared" si="6"/>
        <v>11628212093.99</v>
      </c>
      <c r="F54" s="205">
        <f t="shared" si="6"/>
        <v>11361573048.699999</v>
      </c>
      <c r="G54" s="98">
        <f t="shared" si="6"/>
        <v>12105.4</v>
      </c>
      <c r="H54" s="98">
        <f t="shared" si="6"/>
        <v>12570.11816185</v>
      </c>
      <c r="I54" s="98">
        <f t="shared" si="6"/>
        <v>13334.915842810002</v>
      </c>
      <c r="J54" s="98">
        <f t="shared" si="6"/>
        <v>14526.283720919999</v>
      </c>
    </row>
    <row r="55" spans="1:10">
      <c r="A55" s="812" t="s">
        <v>588</v>
      </c>
      <c r="B55" s="99">
        <v>3057.5</v>
      </c>
      <c r="C55" s="99">
        <v>3223.24</v>
      </c>
      <c r="D55" s="99">
        <v>3805.91</v>
      </c>
      <c r="E55" s="186">
        <v>4436747572.8000002</v>
      </c>
      <c r="F55" s="186">
        <v>3888396009.3400002</v>
      </c>
      <c r="G55" s="99">
        <v>4225.7</v>
      </c>
      <c r="H55" s="99">
        <v>4454.7312997300005</v>
      </c>
      <c r="I55" s="99">
        <v>4792.2483136400006</v>
      </c>
      <c r="J55" s="149">
        <f>+' GGC MENSUAL'!N52</f>
        <v>5136.8239140599999</v>
      </c>
    </row>
    <row r="56" spans="1:10">
      <c r="A56" s="812" t="s">
        <v>612</v>
      </c>
      <c r="B56" s="99">
        <v>2869.14</v>
      </c>
      <c r="C56" s="99">
        <v>3357.15</v>
      </c>
      <c r="D56" s="99">
        <v>3849.84</v>
      </c>
      <c r="E56" s="186">
        <v>4277712103.0999999</v>
      </c>
      <c r="F56" s="186">
        <v>4559700315.7299995</v>
      </c>
      <c r="G56" s="99">
        <v>4841.1000000000004</v>
      </c>
      <c r="H56" s="99">
        <v>4910.6604896399995</v>
      </c>
      <c r="I56" s="99">
        <v>5097.0115711300004</v>
      </c>
      <c r="J56" s="149">
        <f>+' GGC MENSUAL'!N53</f>
        <v>5762.81883466</v>
      </c>
    </row>
    <row r="57" spans="1:10">
      <c r="A57" s="101" t="s">
        <v>770</v>
      </c>
      <c r="B57" s="163" t="s">
        <v>1122</v>
      </c>
      <c r="C57" s="163" t="s">
        <v>1122</v>
      </c>
      <c r="D57" s="163">
        <v>1999.21</v>
      </c>
      <c r="E57" s="186">
        <v>2867819351.4899998</v>
      </c>
      <c r="F57" s="186">
        <v>2909207223.8099999</v>
      </c>
      <c r="G57" s="99">
        <v>3033.6</v>
      </c>
      <c r="H57" s="99">
        <v>3189.8384143999997</v>
      </c>
      <c r="I57" s="99">
        <v>3442.649536540001</v>
      </c>
      <c r="J57" s="149">
        <f>+' GGC MENSUAL'!N54</f>
        <v>3620.8215989200003</v>
      </c>
    </row>
    <row r="58" spans="1:10">
      <c r="A58" s="82" t="s">
        <v>578</v>
      </c>
      <c r="B58" s="99">
        <v>11.87</v>
      </c>
      <c r="C58" s="99">
        <v>9.4499999999999993</v>
      </c>
      <c r="D58" s="99">
        <v>17.96</v>
      </c>
      <c r="E58" s="186">
        <v>45933066.600000001</v>
      </c>
      <c r="F58" s="186">
        <v>4269499.82</v>
      </c>
      <c r="G58" s="99">
        <v>5</v>
      </c>
      <c r="H58" s="99">
        <v>14.887958080000001</v>
      </c>
      <c r="I58" s="99">
        <v>3.0064215000000001</v>
      </c>
      <c r="J58" s="149">
        <f>+' GGC MENSUAL'!N55</f>
        <v>5.8193732799999998</v>
      </c>
    </row>
    <row r="59" spans="1:10">
      <c r="A59" s="84" t="s">
        <v>589</v>
      </c>
      <c r="B59" s="98">
        <f t="shared" ref="B59:J59" si="7">SUM(B60:B64)</f>
        <v>361.72</v>
      </c>
      <c r="C59" s="98">
        <f t="shared" si="7"/>
        <v>903.86000000000013</v>
      </c>
      <c r="D59" s="98">
        <f>SUM(D60:D64)</f>
        <v>1342.94</v>
      </c>
      <c r="E59" s="205">
        <f t="shared" si="7"/>
        <v>851317239.64999998</v>
      </c>
      <c r="F59" s="205">
        <f t="shared" si="7"/>
        <v>906320517.42999995</v>
      </c>
      <c r="G59" s="98">
        <f t="shared" si="7"/>
        <v>1003.8000000000001</v>
      </c>
      <c r="H59" s="98">
        <f t="shared" si="7"/>
        <v>1198.4369733799999</v>
      </c>
      <c r="I59" s="98">
        <f t="shared" si="7"/>
        <v>1274.0634361099999</v>
      </c>
      <c r="J59" s="98">
        <f t="shared" si="7"/>
        <v>813.03190419999999</v>
      </c>
    </row>
    <row r="60" spans="1:10">
      <c r="A60" s="82" t="s">
        <v>590</v>
      </c>
      <c r="B60" s="99">
        <v>196.8</v>
      </c>
      <c r="C60" s="99">
        <v>381.68</v>
      </c>
      <c r="D60" s="99">
        <v>796.31</v>
      </c>
      <c r="E60" s="186">
        <v>829052900</v>
      </c>
      <c r="F60" s="186">
        <v>885824300</v>
      </c>
      <c r="G60" s="99">
        <v>972.6</v>
      </c>
      <c r="H60" s="332">
        <v>964.07470000000001</v>
      </c>
      <c r="I60" s="332">
        <v>961.95859999999993</v>
      </c>
      <c r="J60" s="149">
        <f>+' GGC MENSUAL'!N57</f>
        <v>811.53489999999999</v>
      </c>
    </row>
    <row r="61" spans="1:10">
      <c r="A61" s="82" t="s">
        <v>611</v>
      </c>
      <c r="B61" s="99">
        <v>65.12</v>
      </c>
      <c r="C61" s="99">
        <v>388.74</v>
      </c>
      <c r="D61" s="99">
        <v>173.4</v>
      </c>
      <c r="E61" s="342">
        <v>0</v>
      </c>
      <c r="F61" s="342">
        <v>0</v>
      </c>
      <c r="G61" s="99" t="s">
        <v>1122</v>
      </c>
      <c r="H61" s="100">
        <v>0</v>
      </c>
      <c r="I61" s="100">
        <v>0</v>
      </c>
      <c r="J61" s="149">
        <v>0</v>
      </c>
    </row>
    <row r="62" spans="1:10">
      <c r="A62" s="101" t="s">
        <v>1255</v>
      </c>
      <c r="B62" s="100" t="s">
        <v>1122</v>
      </c>
      <c r="C62" s="240" t="s">
        <v>1122</v>
      </c>
      <c r="D62" s="240">
        <v>371.5</v>
      </c>
      <c r="E62" s="186">
        <v>22157206.399999999</v>
      </c>
      <c r="F62" s="186">
        <v>20306793.43</v>
      </c>
      <c r="G62" s="99">
        <v>30.6</v>
      </c>
      <c r="H62" s="99">
        <v>49.244983669999996</v>
      </c>
      <c r="I62" s="99">
        <v>40.456266999999997</v>
      </c>
      <c r="J62" s="149">
        <v>0</v>
      </c>
    </row>
    <row r="63" spans="1:10">
      <c r="A63" s="101" t="s">
        <v>591</v>
      </c>
      <c r="B63" s="100" t="s">
        <v>1122</v>
      </c>
      <c r="C63" s="100" t="s">
        <v>1122</v>
      </c>
      <c r="D63" s="100" t="s">
        <v>1122</v>
      </c>
      <c r="E63" s="208" t="s">
        <v>1122</v>
      </c>
      <c r="F63" s="208" t="s">
        <v>1122</v>
      </c>
      <c r="G63" s="100" t="s">
        <v>1122</v>
      </c>
      <c r="H63" s="99">
        <v>184.43745344000001</v>
      </c>
      <c r="I63" s="99">
        <v>271.64856910999998</v>
      </c>
      <c r="J63" s="149">
        <f>+' GGC MENSUAL'!N58</f>
        <v>1.4970042000000001</v>
      </c>
    </row>
    <row r="64" spans="1:10">
      <c r="A64" s="82" t="s">
        <v>578</v>
      </c>
      <c r="B64" s="99">
        <v>99.8</v>
      </c>
      <c r="C64" s="99">
        <v>133.44</v>
      </c>
      <c r="D64" s="99">
        <v>1.73</v>
      </c>
      <c r="E64" s="186">
        <v>107133.25</v>
      </c>
      <c r="F64" s="186">
        <f>189424</f>
        <v>189424</v>
      </c>
      <c r="G64" s="99">
        <v>0.6</v>
      </c>
      <c r="H64" s="99">
        <v>0.67983627000000002</v>
      </c>
      <c r="I64" s="99">
        <v>0</v>
      </c>
      <c r="J64" s="149">
        <v>0</v>
      </c>
    </row>
    <row r="65" spans="1:10">
      <c r="A65" s="84" t="s">
        <v>1107</v>
      </c>
      <c r="B65" s="98">
        <f>SUM(B66:B68)</f>
        <v>2641.1600000000003</v>
      </c>
      <c r="C65" s="98">
        <f t="shared" ref="C65:J65" si="8">SUM(C66:C68)</f>
        <v>3122.1</v>
      </c>
      <c r="D65" s="98">
        <f t="shared" si="8"/>
        <v>3223.97</v>
      </c>
      <c r="E65" s="205">
        <f t="shared" si="8"/>
        <v>3157623998.4900007</v>
      </c>
      <c r="F65" s="205">
        <f t="shared" si="8"/>
        <v>3270012659.75</v>
      </c>
      <c r="G65" s="98">
        <f t="shared" si="8"/>
        <v>3470</v>
      </c>
      <c r="H65" s="98">
        <f t="shared" si="8"/>
        <v>3673.07144561</v>
      </c>
      <c r="I65" s="98">
        <f t="shared" si="8"/>
        <v>3984.1486426499991</v>
      </c>
      <c r="J65" s="98">
        <f t="shared" si="8"/>
        <v>4312.1049440799998</v>
      </c>
    </row>
    <row r="66" spans="1:10" ht="15" customHeight="1">
      <c r="A66" s="82" t="s">
        <v>2008</v>
      </c>
      <c r="B66" s="99">
        <v>2440.15</v>
      </c>
      <c r="C66" s="99">
        <v>2843.85</v>
      </c>
      <c r="D66" s="99">
        <v>2929.56</v>
      </c>
      <c r="E66" s="186">
        <v>3114455154.7400007</v>
      </c>
      <c r="F66" s="186">
        <v>3228782429.9400001</v>
      </c>
      <c r="G66" s="99">
        <v>3433.3</v>
      </c>
      <c r="H66" s="99">
        <v>3624.29530424</v>
      </c>
      <c r="I66" s="99">
        <v>3955.2110906499993</v>
      </c>
      <c r="J66" s="149">
        <f>+' GGC MENSUAL'!N60</f>
        <v>4293.09851617</v>
      </c>
    </row>
    <row r="67" spans="1:10" ht="15" customHeight="1">
      <c r="A67" s="82" t="s">
        <v>2018</v>
      </c>
      <c r="B67" s="99">
        <v>194.05</v>
      </c>
      <c r="C67" s="99">
        <v>264.23</v>
      </c>
      <c r="D67" s="99">
        <v>241.97</v>
      </c>
      <c r="E67" s="186">
        <v>2637333.9700000002</v>
      </c>
      <c r="F67" s="1412" t="s">
        <v>1122</v>
      </c>
      <c r="G67" s="100" t="s">
        <v>1122</v>
      </c>
      <c r="H67" s="100">
        <v>0</v>
      </c>
      <c r="I67" s="100">
        <v>0</v>
      </c>
      <c r="J67" s="100">
        <v>0</v>
      </c>
    </row>
    <row r="68" spans="1:10" ht="15" customHeight="1">
      <c r="A68" s="82" t="s">
        <v>578</v>
      </c>
      <c r="B68" s="99">
        <v>6.96</v>
      </c>
      <c r="C68" s="99">
        <v>14.02</v>
      </c>
      <c r="D68" s="99">
        <f>31.94+20.5</f>
        <v>52.44</v>
      </c>
      <c r="E68" s="186">
        <v>40531509.779999994</v>
      </c>
      <c r="F68" s="186">
        <f>29129999.61+12100230.2</f>
        <v>41230229.810000002</v>
      </c>
      <c r="G68" s="99">
        <v>36.700000000000003</v>
      </c>
      <c r="H68" s="99">
        <v>48.776141369999998</v>
      </c>
      <c r="I68" s="99">
        <v>28.937551999999997</v>
      </c>
      <c r="J68" s="149">
        <f>+' GGC MENSUAL'!N61</f>
        <v>19.006427909999999</v>
      </c>
    </row>
    <row r="69" spans="1:10">
      <c r="A69" s="84" t="s">
        <v>455</v>
      </c>
      <c r="B69" s="98">
        <f>SUM(B70:B72)</f>
        <v>474.87</v>
      </c>
      <c r="C69" s="98">
        <f t="shared" ref="C69:J69" si="9">SUM(C70:C72)</f>
        <v>1201.81</v>
      </c>
      <c r="D69" s="98">
        <f t="shared" si="9"/>
        <v>1186.79</v>
      </c>
      <c r="E69" s="205">
        <f t="shared" si="9"/>
        <v>1226020792.1400001</v>
      </c>
      <c r="F69" s="205">
        <f t="shared" si="9"/>
        <v>1179375076.96</v>
      </c>
      <c r="G69" s="98">
        <f t="shared" si="9"/>
        <v>1194.8</v>
      </c>
      <c r="H69" s="98">
        <f t="shared" si="9"/>
        <v>1401.6162954199999</v>
      </c>
      <c r="I69" s="98">
        <f t="shared" si="9"/>
        <v>1651.9433662199999</v>
      </c>
      <c r="J69" s="98">
        <f t="shared" si="9"/>
        <v>3200.83549915</v>
      </c>
    </row>
    <row r="70" spans="1:10" ht="15" customHeight="1">
      <c r="A70" s="82" t="s">
        <v>1705</v>
      </c>
      <c r="B70" s="99">
        <v>319.62</v>
      </c>
      <c r="C70" s="99">
        <v>1068.1099999999999</v>
      </c>
      <c r="D70" s="99">
        <v>1113.19</v>
      </c>
      <c r="E70" s="186">
        <v>1170313955.4000001</v>
      </c>
      <c r="F70" s="186">
        <v>1035788570.9</v>
      </c>
      <c r="G70" s="99">
        <v>1153.3</v>
      </c>
      <c r="H70" s="99">
        <v>1352.0942669999999</v>
      </c>
      <c r="I70" s="99">
        <v>1471.1186524499999</v>
      </c>
      <c r="J70" s="149">
        <f>+' GGC MENSUAL'!N63</f>
        <v>1517.4546565000001</v>
      </c>
    </row>
    <row r="71" spans="1:10" ht="15" customHeight="1">
      <c r="A71" s="82" t="s">
        <v>1879</v>
      </c>
      <c r="B71" s="100" t="s">
        <v>1122</v>
      </c>
      <c r="C71" s="100" t="s">
        <v>1122</v>
      </c>
      <c r="D71" s="100" t="s">
        <v>1122</v>
      </c>
      <c r="E71" s="100" t="s">
        <v>1122</v>
      </c>
      <c r="F71" s="100" t="s">
        <v>1122</v>
      </c>
      <c r="G71" s="100" t="s">
        <v>1122</v>
      </c>
      <c r="H71" s="100" t="s">
        <v>1122</v>
      </c>
      <c r="I71" s="99">
        <v>10.695641310000001</v>
      </c>
      <c r="J71" s="761">
        <f>+' GGC MENSUAL'!N64</f>
        <v>1474.2073451399999</v>
      </c>
    </row>
    <row r="72" spans="1:10">
      <c r="A72" s="82" t="s">
        <v>578</v>
      </c>
      <c r="B72" s="99">
        <v>155.25</v>
      </c>
      <c r="C72" s="99">
        <v>133.69999999999999</v>
      </c>
      <c r="D72" s="99">
        <v>73.599999999999994</v>
      </c>
      <c r="E72" s="186">
        <v>55706836.740000002</v>
      </c>
      <c r="F72" s="186">
        <v>143586506.06</v>
      </c>
      <c r="G72" s="99">
        <v>41.5</v>
      </c>
      <c r="H72" s="99">
        <v>49.522028419999991</v>
      </c>
      <c r="I72" s="99">
        <v>170.12907246</v>
      </c>
      <c r="J72" s="149">
        <f>+' GGC MENSUAL'!N65</f>
        <v>209.17349751000003</v>
      </c>
    </row>
    <row r="73" spans="1:10" ht="15" customHeight="1" thickBot="1">
      <c r="A73" s="1138" t="s">
        <v>1231</v>
      </c>
      <c r="B73" s="1057">
        <f>+B69+B65+B43+B34+B13</f>
        <v>58748.479999999996</v>
      </c>
      <c r="C73" s="1057">
        <f>+C69+C65+C43+C34+C13</f>
        <v>80522.289825429994</v>
      </c>
      <c r="D73" s="1057">
        <f>+D69+D65+D43+D34+D13</f>
        <v>109345.17</v>
      </c>
      <c r="E73" s="1057">
        <f>SUM(E69+E65+E43+E34+E13)/10^6</f>
        <v>113823.97690247998</v>
      </c>
      <c r="F73" s="1057">
        <f>SUM(F69+F65+F43+F34+F13)/10^6</f>
        <v>107694.644661</v>
      </c>
      <c r="G73" s="1057">
        <f>+G69+G65+G43+G34+G13</f>
        <v>134474.20000000001</v>
      </c>
      <c r="H73" s="1059">
        <f>+H69+H65+H43+H34+H13</f>
        <v>156169.34807232994</v>
      </c>
      <c r="I73" s="1059">
        <f>+I69+I65+I43+I34+I13</f>
        <v>192029.04052015996</v>
      </c>
      <c r="J73" s="1059">
        <f>+J69+J65+J43+J34+J13</f>
        <v>213926.08905258999</v>
      </c>
    </row>
    <row r="74" spans="1:10" s="101" customFormat="1" ht="16.5" thickTop="1">
      <c r="A74" s="10" t="s">
        <v>1283</v>
      </c>
      <c r="B74" s="113"/>
      <c r="C74" s="113"/>
      <c r="D74" s="113"/>
      <c r="E74" s="113"/>
      <c r="F74" s="113"/>
      <c r="G74" s="113"/>
      <c r="H74" s="113"/>
      <c r="I74" s="113"/>
    </row>
    <row r="75" spans="1:10" s="101" customFormat="1" ht="15.75">
      <c r="A75" s="10" t="s">
        <v>1694</v>
      </c>
      <c r="B75" s="113"/>
      <c r="C75" s="1372"/>
      <c r="D75" s="113"/>
      <c r="E75" s="152"/>
      <c r="F75" s="140"/>
      <c r="G75" s="104"/>
    </row>
    <row r="76" spans="1:10" s="101" customFormat="1" ht="15.75">
      <c r="A76" s="10" t="s">
        <v>1481</v>
      </c>
      <c r="B76" s="113"/>
      <c r="C76" s="104"/>
      <c r="D76" s="104"/>
      <c r="E76" s="152"/>
      <c r="F76" s="140"/>
      <c r="G76" s="104"/>
    </row>
    <row r="77" spans="1:10" s="101" customFormat="1" ht="15.75">
      <c r="A77" s="10" t="s">
        <v>1482</v>
      </c>
      <c r="B77" s="113"/>
      <c r="C77" s="104"/>
      <c r="D77" s="104"/>
      <c r="E77" s="152"/>
      <c r="F77" s="152"/>
      <c r="G77" s="104"/>
    </row>
    <row r="78" spans="1:10" s="101" customFormat="1" ht="15.75">
      <c r="A78" s="63" t="s">
        <v>1486</v>
      </c>
      <c r="B78" s="113"/>
      <c r="C78" s="104"/>
      <c r="D78" s="104"/>
      <c r="E78" s="152"/>
      <c r="F78" s="152"/>
      <c r="G78" s="104"/>
    </row>
    <row r="79" spans="1:10" s="101" customFormat="1" ht="15.75">
      <c r="A79" s="8" t="s">
        <v>2129</v>
      </c>
      <c r="B79" s="113"/>
      <c r="C79" s="104"/>
      <c r="D79" s="104"/>
      <c r="E79" s="152"/>
      <c r="F79" s="152"/>
      <c r="G79" s="104"/>
    </row>
    <row r="80" spans="1:10" s="101" customFormat="1">
      <c r="A80" s="777" t="s">
        <v>2014</v>
      </c>
      <c r="B80" s="113"/>
      <c r="C80" s="104"/>
      <c r="D80" s="104"/>
      <c r="E80" s="140"/>
      <c r="F80" s="152"/>
      <c r="G80" s="104"/>
    </row>
    <row r="81" spans="1:17" s="101" customFormat="1" ht="15.75">
      <c r="A81" s="63" t="s">
        <v>2016</v>
      </c>
      <c r="B81" s="113"/>
      <c r="C81" s="104"/>
      <c r="D81" s="104"/>
      <c r="E81" s="140"/>
      <c r="F81" s="152"/>
      <c r="G81" s="104"/>
    </row>
    <row r="82" spans="1:17" s="101" customFormat="1" ht="15.75">
      <c r="A82" s="15" t="s">
        <v>2019</v>
      </c>
      <c r="B82" s="104"/>
      <c r="C82" s="104"/>
      <c r="D82" s="104"/>
      <c r="E82" s="140"/>
      <c r="F82" s="152"/>
      <c r="G82" s="104"/>
    </row>
    <row r="83" spans="1:17" s="101" customFormat="1" ht="15.75">
      <c r="A83" s="8" t="s">
        <v>2020</v>
      </c>
      <c r="B83" s="104"/>
      <c r="C83" s="113"/>
      <c r="D83" s="113"/>
      <c r="F83" s="152"/>
      <c r="G83" s="104"/>
    </row>
    <row r="84" spans="1:17" s="101" customFormat="1" ht="15.75">
      <c r="A84" s="8" t="s">
        <v>1702</v>
      </c>
      <c r="B84" s="113"/>
      <c r="C84" s="113"/>
      <c r="E84" s="1391"/>
      <c r="F84" s="1391"/>
      <c r="G84" s="1372"/>
      <c r="H84" s="1392"/>
      <c r="I84" s="1392"/>
    </row>
    <row r="85" spans="1:17" s="101" customFormat="1" ht="15.75">
      <c r="A85" s="37" t="s">
        <v>11</v>
      </c>
      <c r="B85" s="113"/>
      <c r="C85" s="113"/>
      <c r="D85" s="113"/>
      <c r="E85" s="152"/>
      <c r="F85" s="152"/>
      <c r="G85" s="104"/>
    </row>
    <row r="86" spans="1:17" s="82" customFormat="1">
      <c r="B86" s="1364"/>
      <c r="C86" s="1364"/>
      <c r="E86" s="94"/>
      <c r="F86" s="94"/>
      <c r="G86" s="94"/>
      <c r="H86" s="94"/>
      <c r="I86" s="94"/>
      <c r="J86" s="94"/>
      <c r="K86" s="94"/>
      <c r="L86" s="94"/>
      <c r="M86" s="94"/>
    </row>
    <row r="87" spans="1:17" s="82" customFormat="1">
      <c r="B87" s="1364"/>
      <c r="C87" s="1364"/>
      <c r="E87" s="94"/>
      <c r="F87" s="94"/>
      <c r="G87" s="94"/>
      <c r="H87" s="94"/>
      <c r="I87" s="94"/>
      <c r="J87" s="94"/>
      <c r="K87" s="94"/>
      <c r="L87" s="94"/>
      <c r="M87" s="94"/>
    </row>
    <row r="88" spans="1:17" s="82" customFormat="1" ht="16.5">
      <c r="A88" s="1708"/>
      <c r="B88" s="1364"/>
      <c r="C88" s="1365"/>
      <c r="E88" s="94"/>
      <c r="G88" s="94"/>
      <c r="L88" s="94"/>
      <c r="M88" s="94"/>
    </row>
    <row r="89" spans="1:17" s="82" customFormat="1">
      <c r="B89" s="1364"/>
      <c r="C89" s="99"/>
      <c r="D89" s="99"/>
      <c r="E89" s="99"/>
      <c r="F89" s="1365"/>
      <c r="G89" s="1365"/>
      <c r="K89" s="1365"/>
      <c r="L89" s="1365"/>
      <c r="M89" s="94"/>
    </row>
    <row r="90" spans="1:17" s="82" customFormat="1">
      <c r="B90" s="99"/>
      <c r="C90" s="99"/>
      <c r="D90" s="99"/>
      <c r="E90" s="99"/>
      <c r="F90" s="99"/>
      <c r="G90" s="99"/>
      <c r="H90" s="99"/>
      <c r="I90" s="99"/>
      <c r="J90" s="99"/>
      <c r="K90" s="99"/>
      <c r="L90" s="1365"/>
      <c r="M90" s="1365"/>
      <c r="N90" s="1364"/>
      <c r="O90" s="1364"/>
      <c r="P90" s="1364"/>
      <c r="Q90" s="1364"/>
    </row>
    <row r="91" spans="1:17" s="82" customFormat="1">
      <c r="E91" s="94"/>
      <c r="F91" s="94"/>
      <c r="G91" s="94"/>
      <c r="H91" s="94"/>
      <c r="I91" s="94"/>
      <c r="J91" s="94"/>
      <c r="K91" s="94"/>
      <c r="L91" s="94"/>
      <c r="M91" s="94"/>
    </row>
    <row r="92" spans="1:17" s="82" customFormat="1">
      <c r="C92" s="1364"/>
      <c r="E92" s="94"/>
      <c r="F92" s="94"/>
      <c r="G92" s="94"/>
      <c r="H92" s="94"/>
      <c r="I92" s="94"/>
      <c r="J92" s="94"/>
      <c r="K92" s="94"/>
      <c r="L92" s="94"/>
      <c r="M92" s="94"/>
    </row>
    <row r="93" spans="1:17" s="82" customFormat="1">
      <c r="E93" s="94"/>
      <c r="F93" s="94"/>
      <c r="G93" s="94"/>
      <c r="H93" s="94"/>
      <c r="I93" s="94"/>
      <c r="J93" s="94"/>
      <c r="K93" s="94"/>
      <c r="L93" s="94"/>
      <c r="M93" s="94"/>
    </row>
    <row r="94" spans="1:17" s="82" customFormat="1">
      <c r="E94" s="94"/>
      <c r="F94" s="94"/>
      <c r="G94" s="94"/>
      <c r="H94" s="94"/>
      <c r="I94" s="94"/>
      <c r="J94" s="94"/>
      <c r="K94" s="94"/>
      <c r="L94" s="94"/>
      <c r="M94" s="94"/>
    </row>
    <row r="95" spans="1:17" s="82" customFormat="1">
      <c r="E95" s="94"/>
      <c r="F95" s="94"/>
      <c r="G95" s="94"/>
      <c r="H95" s="94"/>
      <c r="I95" s="94"/>
      <c r="J95" s="94"/>
      <c r="K95" s="94"/>
      <c r="L95" s="94"/>
      <c r="M95" s="94"/>
    </row>
    <row r="96" spans="1:17" s="82" customFormat="1">
      <c r="E96" s="94"/>
      <c r="F96" s="94"/>
      <c r="G96" s="94"/>
      <c r="H96" s="94"/>
      <c r="I96" s="94"/>
      <c r="J96" s="94"/>
      <c r="K96" s="94"/>
      <c r="L96" s="94"/>
      <c r="M96" s="94"/>
    </row>
    <row r="97" spans="5:13" s="82" customFormat="1">
      <c r="E97" s="94"/>
      <c r="F97" s="94"/>
      <c r="G97" s="94"/>
      <c r="H97" s="94"/>
      <c r="I97" s="94"/>
      <c r="J97" s="94"/>
      <c r="K97" s="94"/>
      <c r="L97" s="94"/>
      <c r="M97" s="94"/>
    </row>
    <row r="98" spans="5:13" s="82" customFormat="1">
      <c r="E98" s="94"/>
      <c r="F98" s="94"/>
      <c r="G98" s="94"/>
      <c r="H98" s="94"/>
      <c r="I98" s="94"/>
      <c r="J98" s="94"/>
      <c r="K98" s="94"/>
      <c r="L98" s="94"/>
      <c r="M98" s="94"/>
    </row>
    <row r="99" spans="5:13" s="82" customFormat="1">
      <c r="E99" s="94"/>
      <c r="F99" s="94"/>
      <c r="G99" s="94"/>
      <c r="H99" s="94"/>
      <c r="I99" s="94"/>
      <c r="J99" s="94"/>
      <c r="K99" s="94"/>
      <c r="L99" s="94"/>
      <c r="M99" s="94"/>
    </row>
    <row r="100" spans="5:13" s="82" customFormat="1">
      <c r="E100" s="94"/>
      <c r="F100" s="94"/>
      <c r="G100" s="94"/>
      <c r="H100" s="94"/>
      <c r="I100" s="94"/>
      <c r="J100" s="94"/>
      <c r="K100" s="94"/>
      <c r="L100" s="94"/>
      <c r="M100" s="94"/>
    </row>
    <row r="101" spans="5:13" s="82" customFormat="1">
      <c r="E101" s="94"/>
      <c r="F101" s="94"/>
      <c r="G101" s="94"/>
      <c r="H101" s="94"/>
      <c r="I101" s="94"/>
      <c r="J101" s="94"/>
      <c r="K101" s="94"/>
      <c r="L101" s="94"/>
      <c r="M101" s="94"/>
    </row>
    <row r="102" spans="5:13" s="82" customFormat="1">
      <c r="E102" s="94"/>
      <c r="F102" s="94"/>
      <c r="G102" s="94"/>
      <c r="H102" s="94"/>
      <c r="I102" s="94"/>
      <c r="J102" s="94"/>
      <c r="K102" s="94"/>
      <c r="L102" s="94"/>
      <c r="M102" s="94"/>
    </row>
    <row r="103" spans="5:13" s="82" customFormat="1">
      <c r="E103" s="94"/>
      <c r="F103" s="94"/>
      <c r="G103" s="94"/>
      <c r="H103" s="94"/>
      <c r="I103" s="94"/>
      <c r="J103" s="94"/>
      <c r="K103" s="94"/>
      <c r="L103" s="94"/>
      <c r="M103" s="94"/>
    </row>
    <row r="104" spans="5:13" s="82" customFormat="1">
      <c r="E104" s="94"/>
      <c r="F104" s="94"/>
      <c r="G104" s="94"/>
      <c r="H104" s="94"/>
      <c r="I104" s="94"/>
      <c r="J104" s="94"/>
      <c r="K104" s="94"/>
      <c r="L104" s="94"/>
      <c r="M104" s="94"/>
    </row>
    <row r="105" spans="5:13" s="82" customFormat="1">
      <c r="E105" s="94"/>
      <c r="F105" s="94"/>
      <c r="G105" s="94"/>
      <c r="H105" s="94"/>
      <c r="I105" s="94"/>
      <c r="J105" s="94"/>
      <c r="K105" s="94"/>
      <c r="L105" s="94"/>
      <c r="M105" s="94"/>
    </row>
    <row r="106" spans="5:13" s="82" customFormat="1">
      <c r="E106" s="94"/>
      <c r="F106" s="94"/>
      <c r="G106" s="94"/>
      <c r="H106" s="94"/>
      <c r="I106" s="94"/>
      <c r="J106" s="94"/>
      <c r="K106" s="94"/>
      <c r="L106" s="94"/>
      <c r="M106" s="94"/>
    </row>
    <row r="107" spans="5:13" s="82" customFormat="1">
      <c r="E107" s="94"/>
      <c r="F107" s="94"/>
      <c r="G107" s="94"/>
      <c r="H107" s="94"/>
      <c r="I107" s="94"/>
      <c r="J107" s="94"/>
      <c r="K107" s="94"/>
      <c r="L107" s="94"/>
      <c r="M107" s="94"/>
    </row>
    <row r="108" spans="5:13" s="82" customFormat="1">
      <c r="E108" s="94"/>
      <c r="F108" s="94"/>
      <c r="G108" s="94"/>
      <c r="H108" s="94"/>
      <c r="I108" s="94"/>
      <c r="J108" s="94"/>
      <c r="K108" s="94"/>
      <c r="L108" s="94"/>
      <c r="M108" s="94"/>
    </row>
    <row r="109" spans="5:13" s="82" customFormat="1">
      <c r="E109" s="94"/>
      <c r="F109" s="94"/>
      <c r="G109" s="94"/>
      <c r="H109" s="94"/>
      <c r="I109" s="94"/>
      <c r="J109" s="94"/>
      <c r="K109" s="94"/>
      <c r="L109" s="94"/>
      <c r="M109" s="94"/>
    </row>
    <row r="110" spans="5:13" s="82" customFormat="1">
      <c r="E110" s="94"/>
      <c r="F110" s="94"/>
      <c r="G110" s="94"/>
      <c r="H110" s="94"/>
      <c r="I110" s="94"/>
      <c r="J110" s="94"/>
      <c r="K110" s="94"/>
      <c r="L110" s="94"/>
      <c r="M110" s="94"/>
    </row>
    <row r="111" spans="5:13" s="82" customFormat="1">
      <c r="E111" s="94"/>
      <c r="F111" s="94"/>
      <c r="G111" s="94"/>
      <c r="H111" s="94"/>
      <c r="I111" s="94"/>
      <c r="J111" s="94"/>
      <c r="K111" s="94"/>
      <c r="L111" s="94"/>
      <c r="M111" s="94"/>
    </row>
    <row r="112" spans="5:13" s="82" customFormat="1">
      <c r="E112" s="94"/>
      <c r="F112" s="94"/>
      <c r="G112" s="94"/>
      <c r="H112" s="94"/>
      <c r="I112" s="94"/>
      <c r="J112" s="94"/>
      <c r="K112" s="94"/>
      <c r="L112" s="94"/>
      <c r="M112" s="94"/>
    </row>
    <row r="113" spans="5:13" s="82" customFormat="1">
      <c r="E113" s="94"/>
      <c r="F113" s="94"/>
      <c r="G113" s="94"/>
      <c r="H113" s="94"/>
      <c r="I113" s="94"/>
      <c r="J113" s="94"/>
      <c r="K113" s="94"/>
      <c r="L113" s="94"/>
      <c r="M113" s="94"/>
    </row>
    <row r="114" spans="5:13" s="82" customFormat="1">
      <c r="E114" s="94"/>
      <c r="F114" s="94"/>
      <c r="G114" s="94"/>
      <c r="H114" s="94"/>
      <c r="I114" s="94"/>
      <c r="J114" s="94"/>
      <c r="K114" s="94"/>
      <c r="L114" s="94"/>
      <c r="M114" s="94"/>
    </row>
    <row r="115" spans="5:13" s="82" customFormat="1">
      <c r="E115" s="94"/>
      <c r="F115" s="94"/>
      <c r="G115" s="94"/>
      <c r="H115" s="94"/>
      <c r="I115" s="94"/>
      <c r="J115" s="94"/>
      <c r="K115" s="94"/>
      <c r="L115" s="94"/>
      <c r="M115" s="94"/>
    </row>
    <row r="116" spans="5:13" s="82" customFormat="1">
      <c r="E116" s="94"/>
      <c r="F116" s="94"/>
      <c r="G116" s="94"/>
      <c r="H116" s="94"/>
      <c r="I116" s="94"/>
      <c r="J116" s="94"/>
      <c r="K116" s="94"/>
      <c r="L116" s="94"/>
      <c r="M116" s="94"/>
    </row>
    <row r="117" spans="5:13" s="82" customFormat="1">
      <c r="E117" s="94"/>
      <c r="F117" s="94"/>
      <c r="G117" s="94"/>
      <c r="H117" s="94"/>
      <c r="I117" s="94"/>
      <c r="J117" s="94"/>
      <c r="K117" s="94"/>
      <c r="L117" s="94"/>
      <c r="M117" s="94"/>
    </row>
    <row r="118" spans="5:13" s="82" customFormat="1">
      <c r="E118" s="94"/>
      <c r="F118" s="94"/>
      <c r="G118" s="94"/>
      <c r="H118" s="94"/>
      <c r="I118" s="94"/>
      <c r="J118" s="94"/>
      <c r="K118" s="94"/>
      <c r="L118" s="94"/>
      <c r="M118" s="94"/>
    </row>
    <row r="119" spans="5:13" s="82" customFormat="1">
      <c r="E119" s="94"/>
      <c r="F119" s="94"/>
      <c r="G119" s="94"/>
      <c r="H119" s="94"/>
      <c r="I119" s="94"/>
      <c r="J119" s="94"/>
      <c r="K119" s="94"/>
      <c r="L119" s="94"/>
      <c r="M119" s="94"/>
    </row>
    <row r="120" spans="5:13" s="82" customFormat="1">
      <c r="E120" s="94"/>
      <c r="F120" s="94"/>
      <c r="G120" s="94"/>
      <c r="H120" s="94"/>
      <c r="I120" s="94"/>
      <c r="J120" s="94"/>
      <c r="K120" s="94"/>
      <c r="L120" s="94"/>
      <c r="M120" s="94"/>
    </row>
    <row r="121" spans="5:13" s="82" customFormat="1">
      <c r="E121" s="94"/>
      <c r="F121" s="94"/>
      <c r="G121" s="94"/>
      <c r="H121" s="94"/>
      <c r="I121" s="94"/>
      <c r="J121" s="94"/>
      <c r="K121" s="94"/>
      <c r="L121" s="94"/>
      <c r="M121" s="94"/>
    </row>
    <row r="122" spans="5:13" s="82" customFormat="1">
      <c r="E122" s="94"/>
      <c r="F122" s="94"/>
      <c r="G122" s="94"/>
      <c r="H122" s="94"/>
      <c r="I122" s="94"/>
      <c r="J122" s="94"/>
      <c r="K122" s="94"/>
      <c r="L122" s="94"/>
      <c r="M122" s="94"/>
    </row>
    <row r="123" spans="5:13" s="82" customFormat="1">
      <c r="E123" s="94"/>
      <c r="F123" s="94"/>
      <c r="G123" s="94"/>
      <c r="H123" s="94"/>
      <c r="I123" s="94"/>
      <c r="J123" s="94"/>
      <c r="K123" s="94"/>
      <c r="L123" s="94"/>
      <c r="M123" s="94"/>
    </row>
    <row r="124" spans="5:13" s="82" customFormat="1">
      <c r="E124" s="94"/>
      <c r="F124" s="94"/>
      <c r="G124" s="94"/>
      <c r="H124" s="94"/>
      <c r="I124" s="94"/>
      <c r="J124" s="94"/>
      <c r="K124" s="94"/>
      <c r="L124" s="94"/>
      <c r="M124" s="94"/>
    </row>
    <row r="125" spans="5:13" s="82" customFormat="1">
      <c r="E125" s="94"/>
      <c r="F125" s="94"/>
      <c r="G125" s="94"/>
      <c r="H125" s="94"/>
      <c r="I125" s="94"/>
      <c r="J125" s="94"/>
      <c r="K125" s="94"/>
      <c r="L125" s="94"/>
      <c r="M125" s="94"/>
    </row>
    <row r="126" spans="5:13" s="82" customFormat="1">
      <c r="E126" s="94"/>
      <c r="F126" s="94"/>
      <c r="G126" s="94"/>
      <c r="H126" s="94"/>
      <c r="I126" s="94"/>
      <c r="J126" s="94"/>
      <c r="K126" s="94"/>
      <c r="L126" s="94"/>
      <c r="M126" s="94"/>
    </row>
    <row r="127" spans="5:13" s="82" customFormat="1">
      <c r="E127" s="94"/>
      <c r="F127" s="94"/>
      <c r="G127" s="94"/>
      <c r="H127" s="94"/>
      <c r="I127" s="94"/>
      <c r="J127" s="94"/>
      <c r="K127" s="94"/>
      <c r="L127" s="94"/>
      <c r="M127" s="94"/>
    </row>
    <row r="128" spans="5:13" s="82" customFormat="1">
      <c r="E128" s="94"/>
      <c r="F128" s="94"/>
      <c r="G128" s="94"/>
      <c r="H128" s="94"/>
      <c r="I128" s="94"/>
      <c r="J128" s="94"/>
      <c r="K128" s="94"/>
      <c r="L128" s="94"/>
      <c r="M128" s="94"/>
    </row>
    <row r="129" spans="5:13" s="82" customFormat="1">
      <c r="E129" s="94"/>
      <c r="F129" s="94"/>
      <c r="G129" s="94"/>
      <c r="H129" s="94"/>
      <c r="I129" s="94"/>
      <c r="J129" s="94"/>
      <c r="K129" s="94"/>
      <c r="L129" s="94"/>
      <c r="M129" s="94"/>
    </row>
    <row r="130" spans="5:13" s="82" customFormat="1">
      <c r="E130" s="94"/>
      <c r="F130" s="94"/>
      <c r="G130" s="94"/>
      <c r="H130" s="94"/>
      <c r="I130" s="94"/>
      <c r="J130" s="94"/>
      <c r="K130" s="94"/>
      <c r="L130" s="94"/>
      <c r="M130" s="94"/>
    </row>
    <row r="131" spans="5:13" s="82" customFormat="1">
      <c r="E131" s="94"/>
      <c r="F131" s="94"/>
      <c r="G131" s="94"/>
      <c r="H131" s="94"/>
      <c r="I131" s="94"/>
      <c r="J131" s="94"/>
      <c r="K131" s="94"/>
      <c r="L131" s="94"/>
      <c r="M131" s="94"/>
    </row>
    <row r="132" spans="5:13" s="82" customFormat="1">
      <c r="E132" s="94"/>
      <c r="F132" s="94"/>
      <c r="G132" s="94"/>
      <c r="H132" s="94"/>
      <c r="I132" s="94"/>
      <c r="J132" s="94"/>
      <c r="K132" s="94"/>
      <c r="L132" s="94"/>
      <c r="M132" s="94"/>
    </row>
    <row r="133" spans="5:13" s="82" customFormat="1">
      <c r="E133" s="94"/>
      <c r="F133" s="94"/>
      <c r="G133" s="94"/>
      <c r="H133" s="94"/>
      <c r="I133" s="94"/>
      <c r="J133" s="94"/>
      <c r="K133" s="94"/>
      <c r="L133" s="94"/>
      <c r="M133" s="94"/>
    </row>
    <row r="134" spans="5:13" s="82" customFormat="1">
      <c r="E134" s="94"/>
      <c r="F134" s="94"/>
      <c r="G134" s="94"/>
      <c r="H134" s="94"/>
      <c r="I134" s="94"/>
      <c r="J134" s="94"/>
      <c r="K134" s="94"/>
      <c r="L134" s="94"/>
      <c r="M134" s="94"/>
    </row>
    <row r="135" spans="5:13" s="82" customFormat="1">
      <c r="E135" s="94"/>
      <c r="F135" s="94"/>
      <c r="G135" s="94"/>
      <c r="H135" s="94"/>
      <c r="I135" s="94"/>
      <c r="J135" s="94"/>
      <c r="K135" s="94"/>
      <c r="L135" s="94"/>
      <c r="M135" s="94"/>
    </row>
    <row r="136" spans="5:13" s="82" customFormat="1">
      <c r="E136" s="94"/>
      <c r="F136" s="94"/>
      <c r="G136" s="94"/>
      <c r="H136" s="94"/>
      <c r="I136" s="94"/>
      <c r="J136" s="94"/>
      <c r="K136" s="94"/>
      <c r="L136" s="94"/>
      <c r="M136" s="94"/>
    </row>
    <row r="137" spans="5:13" s="82" customFormat="1">
      <c r="E137" s="94"/>
      <c r="F137" s="94"/>
      <c r="G137" s="94"/>
      <c r="H137" s="94"/>
      <c r="I137" s="94"/>
      <c r="J137" s="94"/>
      <c r="K137" s="94"/>
      <c r="L137" s="94"/>
      <c r="M137" s="94"/>
    </row>
    <row r="138" spans="5:13" s="82" customFormat="1">
      <c r="E138" s="94"/>
      <c r="F138" s="94"/>
      <c r="G138" s="94"/>
      <c r="H138" s="94"/>
      <c r="I138" s="94"/>
      <c r="J138" s="94"/>
      <c r="K138" s="94"/>
      <c r="L138" s="94"/>
      <c r="M138" s="94"/>
    </row>
    <row r="139" spans="5:13" s="82" customFormat="1">
      <c r="E139" s="94"/>
      <c r="F139" s="94"/>
      <c r="G139" s="94"/>
      <c r="H139" s="94"/>
      <c r="I139" s="94"/>
      <c r="J139" s="94"/>
      <c r="K139" s="94"/>
      <c r="L139" s="94"/>
      <c r="M139" s="94"/>
    </row>
    <row r="140" spans="5:13" s="82" customFormat="1">
      <c r="E140" s="94"/>
      <c r="F140" s="94"/>
      <c r="G140" s="94"/>
      <c r="H140" s="94"/>
      <c r="I140" s="94"/>
      <c r="J140" s="94"/>
      <c r="K140" s="94"/>
      <c r="L140" s="94"/>
      <c r="M140" s="94"/>
    </row>
    <row r="141" spans="5:13" s="82" customFormat="1">
      <c r="E141" s="94"/>
      <c r="F141" s="94"/>
      <c r="G141" s="94"/>
      <c r="H141" s="94"/>
      <c r="I141" s="94"/>
      <c r="J141" s="94"/>
      <c r="K141" s="94"/>
      <c r="L141" s="94"/>
      <c r="M141" s="94"/>
    </row>
    <row r="142" spans="5:13" s="82" customFormat="1">
      <c r="E142" s="94"/>
      <c r="F142" s="94"/>
      <c r="G142" s="94"/>
      <c r="H142" s="94"/>
      <c r="I142" s="94"/>
      <c r="J142" s="94"/>
      <c r="K142" s="94"/>
      <c r="L142" s="94"/>
      <c r="M142" s="94"/>
    </row>
    <row r="143" spans="5:13" s="82" customFormat="1">
      <c r="E143" s="94"/>
      <c r="F143" s="94"/>
      <c r="G143" s="94"/>
      <c r="H143" s="94"/>
      <c r="I143" s="94"/>
      <c r="J143" s="94"/>
      <c r="K143" s="94"/>
      <c r="L143" s="94"/>
      <c r="M143" s="94"/>
    </row>
    <row r="144" spans="5:13" s="82" customFormat="1">
      <c r="E144" s="94"/>
      <c r="F144" s="94"/>
      <c r="G144" s="94"/>
      <c r="H144" s="94"/>
      <c r="I144" s="94"/>
      <c r="J144" s="94"/>
      <c r="K144" s="94"/>
      <c r="L144" s="94"/>
      <c r="M144" s="94"/>
    </row>
    <row r="145" spans="5:13" s="82" customFormat="1">
      <c r="E145" s="94"/>
      <c r="F145" s="94"/>
      <c r="G145" s="94"/>
      <c r="H145" s="94"/>
      <c r="I145" s="94"/>
      <c r="J145" s="94"/>
      <c r="K145" s="94"/>
      <c r="L145" s="94"/>
      <c r="M145" s="94"/>
    </row>
    <row r="146" spans="5:13" s="82" customFormat="1">
      <c r="E146" s="94"/>
      <c r="F146" s="94"/>
      <c r="G146" s="94"/>
      <c r="H146" s="94"/>
      <c r="I146" s="94"/>
      <c r="J146" s="94"/>
      <c r="K146" s="94"/>
      <c r="L146" s="94"/>
      <c r="M146" s="94"/>
    </row>
    <row r="147" spans="5:13" s="82" customFormat="1">
      <c r="E147" s="94"/>
      <c r="F147" s="94"/>
      <c r="G147" s="94"/>
      <c r="H147" s="94"/>
      <c r="I147" s="94"/>
      <c r="J147" s="94"/>
      <c r="K147" s="94"/>
      <c r="L147" s="94"/>
      <c r="M147" s="94"/>
    </row>
    <row r="148" spans="5:13" s="82" customFormat="1">
      <c r="E148" s="94"/>
      <c r="F148" s="94"/>
      <c r="G148" s="94"/>
      <c r="H148" s="94"/>
      <c r="I148" s="94"/>
      <c r="J148" s="94"/>
      <c r="K148" s="94"/>
      <c r="L148" s="94"/>
      <c r="M148" s="94"/>
    </row>
    <row r="149" spans="5:13" s="82" customFormat="1">
      <c r="E149" s="94"/>
      <c r="F149" s="94"/>
      <c r="G149" s="94"/>
      <c r="H149" s="94"/>
      <c r="I149" s="94"/>
      <c r="J149" s="94"/>
      <c r="K149" s="94"/>
      <c r="L149" s="94"/>
      <c r="M149" s="94"/>
    </row>
    <row r="150" spans="5:13" s="82" customFormat="1">
      <c r="E150" s="94"/>
      <c r="F150" s="94"/>
      <c r="G150" s="94"/>
      <c r="H150" s="94"/>
      <c r="I150" s="94"/>
      <c r="J150" s="94"/>
      <c r="K150" s="94"/>
      <c r="L150" s="94"/>
      <c r="M150" s="94"/>
    </row>
    <row r="151" spans="5:13" s="82" customFormat="1">
      <c r="E151" s="94"/>
      <c r="F151" s="94"/>
      <c r="G151" s="94"/>
      <c r="H151" s="94"/>
      <c r="I151" s="94"/>
      <c r="J151" s="94"/>
      <c r="K151" s="94"/>
      <c r="L151" s="94"/>
      <c r="M151" s="94"/>
    </row>
    <row r="152" spans="5:13" s="82" customFormat="1">
      <c r="E152" s="94"/>
      <c r="F152" s="94"/>
      <c r="G152" s="94"/>
      <c r="H152" s="94"/>
      <c r="I152" s="94"/>
      <c r="J152" s="94"/>
      <c r="K152" s="94"/>
      <c r="L152" s="94"/>
      <c r="M152" s="94"/>
    </row>
    <row r="153" spans="5:13" s="82" customFormat="1">
      <c r="E153" s="94"/>
      <c r="F153" s="94"/>
      <c r="G153" s="94"/>
      <c r="H153" s="94"/>
      <c r="I153" s="94"/>
      <c r="J153" s="94"/>
      <c r="K153" s="94"/>
      <c r="L153" s="94"/>
      <c r="M153" s="94"/>
    </row>
    <row r="154" spans="5:13" s="82" customFormat="1">
      <c r="E154" s="94"/>
      <c r="F154" s="94"/>
      <c r="G154" s="94"/>
      <c r="H154" s="94"/>
      <c r="I154" s="94"/>
      <c r="J154" s="94"/>
      <c r="K154" s="94"/>
      <c r="L154" s="94"/>
      <c r="M154" s="94"/>
    </row>
    <row r="155" spans="5:13" s="82" customFormat="1">
      <c r="E155" s="94"/>
      <c r="F155" s="94"/>
      <c r="G155" s="94"/>
      <c r="H155" s="94"/>
      <c r="I155" s="94"/>
      <c r="J155" s="94"/>
      <c r="K155" s="94"/>
      <c r="L155" s="94"/>
      <c r="M155" s="94"/>
    </row>
    <row r="156" spans="5:13" s="82" customFormat="1">
      <c r="E156" s="94"/>
      <c r="F156" s="94"/>
      <c r="G156" s="94"/>
      <c r="H156" s="94"/>
      <c r="I156" s="94"/>
      <c r="J156" s="94"/>
      <c r="K156" s="94"/>
      <c r="L156" s="94"/>
      <c r="M156" s="94"/>
    </row>
    <row r="157" spans="5:13" s="82" customFormat="1">
      <c r="E157" s="94"/>
      <c r="F157" s="94"/>
      <c r="G157" s="94"/>
      <c r="H157" s="94"/>
      <c r="I157" s="94"/>
      <c r="J157" s="94"/>
      <c r="K157" s="94"/>
      <c r="L157" s="94"/>
      <c r="M157" s="94"/>
    </row>
    <row r="158" spans="5:13" s="82" customFormat="1">
      <c r="E158" s="94"/>
      <c r="F158" s="94"/>
      <c r="G158" s="94"/>
      <c r="H158" s="94"/>
      <c r="I158" s="94"/>
      <c r="J158" s="94"/>
      <c r="K158" s="94"/>
      <c r="L158" s="94"/>
      <c r="M158" s="94"/>
    </row>
    <row r="159" spans="5:13" s="82" customFormat="1">
      <c r="E159" s="94"/>
      <c r="F159" s="94"/>
      <c r="G159" s="94"/>
      <c r="H159" s="94"/>
      <c r="I159" s="94"/>
      <c r="J159" s="94"/>
      <c r="K159" s="94"/>
      <c r="L159" s="94"/>
      <c r="M159" s="94"/>
    </row>
    <row r="160" spans="5:13" s="82" customFormat="1">
      <c r="E160" s="94"/>
      <c r="F160" s="94"/>
      <c r="G160" s="94"/>
      <c r="H160" s="94"/>
      <c r="I160" s="94"/>
      <c r="J160" s="94"/>
      <c r="K160" s="94"/>
      <c r="L160" s="94"/>
      <c r="M160" s="94"/>
    </row>
    <row r="161" spans="5:13" s="82" customFormat="1">
      <c r="E161" s="94"/>
      <c r="F161" s="94"/>
      <c r="G161" s="94"/>
      <c r="H161" s="94"/>
      <c r="I161" s="94"/>
      <c r="J161" s="94"/>
      <c r="K161" s="94"/>
      <c r="L161" s="94"/>
      <c r="M161" s="94"/>
    </row>
    <row r="162" spans="5:13" s="82" customFormat="1">
      <c r="E162" s="94"/>
      <c r="F162" s="94"/>
      <c r="G162" s="94"/>
      <c r="H162" s="94"/>
      <c r="I162" s="94"/>
      <c r="J162" s="94"/>
      <c r="K162" s="94"/>
      <c r="L162" s="94"/>
      <c r="M162" s="94"/>
    </row>
  </sheetData>
  <customSheetViews>
    <customSheetView guid="{45E423DD-7FD2-487F-8372-5798D7D06C15}" showPageBreaks="1" showGridLines="0" printArea="1">
      <selection activeCell="G2" sqref="G2"/>
      <pageMargins left="0.86" right="0" top="0.86" bottom="0.23622047244094491" header="0.23622047244094491" footer="0.19685039370078741"/>
      <pageSetup scale="70" orientation="portrait" r:id="rId1"/>
      <headerFooter alignWithMargins="0"/>
    </customSheetView>
    <customSheetView guid="{B297ACE3-C144-4411-A206-EE5C8D41CE1C}" topLeftCell="A46">
      <selection activeCell="G64" sqref="B12:G64"/>
      <pageMargins left="0.51181102362204722" right="0" top="0.19685039370078741" bottom="0.23622047244094491" header="0.23622047244094491" footer="0.19685039370078741"/>
      <pageSetup scale="70" orientation="portrait" r:id="rId2"/>
      <headerFooter alignWithMargins="0"/>
    </customSheetView>
    <customSheetView guid="{67BA8672-8137-4028-84CD-AA630649A2B3}" showRuler="0" topLeftCell="A49">
      <selection activeCell="D22" sqref="D22"/>
      <pageMargins left="1.1599999999999999" right="0.28000000000000003" top="0.18" bottom="0.22" header="0.25" footer="0.2"/>
      <pageSetup scale="70" orientation="portrait" r:id="rId3"/>
      <headerFooter alignWithMargins="0"/>
    </customSheetView>
    <customSheetView guid="{51F1D52B-5D55-4FCC-809B-9B4CC86C88B9}" showGridLines="0">
      <selection activeCell="G2" sqref="G2"/>
      <pageMargins left="0.86" right="0" top="0.86" bottom="0.23622047244094491" header="0.23622047244094491" footer="0.19685039370078741"/>
      <pageSetup scale="70" orientation="portrait" r:id="rId4"/>
      <headerFooter alignWithMargins="0"/>
    </customSheetView>
  </customSheetViews>
  <phoneticPr fontId="7" type="noConversion"/>
  <pageMargins left="0.78" right="0.59055118110236227" top="0.81" bottom="0.23622047244094491" header="0.23622047244094491" footer="0.19685039370078741"/>
  <pageSetup scale="52" orientation="portrait" r:id="rId5"/>
  <headerFooter alignWithMargins="0"/>
  <ignoredErrors>
    <ignoredError sqref="E65 G20 G47 G69" formulaRange="1"/>
  </ignoredErrors>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dimension ref="A1:P61"/>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3.85546875" style="82" customWidth="1"/>
    <col min="2" max="2" width="10.42578125" style="82" customWidth="1"/>
    <col min="3" max="4" width="10.140625" style="82" bestFit="1" customWidth="1"/>
    <col min="5" max="5" width="9.85546875" style="82" customWidth="1"/>
    <col min="6" max="6" width="10" style="82" customWidth="1"/>
    <col min="7" max="9" width="10.140625" style="82" bestFit="1" customWidth="1"/>
    <col min="10" max="10" width="11.42578125" style="82" customWidth="1"/>
    <col min="11" max="11" width="9.85546875" style="82" customWidth="1"/>
    <col min="12" max="13" width="11" style="82" customWidth="1"/>
    <col min="14" max="14" width="12" style="82" customWidth="1"/>
    <col min="15" max="16384" width="9.140625" style="82"/>
  </cols>
  <sheetData>
    <row r="1" spans="1:14" ht="15.75" customHeight="1">
      <c r="A1" s="724" t="s">
        <v>963</v>
      </c>
      <c r="B1" s="89"/>
      <c r="C1" s="89"/>
      <c r="D1" s="89"/>
      <c r="E1" s="89"/>
      <c r="F1" s="89"/>
      <c r="G1" s="89"/>
      <c r="H1" s="89"/>
      <c r="I1" s="89"/>
      <c r="J1" s="89"/>
      <c r="K1" s="89"/>
      <c r="L1" s="89"/>
      <c r="M1" s="89"/>
      <c r="N1" s="90">
        <v>44</v>
      </c>
    </row>
    <row r="2" spans="1:14" ht="7.5" customHeight="1"/>
    <row r="5" spans="1:14" ht="7.5" hidden="1" customHeight="1"/>
    <row r="6" spans="1:14" ht="7.5" hidden="1" customHeight="1"/>
    <row r="9" spans="1:14" s="409" customFormat="1" ht="15" customHeight="1">
      <c r="A9" s="486" t="s">
        <v>25</v>
      </c>
    </row>
    <row r="10" spans="1:14" s="409" customFormat="1" ht="15" customHeight="1">
      <c r="A10" s="486" t="s">
        <v>1644</v>
      </c>
    </row>
    <row r="11" spans="1:14" s="409" customFormat="1" ht="15" customHeight="1">
      <c r="A11" s="409" t="s">
        <v>1090</v>
      </c>
    </row>
    <row r="12" spans="1:14" s="409" customFormat="1" ht="15" customHeight="1">
      <c r="A12" s="236" t="s">
        <v>1001</v>
      </c>
      <c r="B12" s="992" t="s">
        <v>1112</v>
      </c>
      <c r="C12" s="991" t="s">
        <v>1059</v>
      </c>
      <c r="D12" s="991" t="s">
        <v>1060</v>
      </c>
      <c r="E12" s="236" t="s">
        <v>1061</v>
      </c>
      <c r="F12" s="236" t="s">
        <v>1062</v>
      </c>
      <c r="G12" s="236" t="s">
        <v>1063</v>
      </c>
      <c r="H12" s="236" t="s">
        <v>1064</v>
      </c>
      <c r="I12" s="236" t="s">
        <v>1065</v>
      </c>
      <c r="J12" s="236" t="s">
        <v>1066</v>
      </c>
      <c r="K12" s="236" t="s">
        <v>1067</v>
      </c>
      <c r="L12" s="236" t="s">
        <v>1068</v>
      </c>
      <c r="M12" s="236" t="s">
        <v>1069</v>
      </c>
      <c r="N12" s="1646" t="s">
        <v>87</v>
      </c>
    </row>
    <row r="13" spans="1:14" s="409" customFormat="1" ht="15" customHeight="1">
      <c r="A13" s="858" t="s">
        <v>1094</v>
      </c>
      <c r="B13" s="738">
        <f>SUM(B14+B21+B23)</f>
        <v>180.50256535999998</v>
      </c>
      <c r="C13" s="738">
        <f t="shared" ref="C13:N13" si="0">SUM(C14+C21+C23)</f>
        <v>182.1979752</v>
      </c>
      <c r="D13" s="738">
        <f t="shared" si="0"/>
        <v>223.87673619999998</v>
      </c>
      <c r="E13" s="738">
        <f t="shared" si="0"/>
        <v>427.65667012999995</v>
      </c>
      <c r="F13" s="738">
        <f t="shared" si="0"/>
        <v>213.95601311999999</v>
      </c>
      <c r="G13" s="738">
        <f t="shared" si="0"/>
        <v>216.80325971000002</v>
      </c>
      <c r="H13" s="738">
        <f t="shared" si="0"/>
        <v>270.02817248999997</v>
      </c>
      <c r="I13" s="738">
        <f t="shared" si="0"/>
        <v>194.56375567000001</v>
      </c>
      <c r="J13" s="738">
        <f t="shared" si="0"/>
        <v>192.66984765000001</v>
      </c>
      <c r="K13" s="738">
        <f t="shared" si="0"/>
        <v>184.62568815999998</v>
      </c>
      <c r="L13" s="738">
        <f t="shared" si="0"/>
        <v>193.77374730000003</v>
      </c>
      <c r="M13" s="738">
        <f t="shared" si="0"/>
        <v>184.90116044000001</v>
      </c>
      <c r="N13" s="738">
        <f t="shared" si="0"/>
        <v>2665.5555914299998</v>
      </c>
    </row>
    <row r="14" spans="1:14" s="409" customFormat="1" ht="15" customHeight="1">
      <c r="A14" s="859" t="s">
        <v>592</v>
      </c>
      <c r="B14" s="745">
        <f t="shared" ref="B14:N14" si="1">SUM(B15:B20)</f>
        <v>47.808702590000003</v>
      </c>
      <c r="C14" s="745">
        <f t="shared" si="1"/>
        <v>47.478828149999998</v>
      </c>
      <c r="D14" s="745">
        <f t="shared" si="1"/>
        <v>66.540210690000009</v>
      </c>
      <c r="E14" s="745">
        <f t="shared" si="1"/>
        <v>94.78725476000001</v>
      </c>
      <c r="F14" s="745">
        <f t="shared" si="1"/>
        <v>73.052790819999998</v>
      </c>
      <c r="G14" s="745">
        <f t="shared" si="1"/>
        <v>67.715376860000006</v>
      </c>
      <c r="H14" s="745">
        <f t="shared" si="1"/>
        <v>58.353073659999993</v>
      </c>
      <c r="I14" s="745">
        <f t="shared" si="1"/>
        <v>48.867700630000002</v>
      </c>
      <c r="J14" s="745">
        <f t="shared" si="1"/>
        <v>58.47837470999999</v>
      </c>
      <c r="K14" s="745">
        <f t="shared" si="1"/>
        <v>47.480712819999994</v>
      </c>
      <c r="L14" s="745">
        <f t="shared" si="1"/>
        <v>54.302879900000001</v>
      </c>
      <c r="M14" s="745">
        <f t="shared" si="1"/>
        <v>59.944346889999998</v>
      </c>
      <c r="N14" s="745">
        <f t="shared" si="1"/>
        <v>724.81025247999992</v>
      </c>
    </row>
    <row r="15" spans="1:14" s="409" customFormat="1" ht="15" customHeight="1">
      <c r="A15" s="860" t="s">
        <v>620</v>
      </c>
      <c r="B15" s="117">
        <v>3.3846484599999997</v>
      </c>
      <c r="C15" s="117">
        <v>10.436628410000001</v>
      </c>
      <c r="D15" s="117">
        <v>22.243965489999997</v>
      </c>
      <c r="E15" s="117">
        <v>38.943213289999996</v>
      </c>
      <c r="F15" s="117">
        <v>6.3840617699999997</v>
      </c>
      <c r="G15" s="117">
        <v>21.747152940000003</v>
      </c>
      <c r="H15" s="117">
        <v>15.409445539999998</v>
      </c>
      <c r="I15" s="117">
        <v>6.1231864199999997</v>
      </c>
      <c r="J15" s="117">
        <v>16.239308770000001</v>
      </c>
      <c r="K15" s="117">
        <v>6.7810988300000004</v>
      </c>
      <c r="L15" s="117">
        <v>5.9363228000000001</v>
      </c>
      <c r="M15" s="117">
        <v>13.32124413</v>
      </c>
      <c r="N15" s="743">
        <f>SUM(B15:M15)</f>
        <v>166.95027684999999</v>
      </c>
    </row>
    <row r="16" spans="1:14" s="409" customFormat="1" ht="15" customHeight="1">
      <c r="A16" s="861" t="s">
        <v>621</v>
      </c>
      <c r="B16" s="117">
        <v>36.312001439999996</v>
      </c>
      <c r="C16" s="117">
        <v>27.780853629999999</v>
      </c>
      <c r="D16" s="117">
        <v>36.896980079999999</v>
      </c>
      <c r="E16" s="117">
        <v>46.922400090000004</v>
      </c>
      <c r="F16" s="117">
        <v>59.254358799999999</v>
      </c>
      <c r="G16" s="117">
        <v>36.934982460000001</v>
      </c>
      <c r="H16" s="117">
        <v>35.459271619999996</v>
      </c>
      <c r="I16" s="117">
        <v>34.216756200000006</v>
      </c>
      <c r="J16" s="117">
        <v>34.143005789999997</v>
      </c>
      <c r="K16" s="117">
        <v>29.711716510000002</v>
      </c>
      <c r="L16" s="117">
        <v>39.752889270000004</v>
      </c>
      <c r="M16" s="117">
        <v>36.871320009999998</v>
      </c>
      <c r="N16" s="743">
        <f t="shared" ref="N16:N20" si="2">SUM(B16:M16)</f>
        <v>454.25653590000007</v>
      </c>
    </row>
    <row r="17" spans="1:16" s="409" customFormat="1" ht="15" customHeight="1">
      <c r="A17" s="749" t="s">
        <v>622</v>
      </c>
      <c r="B17" s="117">
        <v>4.5174650199999995</v>
      </c>
      <c r="C17" s="117">
        <v>3.69539492</v>
      </c>
      <c r="D17" s="117">
        <v>3.7379732900000002</v>
      </c>
      <c r="E17" s="117">
        <v>4.12351417</v>
      </c>
      <c r="F17" s="117">
        <v>4.1867700499999998</v>
      </c>
      <c r="G17" s="117">
        <v>4.7752281399999994</v>
      </c>
      <c r="H17" s="117">
        <v>4.2121830599999992</v>
      </c>
      <c r="I17" s="117">
        <v>4.9242638200000002</v>
      </c>
      <c r="J17" s="117">
        <v>4.3094912999999995</v>
      </c>
      <c r="K17" s="117">
        <v>5.3787713799999999</v>
      </c>
      <c r="L17" s="117">
        <v>4.32893185</v>
      </c>
      <c r="M17" s="117">
        <v>4.7130822800000001</v>
      </c>
      <c r="N17" s="743">
        <f t="shared" si="2"/>
        <v>52.903069280000004</v>
      </c>
    </row>
    <row r="18" spans="1:16" s="409" customFormat="1" ht="15" customHeight="1">
      <c r="A18" s="579" t="s">
        <v>1241</v>
      </c>
      <c r="B18" s="117">
        <v>0.68869596999999994</v>
      </c>
      <c r="C18" s="117">
        <v>1.3822686799999999</v>
      </c>
      <c r="D18" s="117">
        <v>0.95897122999999995</v>
      </c>
      <c r="E18" s="117">
        <v>1.1299733000000001</v>
      </c>
      <c r="F18" s="117">
        <v>0.31149946000000001</v>
      </c>
      <c r="G18" s="117">
        <v>0.82932767000000007</v>
      </c>
      <c r="H18" s="117">
        <v>0.42284262</v>
      </c>
      <c r="I18" s="117">
        <v>0.26856400000000002</v>
      </c>
      <c r="J18" s="117">
        <v>0.21976892000000001</v>
      </c>
      <c r="K18" s="117">
        <v>0.91614337999999995</v>
      </c>
      <c r="L18" s="117">
        <v>0.41167297999999997</v>
      </c>
      <c r="M18" s="117">
        <v>0.2902227</v>
      </c>
      <c r="N18" s="743">
        <f t="shared" si="2"/>
        <v>7.82995091</v>
      </c>
    </row>
    <row r="19" spans="1:16" s="409" customFormat="1" ht="15" customHeight="1">
      <c r="A19" s="749" t="s">
        <v>623</v>
      </c>
      <c r="B19" s="117">
        <v>1.9043701899999999</v>
      </c>
      <c r="C19" s="117">
        <v>2.8681256200000003</v>
      </c>
      <c r="D19" s="117">
        <v>1.5016078400000001</v>
      </c>
      <c r="E19" s="117">
        <v>1.92167862</v>
      </c>
      <c r="F19" s="117">
        <v>1.5929153</v>
      </c>
      <c r="G19" s="117">
        <v>1.64321816</v>
      </c>
      <c r="H19" s="117">
        <v>1.4849765800000001</v>
      </c>
      <c r="I19" s="117">
        <v>1.7395657099999999</v>
      </c>
      <c r="J19" s="117">
        <v>1.93006214</v>
      </c>
      <c r="K19" s="117">
        <v>2.3491497099999998</v>
      </c>
      <c r="L19" s="117">
        <v>1.92516767</v>
      </c>
      <c r="M19" s="117">
        <v>1.5634368700000001</v>
      </c>
      <c r="N19" s="743">
        <f t="shared" si="2"/>
        <v>22.424274409999999</v>
      </c>
    </row>
    <row r="20" spans="1:16" s="409" customFormat="1" ht="15" customHeight="1">
      <c r="A20" s="749" t="s">
        <v>624</v>
      </c>
      <c r="B20" s="117">
        <v>1.0015215100000001</v>
      </c>
      <c r="C20" s="117">
        <v>1.3155568899999999</v>
      </c>
      <c r="D20" s="117">
        <v>1.20071276</v>
      </c>
      <c r="E20" s="117">
        <v>1.74647529</v>
      </c>
      <c r="F20" s="117">
        <v>1.32318544</v>
      </c>
      <c r="G20" s="117">
        <v>1.78546749</v>
      </c>
      <c r="H20" s="117">
        <v>1.3643542399999999</v>
      </c>
      <c r="I20" s="117">
        <v>1.59536448</v>
      </c>
      <c r="J20" s="117">
        <v>1.63673779</v>
      </c>
      <c r="K20" s="117">
        <v>2.34383301</v>
      </c>
      <c r="L20" s="117">
        <v>1.9478953300000001</v>
      </c>
      <c r="M20" s="117">
        <v>3.1850408999999997</v>
      </c>
      <c r="N20" s="743">
        <f t="shared" si="2"/>
        <v>20.446145130000001</v>
      </c>
    </row>
    <row r="21" spans="1:16" s="409" customFormat="1" ht="15" customHeight="1">
      <c r="A21" s="859" t="s">
        <v>569</v>
      </c>
      <c r="B21" s="745">
        <f t="shared" ref="B21:N21" si="3">SUM(B22:B22)</f>
        <v>103.05053212999999</v>
      </c>
      <c r="C21" s="745">
        <f t="shared" si="3"/>
        <v>115.57727063000002</v>
      </c>
      <c r="D21" s="745">
        <f t="shared" si="3"/>
        <v>133.09787040999998</v>
      </c>
      <c r="E21" s="745">
        <f t="shared" si="3"/>
        <v>303.55849139999998</v>
      </c>
      <c r="F21" s="745">
        <f t="shared" si="3"/>
        <v>115.51757823999999</v>
      </c>
      <c r="G21" s="745">
        <f t="shared" si="3"/>
        <v>110.90736269</v>
      </c>
      <c r="H21" s="745">
        <f t="shared" si="3"/>
        <v>178.48903189000001</v>
      </c>
      <c r="I21" s="745">
        <f t="shared" si="3"/>
        <v>96.661653610000002</v>
      </c>
      <c r="J21" s="745">
        <f t="shared" si="3"/>
        <v>103.92891555</v>
      </c>
      <c r="K21" s="745">
        <f t="shared" si="3"/>
        <v>101.30222072999999</v>
      </c>
      <c r="L21" s="745">
        <f t="shared" si="3"/>
        <v>99.459253919999995</v>
      </c>
      <c r="M21" s="745">
        <f t="shared" si="3"/>
        <v>99.079644579999993</v>
      </c>
      <c r="N21" s="745">
        <f t="shared" si="3"/>
        <v>1560.6298257800001</v>
      </c>
    </row>
    <row r="22" spans="1:16" s="409" customFormat="1" ht="15" customHeight="1">
      <c r="A22" s="861" t="s">
        <v>625</v>
      </c>
      <c r="B22" s="117">
        <v>103.05053212999999</v>
      </c>
      <c r="C22" s="117">
        <v>115.57727063000002</v>
      </c>
      <c r="D22" s="117">
        <v>133.09787040999998</v>
      </c>
      <c r="E22" s="117">
        <v>303.55849139999998</v>
      </c>
      <c r="F22" s="117">
        <v>115.51757823999999</v>
      </c>
      <c r="G22" s="117">
        <v>110.90736269</v>
      </c>
      <c r="H22" s="117">
        <v>178.48903189000001</v>
      </c>
      <c r="I22" s="117">
        <v>96.661653610000002</v>
      </c>
      <c r="J22" s="117">
        <v>103.92891555</v>
      </c>
      <c r="K22" s="117">
        <v>101.30222072999999</v>
      </c>
      <c r="L22" s="117">
        <v>99.459253919999995</v>
      </c>
      <c r="M22" s="117">
        <v>99.079644579999993</v>
      </c>
      <c r="N22" s="743">
        <f t="shared" ref="N22:N31" si="4">SUM(B22:M22)</f>
        <v>1560.6298257800001</v>
      </c>
      <c r="O22" s="118"/>
    </row>
    <row r="23" spans="1:16" s="486" customFormat="1" ht="15" customHeight="1">
      <c r="A23" s="859" t="s">
        <v>571</v>
      </c>
      <c r="B23" s="745">
        <f t="shared" ref="B23:N23" si="5">SUM(B24:B31)</f>
        <v>29.643330639999999</v>
      </c>
      <c r="C23" s="745">
        <f t="shared" si="5"/>
        <v>19.141876419999999</v>
      </c>
      <c r="D23" s="745">
        <f t="shared" si="5"/>
        <v>24.238655100000003</v>
      </c>
      <c r="E23" s="745">
        <f t="shared" si="5"/>
        <v>29.310923970000001</v>
      </c>
      <c r="F23" s="745">
        <f t="shared" si="5"/>
        <v>25.385644060000001</v>
      </c>
      <c r="G23" s="745">
        <f t="shared" si="5"/>
        <v>38.180520160000007</v>
      </c>
      <c r="H23" s="745">
        <f t="shared" si="5"/>
        <v>33.186066939999996</v>
      </c>
      <c r="I23" s="745">
        <f t="shared" si="5"/>
        <v>49.034401430000003</v>
      </c>
      <c r="J23" s="745">
        <f t="shared" si="5"/>
        <v>30.262557389999998</v>
      </c>
      <c r="K23" s="745">
        <f t="shared" si="5"/>
        <v>35.84275461</v>
      </c>
      <c r="L23" s="745">
        <f t="shared" si="5"/>
        <v>40.011613480000008</v>
      </c>
      <c r="M23" s="745">
        <f t="shared" si="5"/>
        <v>25.87716897</v>
      </c>
      <c r="N23" s="745">
        <f t="shared" si="5"/>
        <v>380.11551316999993</v>
      </c>
      <c r="O23" s="118"/>
    </row>
    <row r="24" spans="1:16" s="409" customFormat="1" ht="15" customHeight="1">
      <c r="A24" s="861" t="s">
        <v>593</v>
      </c>
      <c r="B24" s="117">
        <v>3.7987885800000001</v>
      </c>
      <c r="C24" s="117">
        <v>0.59101144999999999</v>
      </c>
      <c r="D24" s="117">
        <v>4.3271089299999996</v>
      </c>
      <c r="E24" s="117">
        <v>1.03697609</v>
      </c>
      <c r="F24" s="117">
        <v>4.0239347499999996</v>
      </c>
      <c r="G24" s="117">
        <v>2.4809589399999998</v>
      </c>
      <c r="H24" s="117">
        <v>3.16599202</v>
      </c>
      <c r="I24" s="117">
        <v>0.56777104</v>
      </c>
      <c r="J24" s="117">
        <v>1.8064183200000001</v>
      </c>
      <c r="K24" s="117">
        <v>1.40756185</v>
      </c>
      <c r="L24" s="117">
        <v>0.95369963000000002</v>
      </c>
      <c r="M24" s="117">
        <v>1.7586143600000002</v>
      </c>
      <c r="N24" s="743">
        <f t="shared" si="4"/>
        <v>25.918835959999999</v>
      </c>
      <c r="O24" s="118"/>
    </row>
    <row r="25" spans="1:16" s="409" customFormat="1" ht="15" customHeight="1">
      <c r="A25" s="861" t="s">
        <v>572</v>
      </c>
      <c r="B25" s="117">
        <v>0.58505981000000007</v>
      </c>
      <c r="C25" s="117">
        <v>0.82498126000000005</v>
      </c>
      <c r="D25" s="117">
        <v>0.44761009999999996</v>
      </c>
      <c r="E25" s="117">
        <v>1.3132156799999999</v>
      </c>
      <c r="F25" s="117">
        <v>0.50843420000000006</v>
      </c>
      <c r="G25" s="117">
        <v>1.88458243</v>
      </c>
      <c r="H25" s="117">
        <v>0.55121668999999995</v>
      </c>
      <c r="I25" s="117">
        <v>1.0325766999999999</v>
      </c>
      <c r="J25" s="117">
        <v>0.26987976000000002</v>
      </c>
      <c r="K25" s="117">
        <v>1.97314721</v>
      </c>
      <c r="L25" s="117">
        <v>1.1930511399999999</v>
      </c>
      <c r="M25" s="117">
        <v>1.03207888</v>
      </c>
      <c r="N25" s="743">
        <f t="shared" si="4"/>
        <v>11.61583386</v>
      </c>
      <c r="O25" s="118"/>
    </row>
    <row r="26" spans="1:16" s="409" customFormat="1" ht="15" customHeight="1">
      <c r="A26" s="861" t="s">
        <v>773</v>
      </c>
      <c r="B26" s="117">
        <v>1.37167817</v>
      </c>
      <c r="C26" s="117">
        <v>2.1605201800000002</v>
      </c>
      <c r="D26" s="117">
        <v>2.9881387500000001</v>
      </c>
      <c r="E26" s="117">
        <v>4.94839933</v>
      </c>
      <c r="F26" s="117">
        <v>4.8591474899999998</v>
      </c>
      <c r="G26" s="117">
        <v>5.2629795199999991</v>
      </c>
      <c r="H26" s="117">
        <v>2.7959830000000001</v>
      </c>
      <c r="I26" s="117">
        <v>30.601279920000003</v>
      </c>
      <c r="J26" s="117">
        <v>10.611600789999999</v>
      </c>
      <c r="K26" s="117">
        <v>11.433504660000001</v>
      </c>
      <c r="L26" s="117">
        <v>17.282190620000002</v>
      </c>
      <c r="M26" s="117">
        <v>3.7685965499999998</v>
      </c>
      <c r="N26" s="743">
        <f t="shared" si="4"/>
        <v>98.084018979999982</v>
      </c>
      <c r="O26" s="118"/>
    </row>
    <row r="27" spans="1:16" s="409" customFormat="1" ht="15" customHeight="1">
      <c r="A27" s="409" t="s">
        <v>2072</v>
      </c>
      <c r="B27" s="117">
        <v>1.78426258</v>
      </c>
      <c r="C27" s="117">
        <v>0.75793130000000009</v>
      </c>
      <c r="D27" s="117">
        <v>0.75281304000000004</v>
      </c>
      <c r="E27" s="117">
        <v>1.9502768500000001</v>
      </c>
      <c r="F27" s="117">
        <v>0.57723430000000009</v>
      </c>
      <c r="G27" s="117">
        <v>1.69581871</v>
      </c>
      <c r="H27" s="117">
        <v>0.44535216</v>
      </c>
      <c r="I27" s="117">
        <v>0.34397359999999999</v>
      </c>
      <c r="J27" s="117">
        <v>0.31320372999999996</v>
      </c>
      <c r="K27" s="117">
        <v>2.5662889999999998</v>
      </c>
      <c r="L27" s="117">
        <v>0.6808735600000001</v>
      </c>
      <c r="M27" s="117">
        <v>0.55394105000000005</v>
      </c>
      <c r="N27" s="743">
        <f t="shared" si="4"/>
        <v>12.421969879999999</v>
      </c>
      <c r="O27" s="118"/>
    </row>
    <row r="28" spans="1:16" s="409" customFormat="1" ht="15" customHeight="1">
      <c r="A28" s="861" t="s">
        <v>579</v>
      </c>
      <c r="B28" s="117">
        <v>12.101480159999999</v>
      </c>
      <c r="C28" s="117">
        <v>6.1172665999999998</v>
      </c>
      <c r="D28" s="117">
        <v>5.0381985</v>
      </c>
      <c r="E28" s="117">
        <v>7.01118738</v>
      </c>
      <c r="F28" s="117">
        <v>5.5970430899999997</v>
      </c>
      <c r="G28" s="117">
        <v>5.6536606699999998</v>
      </c>
      <c r="H28" s="117">
        <v>9.3479970800000007</v>
      </c>
      <c r="I28" s="117">
        <v>6.6382190899999998</v>
      </c>
      <c r="J28" s="117">
        <v>7.8047859600000002</v>
      </c>
      <c r="K28" s="117">
        <v>7.5573804899999999</v>
      </c>
      <c r="L28" s="117">
        <v>6.9950506700000004</v>
      </c>
      <c r="M28" s="117">
        <v>7.6374935300000004</v>
      </c>
      <c r="N28" s="743">
        <f t="shared" si="4"/>
        <v>87.499763219999991</v>
      </c>
      <c r="O28" s="118"/>
    </row>
    <row r="29" spans="1:16" s="409" customFormat="1" ht="15" customHeight="1">
      <c r="A29" s="409" t="s">
        <v>597</v>
      </c>
      <c r="B29" s="117">
        <v>0.50678127000000006</v>
      </c>
      <c r="C29" s="117">
        <v>0.69477465000000005</v>
      </c>
      <c r="D29" s="117">
        <v>0.67219968000000008</v>
      </c>
      <c r="E29" s="117">
        <v>0.66755330000000002</v>
      </c>
      <c r="F29" s="117">
        <v>0.66135041000000006</v>
      </c>
      <c r="G29" s="117">
        <v>0.59748785999999998</v>
      </c>
      <c r="H29" s="117">
        <v>0.69397965000000006</v>
      </c>
      <c r="I29" s="117">
        <v>0.65979651000000006</v>
      </c>
      <c r="J29" s="117">
        <v>0.69368224999999994</v>
      </c>
      <c r="K29" s="117">
        <v>0.70210865</v>
      </c>
      <c r="L29" s="117">
        <v>0.66334039</v>
      </c>
      <c r="M29" s="117">
        <v>0.50891746000000004</v>
      </c>
      <c r="N29" s="743">
        <f t="shared" si="4"/>
        <v>7.7219720800000013</v>
      </c>
      <c r="O29" s="225"/>
    </row>
    <row r="30" spans="1:16" s="409" customFormat="1" ht="15" customHeight="1">
      <c r="A30" s="118" t="s">
        <v>1689</v>
      </c>
      <c r="B30" s="117">
        <v>5.3971250399999997</v>
      </c>
      <c r="C30" s="117">
        <v>3.3452747999999999</v>
      </c>
      <c r="D30" s="117">
        <v>4.3112419000000006</v>
      </c>
      <c r="E30" s="117">
        <v>6.5572344200000003</v>
      </c>
      <c r="F30" s="117">
        <v>4.1211956800000005</v>
      </c>
      <c r="G30" s="117">
        <v>14.521846140000001</v>
      </c>
      <c r="H30" s="117">
        <v>10.351057889999998</v>
      </c>
      <c r="I30" s="117">
        <v>4.4449781399999999</v>
      </c>
      <c r="J30" s="117">
        <v>4.6067833199999999</v>
      </c>
      <c r="K30" s="117">
        <v>6.2290121599999999</v>
      </c>
      <c r="L30" s="117">
        <v>5.4360929700000007</v>
      </c>
      <c r="M30" s="117">
        <v>5.20959971</v>
      </c>
      <c r="N30" s="743">
        <f t="shared" si="4"/>
        <v>74.531442170000005</v>
      </c>
      <c r="O30" s="225"/>
      <c r="P30" s="118"/>
    </row>
    <row r="31" spans="1:16" s="409" customFormat="1" ht="15" customHeight="1">
      <c r="A31" s="861" t="s">
        <v>578</v>
      </c>
      <c r="B31" s="117">
        <v>4.09815503</v>
      </c>
      <c r="C31" s="117">
        <v>4.6501161799999995</v>
      </c>
      <c r="D31" s="117">
        <v>5.7013441999999994</v>
      </c>
      <c r="E31" s="117">
        <v>5.8260809199999999</v>
      </c>
      <c r="F31" s="117">
        <v>5.0373041399999998</v>
      </c>
      <c r="G31" s="117">
        <v>6.0831858900000002</v>
      </c>
      <c r="H31" s="117">
        <v>5.8344884500000003</v>
      </c>
      <c r="I31" s="117">
        <v>4.74580643</v>
      </c>
      <c r="J31" s="117">
        <v>4.1562032599999998</v>
      </c>
      <c r="K31" s="117">
        <v>3.9737505899999999</v>
      </c>
      <c r="L31" s="117">
        <v>6.8073145000000004</v>
      </c>
      <c r="M31" s="117">
        <v>5.40792743</v>
      </c>
      <c r="N31" s="743">
        <f t="shared" si="4"/>
        <v>62.321677019999996</v>
      </c>
      <c r="O31" s="118"/>
    </row>
    <row r="32" spans="1:16" s="579" customFormat="1" ht="15" customHeight="1">
      <c r="A32" s="858" t="s">
        <v>1101</v>
      </c>
      <c r="B32" s="738">
        <f t="shared" ref="B32:N32" si="6">SUM(B33:B41)</f>
        <v>31.329746180000001</v>
      </c>
      <c r="C32" s="738">
        <f t="shared" si="6"/>
        <v>56.086383139999995</v>
      </c>
      <c r="D32" s="738">
        <f t="shared" si="6"/>
        <v>85.66590312999999</v>
      </c>
      <c r="E32" s="738">
        <f t="shared" si="6"/>
        <v>92.844722969999992</v>
      </c>
      <c r="F32" s="738">
        <f t="shared" si="6"/>
        <v>40.812515450000006</v>
      </c>
      <c r="G32" s="738">
        <f t="shared" si="6"/>
        <v>57.163380290000006</v>
      </c>
      <c r="H32" s="738">
        <f t="shared" si="6"/>
        <v>43.907451930000008</v>
      </c>
      <c r="I32" s="738">
        <f t="shared" si="6"/>
        <v>35.761222770000003</v>
      </c>
      <c r="J32" s="738">
        <f t="shared" si="6"/>
        <v>64.230347670000015</v>
      </c>
      <c r="K32" s="738">
        <f t="shared" si="6"/>
        <v>84.034488069999995</v>
      </c>
      <c r="L32" s="738">
        <f t="shared" si="6"/>
        <v>38.331726760000009</v>
      </c>
      <c r="M32" s="738">
        <f t="shared" si="6"/>
        <v>42.069043090000001</v>
      </c>
      <c r="N32" s="738">
        <f t="shared" si="6"/>
        <v>672.23693145000016</v>
      </c>
      <c r="O32" s="118"/>
    </row>
    <row r="33" spans="1:15" s="409" customFormat="1" ht="15" customHeight="1">
      <c r="A33" s="861" t="s">
        <v>582</v>
      </c>
      <c r="B33" s="117">
        <v>15.88141059</v>
      </c>
      <c r="C33" s="117">
        <v>25.056149749999999</v>
      </c>
      <c r="D33" s="117">
        <v>25.821493100000001</v>
      </c>
      <c r="E33" s="117">
        <v>22.58942961</v>
      </c>
      <c r="F33" s="117">
        <v>15.93889991</v>
      </c>
      <c r="G33" s="117">
        <v>34.492644110000001</v>
      </c>
      <c r="H33" s="117">
        <v>19.90065796</v>
      </c>
      <c r="I33" s="117">
        <v>14.00186117</v>
      </c>
      <c r="J33" s="117">
        <v>15.562491939999999</v>
      </c>
      <c r="K33" s="117">
        <v>15.83587762</v>
      </c>
      <c r="L33" s="117">
        <v>17.691567899999999</v>
      </c>
      <c r="M33" s="117">
        <v>23.384464300000001</v>
      </c>
      <c r="N33" s="743">
        <f t="shared" ref="N33:N41" si="7">SUM(B33:M33)</f>
        <v>246.15694796</v>
      </c>
      <c r="O33" s="225"/>
    </row>
    <row r="34" spans="1:15" s="409" customFormat="1" ht="15" customHeight="1">
      <c r="A34" s="861" t="s">
        <v>575</v>
      </c>
      <c r="B34" s="117">
        <v>2.1223988399999998</v>
      </c>
      <c r="C34" s="117">
        <v>5.26678479</v>
      </c>
      <c r="D34" s="117">
        <v>40.84737698</v>
      </c>
      <c r="E34" s="117">
        <v>9.5611649499999984</v>
      </c>
      <c r="F34" s="117">
        <v>7.1842962199999993</v>
      </c>
      <c r="G34" s="117">
        <v>5.4041845099999994</v>
      </c>
      <c r="H34" s="117">
        <v>4.0455196899999999</v>
      </c>
      <c r="I34" s="117">
        <v>6.0972519800000002</v>
      </c>
      <c r="J34" s="117">
        <v>34.501367960000003</v>
      </c>
      <c r="K34" s="117">
        <v>5.7999890599999997</v>
      </c>
      <c r="L34" s="117">
        <v>3.11701834</v>
      </c>
      <c r="M34" s="117">
        <v>2.52440708</v>
      </c>
      <c r="N34" s="743">
        <f t="shared" si="7"/>
        <v>126.47176040000001</v>
      </c>
      <c r="O34" s="118"/>
    </row>
    <row r="35" spans="1:15" s="409" customFormat="1" ht="15" customHeight="1">
      <c r="A35" s="861" t="s">
        <v>576</v>
      </c>
      <c r="B35" s="117">
        <v>0.21619973000000001</v>
      </c>
      <c r="C35" s="117">
        <v>1.1667644799999999</v>
      </c>
      <c r="D35" s="117">
        <v>1.3492292399999999</v>
      </c>
      <c r="E35" s="117">
        <v>0.37284862000000002</v>
      </c>
      <c r="F35" s="117">
        <v>0.68713363999999999</v>
      </c>
      <c r="G35" s="117">
        <v>3.05069291</v>
      </c>
      <c r="H35" s="117">
        <v>1.3815960199999999</v>
      </c>
      <c r="I35" s="117">
        <v>1.4761310000000001</v>
      </c>
      <c r="J35" s="117">
        <v>1.1714573400000001</v>
      </c>
      <c r="K35" s="117">
        <v>1.8534128799999998</v>
      </c>
      <c r="L35" s="117">
        <v>0.79187781999999995</v>
      </c>
      <c r="M35" s="117">
        <v>0.52021919999999999</v>
      </c>
      <c r="N35" s="743">
        <f t="shared" si="7"/>
        <v>14.037562879999999</v>
      </c>
      <c r="O35" s="118"/>
    </row>
    <row r="36" spans="1:15" s="409" customFormat="1" ht="15" customHeight="1">
      <c r="A36" s="861" t="s">
        <v>767</v>
      </c>
      <c r="B36" s="117">
        <v>5.7545971600000003</v>
      </c>
      <c r="C36" s="117">
        <v>7.6238689500000003</v>
      </c>
      <c r="D36" s="117">
        <v>6.0306144000000002</v>
      </c>
      <c r="E36" s="117">
        <v>51.107451869999998</v>
      </c>
      <c r="F36" s="117">
        <v>8.1055157300000005</v>
      </c>
      <c r="G36" s="117">
        <v>4.3422865599999998</v>
      </c>
      <c r="H36" s="117">
        <v>10.639635109999999</v>
      </c>
      <c r="I36" s="117">
        <v>3.62329781</v>
      </c>
      <c r="J36" s="117">
        <v>4.2149668</v>
      </c>
      <c r="K36" s="117">
        <v>51.145916530000001</v>
      </c>
      <c r="L36" s="117">
        <v>7.6202292800000002</v>
      </c>
      <c r="M36" s="117">
        <v>6.1235843299999999</v>
      </c>
      <c r="N36" s="743">
        <f t="shared" si="7"/>
        <v>166.33196452999999</v>
      </c>
      <c r="O36" s="118"/>
    </row>
    <row r="37" spans="1:15" s="409" customFormat="1" ht="15" customHeight="1">
      <c r="A37" s="749" t="s">
        <v>577</v>
      </c>
      <c r="B37" s="117">
        <v>0.46152949999999998</v>
      </c>
      <c r="C37" s="117">
        <v>2.0529970199999998</v>
      </c>
      <c r="D37" s="117">
        <v>0.76068568000000003</v>
      </c>
      <c r="E37" s="117">
        <v>1.1737196299999999</v>
      </c>
      <c r="F37" s="117">
        <v>1.24173793</v>
      </c>
      <c r="G37" s="117">
        <v>0.92181402000000001</v>
      </c>
      <c r="H37" s="117">
        <v>1.2380389299999999</v>
      </c>
      <c r="I37" s="117">
        <v>1.1541526200000001</v>
      </c>
      <c r="J37" s="117">
        <v>1.3618249099999999</v>
      </c>
      <c r="K37" s="117">
        <v>1.1111684799999999</v>
      </c>
      <c r="L37" s="117">
        <v>1.12790591</v>
      </c>
      <c r="M37" s="117">
        <v>1.3739158999999999</v>
      </c>
      <c r="N37" s="743">
        <f t="shared" si="7"/>
        <v>13.97949053</v>
      </c>
      <c r="O37" s="118"/>
    </row>
    <row r="38" spans="1:15" s="409" customFormat="1" ht="15" customHeight="1">
      <c r="A38" s="579" t="s">
        <v>1281</v>
      </c>
      <c r="B38" s="117">
        <v>3.46742412</v>
      </c>
      <c r="C38" s="117">
        <v>2.6271297100000002</v>
      </c>
      <c r="D38" s="117">
        <v>3.3443612699999998</v>
      </c>
      <c r="E38" s="117">
        <v>2.7170717</v>
      </c>
      <c r="F38" s="117">
        <v>3.6061430899999998</v>
      </c>
      <c r="G38" s="117">
        <v>3.5653038599999998</v>
      </c>
      <c r="H38" s="117">
        <v>3.3262438300000001</v>
      </c>
      <c r="I38" s="117">
        <v>3.4134607999999997</v>
      </c>
      <c r="J38" s="117">
        <v>2.3868745599999999</v>
      </c>
      <c r="K38" s="117">
        <v>3.9819814199999999</v>
      </c>
      <c r="L38" s="117">
        <v>2.4175708399999998</v>
      </c>
      <c r="M38" s="117">
        <v>3.2248769900000003</v>
      </c>
      <c r="N38" s="743">
        <f t="shared" si="7"/>
        <v>38.07844218999999</v>
      </c>
      <c r="O38" s="118"/>
    </row>
    <row r="39" spans="1:15" s="409" customFormat="1" ht="15" customHeight="1">
      <c r="A39" s="579" t="s">
        <v>1587</v>
      </c>
      <c r="B39" s="117">
        <v>0.48004200000000002</v>
      </c>
      <c r="C39" s="117">
        <v>0.41101799999999999</v>
      </c>
      <c r="D39" s="117">
        <v>3.4284587799999997</v>
      </c>
      <c r="E39" s="117">
        <v>0.74866522000000002</v>
      </c>
      <c r="F39" s="117">
        <v>0.83069000000000004</v>
      </c>
      <c r="G39" s="117">
        <v>1.727392</v>
      </c>
      <c r="H39" s="117">
        <v>0.42215000000000003</v>
      </c>
      <c r="I39" s="117">
        <v>0.83966076000000001</v>
      </c>
      <c r="J39" s="117">
        <v>1.6318999999999999</v>
      </c>
      <c r="K39" s="117">
        <v>0.64600100000000005</v>
      </c>
      <c r="L39" s="117">
        <v>2.07836</v>
      </c>
      <c r="M39" s="117">
        <v>1.15500661</v>
      </c>
      <c r="N39" s="743">
        <f t="shared" si="7"/>
        <v>14.399344369999998</v>
      </c>
      <c r="O39" s="118"/>
    </row>
    <row r="40" spans="1:15" s="409" customFormat="1" ht="15" customHeight="1">
      <c r="A40" s="579" t="s">
        <v>1588</v>
      </c>
      <c r="B40" s="117">
        <v>0</v>
      </c>
      <c r="C40" s="117">
        <v>1.0433049999999999E-2</v>
      </c>
      <c r="D40" s="117">
        <v>9.6089599999999997E-3</v>
      </c>
      <c r="E40" s="117">
        <v>0</v>
      </c>
      <c r="F40" s="117">
        <v>0</v>
      </c>
      <c r="G40" s="117">
        <v>1.3633649999999999E-2</v>
      </c>
      <c r="H40" s="117">
        <v>0</v>
      </c>
      <c r="I40" s="117">
        <v>9.8915700000000006E-3</v>
      </c>
      <c r="J40" s="117">
        <v>2.7977810000000002E-2</v>
      </c>
      <c r="K40" s="117">
        <v>4.5633819999999999E-2</v>
      </c>
      <c r="L40" s="117">
        <v>2.9693870000000001E-2</v>
      </c>
      <c r="M40" s="117">
        <v>3.5509610000000004E-2</v>
      </c>
      <c r="N40" s="743">
        <f t="shared" si="7"/>
        <v>0.18238234</v>
      </c>
      <c r="O40" s="118"/>
    </row>
    <row r="41" spans="1:15" s="409" customFormat="1" ht="15" customHeight="1">
      <c r="A41" s="861" t="s">
        <v>578</v>
      </c>
      <c r="B41" s="117">
        <v>2.9461442400000002</v>
      </c>
      <c r="C41" s="117">
        <v>11.871237390000001</v>
      </c>
      <c r="D41" s="117">
        <v>4.0740747200000005</v>
      </c>
      <c r="E41" s="117">
        <v>4.5743713699999997</v>
      </c>
      <c r="F41" s="117">
        <v>3.21809893</v>
      </c>
      <c r="G41" s="117">
        <v>3.6454286699999998</v>
      </c>
      <c r="H41" s="117">
        <v>2.9536103900000001</v>
      </c>
      <c r="I41" s="117">
        <v>5.1455150599999993</v>
      </c>
      <c r="J41" s="117">
        <v>3.3714863500000001</v>
      </c>
      <c r="K41" s="117">
        <v>3.6145072599999999</v>
      </c>
      <c r="L41" s="117">
        <v>3.4575027999999999</v>
      </c>
      <c r="M41" s="117">
        <v>3.7270590699999997</v>
      </c>
      <c r="N41" s="743">
        <f t="shared" si="7"/>
        <v>52.599036250000005</v>
      </c>
      <c r="O41" s="118"/>
    </row>
    <row r="42" spans="1:15" s="532" customFormat="1" ht="15" customHeight="1">
      <c r="A42" s="858" t="s">
        <v>594</v>
      </c>
      <c r="B42" s="738">
        <f>SUM(B43+B46+B49)</f>
        <v>198.63031113000002</v>
      </c>
      <c r="C42" s="738">
        <f t="shared" ref="C42:N42" si="8">SUM(C43+C46+C49)</f>
        <v>180.61784279</v>
      </c>
      <c r="D42" s="738">
        <f t="shared" si="8"/>
        <v>181.34873334</v>
      </c>
      <c r="E42" s="738">
        <f t="shared" si="8"/>
        <v>191.24628638999999</v>
      </c>
      <c r="F42" s="738">
        <f t="shared" si="8"/>
        <v>212.28364607000003</v>
      </c>
      <c r="G42" s="738">
        <f t="shared" si="8"/>
        <v>208.88460154999999</v>
      </c>
      <c r="H42" s="738">
        <f t="shared" si="8"/>
        <v>180.15760961999999</v>
      </c>
      <c r="I42" s="738">
        <f t="shared" si="8"/>
        <v>203.63806369999998</v>
      </c>
      <c r="J42" s="738">
        <f t="shared" si="8"/>
        <v>203.91089805999999</v>
      </c>
      <c r="K42" s="738">
        <f t="shared" si="8"/>
        <v>203.40140335999999</v>
      </c>
      <c r="L42" s="738">
        <f t="shared" si="8"/>
        <v>213.15604082999999</v>
      </c>
      <c r="M42" s="738">
        <f t="shared" si="8"/>
        <v>208.14025815000002</v>
      </c>
      <c r="N42" s="738">
        <f t="shared" si="8"/>
        <v>2385.4156949899998</v>
      </c>
    </row>
    <row r="43" spans="1:15" s="409" customFormat="1" ht="15" customHeight="1">
      <c r="A43" s="859" t="s">
        <v>789</v>
      </c>
      <c r="B43" s="745">
        <f>SUM(B44:B45)</f>
        <v>195.85420242000001</v>
      </c>
      <c r="C43" s="745">
        <f t="shared" ref="C43:N43" si="9">SUM(C44:C45)</f>
        <v>177.09079581</v>
      </c>
      <c r="D43" s="745">
        <f t="shared" si="9"/>
        <v>177.80209121999999</v>
      </c>
      <c r="E43" s="745">
        <f t="shared" si="9"/>
        <v>187.29071569999999</v>
      </c>
      <c r="F43" s="745">
        <f t="shared" si="9"/>
        <v>208.55015716000003</v>
      </c>
      <c r="G43" s="745">
        <f t="shared" si="9"/>
        <v>205.36116823999998</v>
      </c>
      <c r="H43" s="745">
        <f t="shared" si="9"/>
        <v>176.5629711</v>
      </c>
      <c r="I43" s="745">
        <f t="shared" si="9"/>
        <v>200.61902395999999</v>
      </c>
      <c r="J43" s="745">
        <f t="shared" si="9"/>
        <v>200.54309022000001</v>
      </c>
      <c r="K43" s="745">
        <f t="shared" si="9"/>
        <v>199.79053604000001</v>
      </c>
      <c r="L43" s="745">
        <f t="shared" si="9"/>
        <v>209.60025358999999</v>
      </c>
      <c r="M43" s="745">
        <f t="shared" si="9"/>
        <v>204.71405609000001</v>
      </c>
      <c r="N43" s="745">
        <f t="shared" si="9"/>
        <v>2343.7790615499998</v>
      </c>
    </row>
    <row r="44" spans="1:15" s="409" customFormat="1" ht="15" customHeight="1">
      <c r="A44" s="861" t="s">
        <v>581</v>
      </c>
      <c r="B44" s="117">
        <v>193.47047634</v>
      </c>
      <c r="C44" s="117">
        <v>170.21247196000002</v>
      </c>
      <c r="D44" s="117">
        <v>174.41814919999999</v>
      </c>
      <c r="E44" s="117">
        <v>184.35033041</v>
      </c>
      <c r="F44" s="117">
        <v>204.20918780000002</v>
      </c>
      <c r="G44" s="117">
        <v>202.94804515999999</v>
      </c>
      <c r="H44" s="117">
        <v>171.89278200999999</v>
      </c>
      <c r="I44" s="117">
        <v>197.74352525</v>
      </c>
      <c r="J44" s="117">
        <v>198.02478949000002</v>
      </c>
      <c r="K44" s="117">
        <v>195.25496563999999</v>
      </c>
      <c r="L44" s="117">
        <v>205.48497227999999</v>
      </c>
      <c r="M44" s="117">
        <v>201.70062934000001</v>
      </c>
      <c r="N44" s="743">
        <f t="shared" ref="N44:N53" si="10">SUM(B44:M44)</f>
        <v>2299.7103248799999</v>
      </c>
    </row>
    <row r="45" spans="1:15" s="486" customFormat="1" ht="15" customHeight="1">
      <c r="A45" s="861" t="s">
        <v>578</v>
      </c>
      <c r="B45" s="117">
        <v>2.3837260800000002</v>
      </c>
      <c r="C45" s="117">
        <v>6.8783238499999992</v>
      </c>
      <c r="D45" s="117">
        <v>3.3839420200000001</v>
      </c>
      <c r="E45" s="117">
        <v>2.94038529</v>
      </c>
      <c r="F45" s="117">
        <v>4.3409693600000008</v>
      </c>
      <c r="G45" s="117">
        <v>2.4131230800000001</v>
      </c>
      <c r="H45" s="117">
        <v>4.67018909</v>
      </c>
      <c r="I45" s="117">
        <v>2.87549871</v>
      </c>
      <c r="J45" s="117">
        <v>2.51830073</v>
      </c>
      <c r="K45" s="117">
        <v>4.5355704000000001</v>
      </c>
      <c r="L45" s="117">
        <v>4.1152813100000003</v>
      </c>
      <c r="M45" s="117">
        <v>3.0134267499999998</v>
      </c>
      <c r="N45" s="743">
        <f t="shared" si="10"/>
        <v>44.06873667</v>
      </c>
    </row>
    <row r="46" spans="1:15" s="409" customFormat="1" ht="15" customHeight="1">
      <c r="A46" s="859" t="s">
        <v>457</v>
      </c>
      <c r="B46" s="745">
        <f t="shared" ref="B46:N46" si="11">SUM(B47:B48)</f>
        <v>0.36251270999999996</v>
      </c>
      <c r="C46" s="745">
        <f t="shared" si="11"/>
        <v>0.34650659</v>
      </c>
      <c r="D46" s="745">
        <f t="shared" si="11"/>
        <v>0.33405574999999998</v>
      </c>
      <c r="E46" s="745">
        <f t="shared" si="11"/>
        <v>0.33532878000000005</v>
      </c>
      <c r="F46" s="745">
        <f t="shared" si="11"/>
        <v>0.32975241</v>
      </c>
      <c r="G46" s="745">
        <f t="shared" si="11"/>
        <v>0.34067018999999998</v>
      </c>
      <c r="H46" s="745">
        <f t="shared" si="11"/>
        <v>0.33901482999999999</v>
      </c>
      <c r="I46" s="745">
        <f t="shared" si="11"/>
        <v>0.33657509000000002</v>
      </c>
      <c r="J46" s="745">
        <f t="shared" si="11"/>
        <v>0.36150539000000004</v>
      </c>
      <c r="K46" s="745">
        <f t="shared" si="11"/>
        <v>0.31472895000000001</v>
      </c>
      <c r="L46" s="745">
        <f t="shared" si="11"/>
        <v>0.33202013000000002</v>
      </c>
      <c r="M46" s="745">
        <f t="shared" si="11"/>
        <v>0.39819345</v>
      </c>
      <c r="N46" s="745">
        <f t="shared" si="11"/>
        <v>4.1308642700000009</v>
      </c>
      <c r="O46" s="862"/>
    </row>
    <row r="47" spans="1:15" s="409" customFormat="1" ht="15" customHeight="1">
      <c r="A47" s="861" t="s">
        <v>588</v>
      </c>
      <c r="B47" s="117">
        <v>5.9326600000000002E-3</v>
      </c>
      <c r="C47" s="117">
        <v>0</v>
      </c>
      <c r="D47" s="117">
        <v>0</v>
      </c>
      <c r="E47" s="117">
        <v>0</v>
      </c>
      <c r="F47" s="117">
        <v>0</v>
      </c>
      <c r="G47" s="117">
        <v>0</v>
      </c>
      <c r="H47" s="117">
        <v>0</v>
      </c>
      <c r="I47" s="117">
        <v>0</v>
      </c>
      <c r="J47" s="117">
        <v>0</v>
      </c>
      <c r="K47" s="117">
        <v>0</v>
      </c>
      <c r="L47" s="117">
        <v>0</v>
      </c>
      <c r="M47" s="117">
        <v>0</v>
      </c>
      <c r="N47" s="743">
        <f t="shared" si="10"/>
        <v>5.9326600000000002E-3</v>
      </c>
    </row>
    <row r="48" spans="1:15" s="409" customFormat="1" ht="15" customHeight="1">
      <c r="A48" s="861" t="s">
        <v>612</v>
      </c>
      <c r="B48" s="117">
        <v>0.35658004999999998</v>
      </c>
      <c r="C48" s="117">
        <v>0.34650659</v>
      </c>
      <c r="D48" s="117">
        <v>0.33405574999999998</v>
      </c>
      <c r="E48" s="117">
        <v>0.33532878000000005</v>
      </c>
      <c r="F48" s="117">
        <v>0.32975241</v>
      </c>
      <c r="G48" s="117">
        <v>0.34067018999999998</v>
      </c>
      <c r="H48" s="117">
        <v>0.33901482999999999</v>
      </c>
      <c r="I48" s="117">
        <v>0.33657509000000002</v>
      </c>
      <c r="J48" s="117">
        <v>0.36150539000000004</v>
      </c>
      <c r="K48" s="117">
        <v>0.31472895000000001</v>
      </c>
      <c r="L48" s="117">
        <v>0.33202013000000002</v>
      </c>
      <c r="M48" s="117">
        <v>0.39819345</v>
      </c>
      <c r="N48" s="743">
        <f t="shared" si="10"/>
        <v>4.1249316100000009</v>
      </c>
    </row>
    <row r="49" spans="1:14" s="409" customFormat="1" ht="15" customHeight="1">
      <c r="A49" s="859" t="s">
        <v>8</v>
      </c>
      <c r="B49" s="745">
        <f>SUM(B50:B53)</f>
        <v>2.4135960000000001</v>
      </c>
      <c r="C49" s="745">
        <f t="shared" ref="C49:N49" si="12">SUM(C50:C53)</f>
        <v>3.18054039</v>
      </c>
      <c r="D49" s="745">
        <f t="shared" si="12"/>
        <v>3.2125863699999999</v>
      </c>
      <c r="E49" s="745">
        <f t="shared" si="12"/>
        <v>3.6202419099999998</v>
      </c>
      <c r="F49" s="745">
        <f t="shared" si="12"/>
        <v>3.4037364999999999</v>
      </c>
      <c r="G49" s="745">
        <f t="shared" si="12"/>
        <v>3.1827631199999993</v>
      </c>
      <c r="H49" s="745">
        <f t="shared" si="12"/>
        <v>3.2556236899999997</v>
      </c>
      <c r="I49" s="745">
        <f t="shared" si="12"/>
        <v>2.68246465</v>
      </c>
      <c r="J49" s="745">
        <f t="shared" si="12"/>
        <v>3.0063024500000002</v>
      </c>
      <c r="K49" s="745">
        <f t="shared" si="12"/>
        <v>3.2961383699999995</v>
      </c>
      <c r="L49" s="745">
        <f t="shared" si="12"/>
        <v>3.2237671099999998</v>
      </c>
      <c r="M49" s="745">
        <f t="shared" si="12"/>
        <v>3.0280086099999997</v>
      </c>
      <c r="N49" s="745">
        <f t="shared" si="12"/>
        <v>37.505769169999994</v>
      </c>
    </row>
    <row r="50" spans="1:14" s="409" customFormat="1" ht="15" customHeight="1">
      <c r="A50" s="861" t="s">
        <v>590</v>
      </c>
      <c r="B50" s="117">
        <v>0.41070000000000001</v>
      </c>
      <c r="C50" s="117">
        <v>0.2893</v>
      </c>
      <c r="D50" s="117">
        <v>0.26340000000000002</v>
      </c>
      <c r="E50" s="117">
        <v>0.28949999999999998</v>
      </c>
      <c r="F50" s="117">
        <v>0.31414999999999998</v>
      </c>
      <c r="G50" s="117">
        <v>0.4914</v>
      </c>
      <c r="H50" s="117">
        <v>0.52849999999999997</v>
      </c>
      <c r="I50" s="117">
        <v>0.37359999999999999</v>
      </c>
      <c r="J50" s="117">
        <v>0.21629999999999999</v>
      </c>
      <c r="K50" s="117">
        <v>0.368475</v>
      </c>
      <c r="L50" s="117">
        <v>0.67410000000000003</v>
      </c>
      <c r="M50" s="117">
        <v>0.56779999999999997</v>
      </c>
      <c r="N50" s="743">
        <f t="shared" si="10"/>
        <v>4.7872250000000003</v>
      </c>
    </row>
    <row r="51" spans="1:14" s="409" customFormat="1" ht="15" customHeight="1">
      <c r="A51" s="409" t="s">
        <v>792</v>
      </c>
      <c r="B51" s="117">
        <v>0.22843023999999998</v>
      </c>
      <c r="C51" s="117">
        <v>0.193578</v>
      </c>
      <c r="D51" s="117">
        <v>0.15785199999999999</v>
      </c>
      <c r="E51" s="117">
        <v>0.193578</v>
      </c>
      <c r="F51" s="117">
        <v>0.19090399999999999</v>
      </c>
      <c r="G51" s="117">
        <v>0.19673399999999999</v>
      </c>
      <c r="H51" s="117">
        <v>0.19673399999999999</v>
      </c>
      <c r="I51" s="117">
        <v>0.19673399999999999</v>
      </c>
      <c r="J51" s="117">
        <v>0.19673399999999999</v>
      </c>
      <c r="K51" s="117">
        <v>0.19673399999999999</v>
      </c>
      <c r="L51" s="117">
        <v>0.19673399999999999</v>
      </c>
      <c r="M51" s="117">
        <v>0.19673399999999999</v>
      </c>
      <c r="N51" s="743">
        <f t="shared" si="10"/>
        <v>2.3414802400000001</v>
      </c>
    </row>
    <row r="52" spans="1:14" s="409" customFormat="1" ht="15" customHeight="1">
      <c r="A52" s="579" t="s">
        <v>591</v>
      </c>
      <c r="B52" s="117">
        <v>1.7372248100000001</v>
      </c>
      <c r="C52" s="117">
        <v>2.6494104700000003</v>
      </c>
      <c r="D52" s="117">
        <v>2.7133950200000001</v>
      </c>
      <c r="E52" s="117">
        <v>3.02066473</v>
      </c>
      <c r="F52" s="117">
        <v>2.8437218099999999</v>
      </c>
      <c r="G52" s="117">
        <v>2.4418365499999997</v>
      </c>
      <c r="H52" s="117">
        <v>2.4872116099999997</v>
      </c>
      <c r="I52" s="117">
        <v>2.0846106500000001</v>
      </c>
      <c r="J52" s="117">
        <v>2.56356845</v>
      </c>
      <c r="K52" s="117">
        <v>2.5190977799999996</v>
      </c>
      <c r="L52" s="117">
        <v>2.2060025599999999</v>
      </c>
      <c r="M52" s="117">
        <v>2.07009555</v>
      </c>
      <c r="N52" s="743">
        <f t="shared" si="10"/>
        <v>29.336839989999998</v>
      </c>
    </row>
    <row r="53" spans="1:14" s="409" customFormat="1" ht="15" customHeight="1">
      <c r="A53" s="861" t="s">
        <v>578</v>
      </c>
      <c r="B53" s="117">
        <v>3.7240949999999995E-2</v>
      </c>
      <c r="C53" s="117">
        <v>4.8251919999999997E-2</v>
      </c>
      <c r="D53" s="117">
        <v>7.7939350000000004E-2</v>
      </c>
      <c r="E53" s="117">
        <v>0.11649917999999999</v>
      </c>
      <c r="F53" s="117">
        <v>5.496069E-2</v>
      </c>
      <c r="G53" s="117">
        <v>5.2792569999999997E-2</v>
      </c>
      <c r="H53" s="117">
        <v>4.3178080000000001E-2</v>
      </c>
      <c r="I53" s="117">
        <v>2.7519999999999999E-2</v>
      </c>
      <c r="J53" s="117">
        <v>2.9700000000000001E-2</v>
      </c>
      <c r="K53" s="117">
        <v>0.21183158999999999</v>
      </c>
      <c r="L53" s="117">
        <v>0.14693054999999999</v>
      </c>
      <c r="M53" s="117">
        <v>0.19337905999999999</v>
      </c>
      <c r="N53" s="743">
        <f t="shared" si="10"/>
        <v>1.04022394</v>
      </c>
    </row>
    <row r="54" spans="1:14" s="579" customFormat="1" ht="15" customHeight="1">
      <c r="A54" s="864" t="s">
        <v>1109</v>
      </c>
      <c r="B54" s="738">
        <f>SUM(B55)</f>
        <v>0.47558817999999997</v>
      </c>
      <c r="C54" s="738">
        <f t="shared" ref="C54:N54" si="13">SUM(C55)</f>
        <v>4.0377957499999999</v>
      </c>
      <c r="D54" s="738">
        <f t="shared" si="13"/>
        <v>0.60515834999999996</v>
      </c>
      <c r="E54" s="738">
        <f t="shared" si="13"/>
        <v>2.0154886000000003</v>
      </c>
      <c r="F54" s="738">
        <f t="shared" si="13"/>
        <v>0.44190834999999995</v>
      </c>
      <c r="G54" s="738">
        <f t="shared" si="13"/>
        <v>1.00304985</v>
      </c>
      <c r="H54" s="738">
        <f t="shared" si="13"/>
        <v>1.5107900400000001</v>
      </c>
      <c r="I54" s="738">
        <f t="shared" si="13"/>
        <v>0.54770648</v>
      </c>
      <c r="J54" s="738">
        <f t="shared" si="13"/>
        <v>0.55679721999999998</v>
      </c>
      <c r="K54" s="738">
        <f t="shared" si="13"/>
        <v>0.43186302000000004</v>
      </c>
      <c r="L54" s="738">
        <f t="shared" si="13"/>
        <v>0.97187798999999997</v>
      </c>
      <c r="M54" s="738">
        <f t="shared" si="13"/>
        <v>0.67271097000000002</v>
      </c>
      <c r="N54" s="738">
        <f t="shared" si="13"/>
        <v>13.2707348</v>
      </c>
    </row>
    <row r="55" spans="1:14" s="409" customFormat="1" ht="15" customHeight="1">
      <c r="A55" s="861" t="s">
        <v>578</v>
      </c>
      <c r="B55" s="117">
        <v>0.47558817999999997</v>
      </c>
      <c r="C55" s="117">
        <v>4.0377957499999999</v>
      </c>
      <c r="D55" s="117">
        <v>0.60515834999999996</v>
      </c>
      <c r="E55" s="117">
        <v>2.0154886000000003</v>
      </c>
      <c r="F55" s="117">
        <v>0.44190834999999995</v>
      </c>
      <c r="G55" s="117">
        <v>1.00304985</v>
      </c>
      <c r="H55" s="117">
        <v>1.5107900400000001</v>
      </c>
      <c r="I55" s="117">
        <v>0.54770648</v>
      </c>
      <c r="J55" s="117">
        <v>0.55679721999999998</v>
      </c>
      <c r="K55" s="117">
        <v>0.43186302000000004</v>
      </c>
      <c r="L55" s="117">
        <v>0.97187798999999997</v>
      </c>
      <c r="M55" s="117">
        <v>0.67271097000000002</v>
      </c>
      <c r="N55" s="743">
        <f>SUM(B55:M55)</f>
        <v>13.2707348</v>
      </c>
    </row>
    <row r="56" spans="1:14" s="409" customFormat="1" ht="15" customHeight="1">
      <c r="A56" s="993" t="s">
        <v>1240</v>
      </c>
      <c r="B56" s="865">
        <f t="shared" ref="B56:N56" si="14">SUM(B54+B42+B32+B13)</f>
        <v>410.93821085000002</v>
      </c>
      <c r="C56" s="865">
        <f t="shared" si="14"/>
        <v>422.93999687999997</v>
      </c>
      <c r="D56" s="865">
        <f t="shared" si="14"/>
        <v>491.49653101999996</v>
      </c>
      <c r="E56" s="865">
        <f t="shared" si="14"/>
        <v>713.76316808999991</v>
      </c>
      <c r="F56" s="865">
        <f t="shared" si="14"/>
        <v>467.49408299000004</v>
      </c>
      <c r="G56" s="865">
        <f t="shared" si="14"/>
        <v>483.85429140000002</v>
      </c>
      <c r="H56" s="865">
        <f t="shared" si="14"/>
        <v>495.60402407999993</v>
      </c>
      <c r="I56" s="865">
        <f t="shared" si="14"/>
        <v>434.51074861999996</v>
      </c>
      <c r="J56" s="865">
        <f t="shared" si="14"/>
        <v>461.36789060000001</v>
      </c>
      <c r="K56" s="865">
        <f t="shared" si="14"/>
        <v>472.49344260999999</v>
      </c>
      <c r="L56" s="865">
        <f t="shared" si="14"/>
        <v>446.23339288</v>
      </c>
      <c r="M56" s="865">
        <f t="shared" si="14"/>
        <v>435.78317265000004</v>
      </c>
      <c r="N56" s="865">
        <f t="shared" si="14"/>
        <v>5736.4789526699997</v>
      </c>
    </row>
    <row r="57" spans="1:14" s="409" customFormat="1" ht="15" customHeight="1">
      <c r="A57" s="65" t="s">
        <v>1929</v>
      </c>
    </row>
    <row r="58" spans="1:14" s="409" customFormat="1" ht="15" customHeight="1">
      <c r="A58" s="65" t="s">
        <v>1819</v>
      </c>
      <c r="N58" s="189"/>
    </row>
    <row r="59" spans="1:14" s="409" customFormat="1" ht="15" customHeight="1">
      <c r="A59" s="847" t="s">
        <v>11</v>
      </c>
    </row>
    <row r="60" spans="1:14" s="409" customFormat="1" ht="15" customHeight="1">
      <c r="N60" s="809"/>
    </row>
    <row r="61" spans="1:14" s="409" customFormat="1" ht="15" customHeight="1"/>
  </sheetData>
  <customSheetViews>
    <customSheetView guid="{45E423DD-7FD2-487F-8372-5798D7D06C15}" showPageBreaks="1" showGridLines="0" printArea="1" hiddenRows="1" topLeftCell="D1">
      <selection activeCell="N2" sqref="N2"/>
      <pageMargins left="0.77" right="0.17" top="0.25" bottom="0.35" header="0" footer="0.23"/>
      <pageSetup scale="72" orientation="landscape" r:id="rId1"/>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2"/>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3"/>
      <headerFooter alignWithMargins="0"/>
    </customSheetView>
    <customSheetView guid="{51F1D52B-5D55-4FCC-809B-9B4CC86C88B9}" showGridLines="0"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7" right="0.24" top="0.56000000000000005" bottom="0.35" header="0" footer="0.23"/>
  <pageSetup scale="64" orientation="landscape" r:id="rId5"/>
  <headerFooter alignWithMargins="0"/>
  <ignoredErrors>
    <ignoredError sqref="N41:N55 N21:N27 N31:N38 N28" formula="1"/>
    <ignoredError sqref="B49" formulaRange="1"/>
  </ignoredErrors>
  <drawing r:id="rId6"/>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S69"/>
  <sheetViews>
    <sheetView showGridLines="0" topLeftCell="A19" zoomScaleNormal="100" workbookViewId="0">
      <selection activeCell="F52" sqref="F52"/>
    </sheetView>
  </sheetViews>
  <sheetFormatPr defaultRowHeight="15"/>
  <cols>
    <col min="1" max="1" width="53.42578125" style="82" customWidth="1"/>
    <col min="2" max="2" width="12" style="82" customWidth="1"/>
    <col min="3" max="3" width="10.42578125" style="82" customWidth="1"/>
    <col min="4" max="4" width="10.85546875" style="82" customWidth="1"/>
    <col min="5" max="5" width="10.140625" style="94" customWidth="1"/>
    <col min="6" max="6" width="9.7109375" style="94" customWidth="1"/>
    <col min="7" max="7" width="11.28515625" style="94" customWidth="1"/>
    <col min="8" max="9" width="11.42578125" style="94" customWidth="1"/>
    <col min="10" max="10" width="12.140625" style="94" customWidth="1"/>
    <col min="11" max="14" width="9.140625" style="94"/>
    <col min="15" max="15" width="10.42578125" style="94" customWidth="1"/>
    <col min="16" max="16384" width="9.140625" style="82"/>
  </cols>
  <sheetData>
    <row r="1" spans="1:10">
      <c r="A1" s="724" t="s">
        <v>963</v>
      </c>
      <c r="B1" s="89"/>
      <c r="C1" s="89"/>
      <c r="D1" s="90"/>
      <c r="E1" s="90"/>
      <c r="F1" s="90"/>
      <c r="G1" s="90"/>
      <c r="H1" s="90"/>
      <c r="I1" s="90"/>
      <c r="J1" s="90">
        <v>45</v>
      </c>
    </row>
    <row r="6" spans="1:10" ht="18.75" customHeight="1"/>
    <row r="7" spans="1:10" ht="18.75" customHeight="1"/>
    <row r="8" spans="1:10" ht="18.75" customHeight="1"/>
    <row r="9" spans="1:10" ht="18.75" customHeight="1"/>
    <row r="10" spans="1:10" ht="15" customHeight="1">
      <c r="A10" s="84" t="s">
        <v>26</v>
      </c>
    </row>
    <row r="11" spans="1:10" ht="15" customHeight="1">
      <c r="A11" s="84" t="s">
        <v>449</v>
      </c>
    </row>
    <row r="12" spans="1:10" ht="15" customHeight="1">
      <c r="A12" s="84" t="s">
        <v>768</v>
      </c>
    </row>
    <row r="13" spans="1:10" ht="15" customHeight="1">
      <c r="A13" s="82" t="s">
        <v>1090</v>
      </c>
      <c r="B13" s="94"/>
      <c r="C13" s="94"/>
      <c r="D13" s="94"/>
    </row>
    <row r="14" spans="1:10" ht="15" customHeight="1">
      <c r="A14" s="1646" t="s">
        <v>1001</v>
      </c>
      <c r="B14" s="221">
        <v>2005</v>
      </c>
      <c r="C14" s="221">
        <v>2006</v>
      </c>
      <c r="D14" s="221">
        <v>2007</v>
      </c>
      <c r="E14" s="221">
        <v>2008</v>
      </c>
      <c r="F14" s="221">
        <v>2009</v>
      </c>
      <c r="G14" s="221">
        <v>2010</v>
      </c>
      <c r="H14" s="221">
        <v>2011</v>
      </c>
      <c r="I14" s="221">
        <v>2012</v>
      </c>
      <c r="J14" s="221" t="s">
        <v>1592</v>
      </c>
    </row>
    <row r="15" spans="1:10" ht="15" customHeight="1">
      <c r="A15" s="84" t="s">
        <v>1094</v>
      </c>
      <c r="B15" s="98">
        <f t="shared" ref="B15:I15" si="0">SUM(B16+B20+B23)</f>
        <v>941.3</v>
      </c>
      <c r="C15" s="98">
        <f t="shared" si="0"/>
        <v>1191.8100000000002</v>
      </c>
      <c r="D15" s="98">
        <f t="shared" si="0"/>
        <v>1569.44</v>
      </c>
      <c r="E15" s="98">
        <f t="shared" si="0"/>
        <v>1839.5655780300001</v>
      </c>
      <c r="F15" s="98">
        <f t="shared" si="0"/>
        <v>1625.0408313</v>
      </c>
      <c r="G15" s="98">
        <f t="shared" si="0"/>
        <v>1771.0780281000002</v>
      </c>
      <c r="H15" s="98">
        <f t="shared" si="0"/>
        <v>1831.3650963699999</v>
      </c>
      <c r="I15" s="98">
        <f t="shared" si="0"/>
        <v>2154.1204181499998</v>
      </c>
      <c r="J15" s="147">
        <f>+J16+J20+J23</f>
        <v>2665.5555914299998</v>
      </c>
    </row>
    <row r="16" spans="1:10" ht="15" customHeight="1">
      <c r="A16" s="84" t="s">
        <v>592</v>
      </c>
      <c r="B16" s="98">
        <f>SUM(B17:B19)</f>
        <v>236.31</v>
      </c>
      <c r="C16" s="98">
        <f>SUM(C17:C19)</f>
        <v>332.3</v>
      </c>
      <c r="D16" s="98">
        <f>SUM(D17:D19)</f>
        <v>414.89000000000004</v>
      </c>
      <c r="E16" s="98">
        <f t="shared" ref="E16:I16" si="1">SUM(E17:E19)</f>
        <v>575.61597226000004</v>
      </c>
      <c r="F16" s="98">
        <f t="shared" si="1"/>
        <v>495.34462260999999</v>
      </c>
      <c r="G16" s="98">
        <f t="shared" si="1"/>
        <v>537.18345394999994</v>
      </c>
      <c r="H16" s="98">
        <f t="shared" si="1"/>
        <v>551.02599905</v>
      </c>
      <c r="I16" s="98">
        <f t="shared" si="1"/>
        <v>564.6822641</v>
      </c>
      <c r="J16" s="147">
        <f>SUM(J17:J19)</f>
        <v>724.81025248000003</v>
      </c>
    </row>
    <row r="17" spans="1:10" ht="15" customHeight="1">
      <c r="A17" s="216" t="s">
        <v>564</v>
      </c>
      <c r="B17" s="99">
        <v>44.35</v>
      </c>
      <c r="C17" s="99">
        <v>58.39</v>
      </c>
      <c r="D17" s="99">
        <v>71.900000000000006</v>
      </c>
      <c r="E17" s="99">
        <v>187.72172992</v>
      </c>
      <c r="F17" s="99">
        <v>118.03864124</v>
      </c>
      <c r="G17" s="148">
        <v>123.89699628</v>
      </c>
      <c r="H17" s="117">
        <v>131.9293237</v>
      </c>
      <c r="I17" s="117">
        <v>122.20682458000002</v>
      </c>
      <c r="J17" s="149">
        <f>+' HERRERA'!N15</f>
        <v>166.95027684999999</v>
      </c>
    </row>
    <row r="18" spans="1:10" ht="15" customHeight="1">
      <c r="A18" s="82" t="s">
        <v>565</v>
      </c>
      <c r="B18" s="99">
        <v>154.13</v>
      </c>
      <c r="C18" s="99">
        <v>208.08</v>
      </c>
      <c r="D18" s="99">
        <v>257.2</v>
      </c>
      <c r="E18" s="99">
        <v>292.65424234</v>
      </c>
      <c r="F18" s="99">
        <v>285.96286762</v>
      </c>
      <c r="G18" s="148">
        <v>323.57474352999998</v>
      </c>
      <c r="H18" s="117">
        <v>319.93663249000002</v>
      </c>
      <c r="I18" s="117">
        <v>343.63012915999997</v>
      </c>
      <c r="J18" s="149">
        <f>+' HERRERA'!N16</f>
        <v>454.25653590000007</v>
      </c>
    </row>
    <row r="19" spans="1:10" ht="15" customHeight="1">
      <c r="A19" s="82" t="s">
        <v>578</v>
      </c>
      <c r="B19" s="99">
        <v>37.83</v>
      </c>
      <c r="C19" s="99">
        <v>65.83</v>
      </c>
      <c r="D19" s="99">
        <v>85.79</v>
      </c>
      <c r="E19" s="99">
        <v>95.24</v>
      </c>
      <c r="F19" s="99">
        <v>91.343113750000001</v>
      </c>
      <c r="G19" s="148">
        <v>89.711714139999998</v>
      </c>
      <c r="H19" s="149">
        <v>99.160042860000004</v>
      </c>
      <c r="I19" s="149">
        <v>98.845310359999999</v>
      </c>
      <c r="J19" s="852">
        <f>+' HERRERA'!N17+' HERRERA'!N18+' HERRERA'!N19+' HERRERA'!N20</f>
        <v>103.60343973000001</v>
      </c>
    </row>
    <row r="20" spans="1:10" ht="15" customHeight="1">
      <c r="A20" s="84" t="s">
        <v>569</v>
      </c>
      <c r="B20" s="98">
        <f>SUM(B21)</f>
        <v>586.79999999999995</v>
      </c>
      <c r="C20" s="98">
        <f>SUM(C21)</f>
        <v>635.34</v>
      </c>
      <c r="D20" s="98">
        <f>SUM(D21)</f>
        <v>932.01</v>
      </c>
      <c r="E20" s="98">
        <v>994.36791171000004</v>
      </c>
      <c r="F20" s="98">
        <v>906.81694906999996</v>
      </c>
      <c r="G20" s="147">
        <f>SUM(G21:G22)</f>
        <v>991.99457415000018</v>
      </c>
      <c r="H20" s="147">
        <f>SUM(H21:H22)</f>
        <v>1086.62697488</v>
      </c>
      <c r="I20" s="147">
        <f>SUM(I21:I22)</f>
        <v>1268.2054610499999</v>
      </c>
      <c r="J20" s="147">
        <f>SUM(J21:J22)</f>
        <v>1560.6298257800001</v>
      </c>
    </row>
    <row r="21" spans="1:10" ht="15" customHeight="1">
      <c r="A21" s="82" t="s">
        <v>595</v>
      </c>
      <c r="B21" s="99">
        <v>586.79999999999995</v>
      </c>
      <c r="C21" s="99">
        <v>635.34</v>
      </c>
      <c r="D21" s="99">
        <v>932.01</v>
      </c>
      <c r="E21" s="99">
        <v>994.36791171000004</v>
      </c>
      <c r="F21" s="99">
        <v>906.22089906999997</v>
      </c>
      <c r="G21" s="148">
        <v>990.72707415000013</v>
      </c>
      <c r="H21" s="149">
        <v>1085.3285985800001</v>
      </c>
      <c r="I21" s="149">
        <v>1268.2054610499999</v>
      </c>
      <c r="J21" s="149">
        <f>+' HERRERA'!N22</f>
        <v>1560.6298257800001</v>
      </c>
    </row>
    <row r="22" spans="1:10" ht="15" customHeight="1">
      <c r="A22" s="82" t="s">
        <v>596</v>
      </c>
      <c r="B22" s="99">
        <v>0</v>
      </c>
      <c r="C22" s="99">
        <v>0</v>
      </c>
      <c r="D22" s="99">
        <v>0</v>
      </c>
      <c r="E22" s="99">
        <v>0</v>
      </c>
      <c r="F22" s="99">
        <v>0.59604999999999109</v>
      </c>
      <c r="G22" s="148">
        <v>1.2675000000000001</v>
      </c>
      <c r="H22" s="149">
        <v>1.2983763000000001</v>
      </c>
      <c r="I22" s="149">
        <v>0</v>
      </c>
      <c r="J22" s="149">
        <v>0</v>
      </c>
    </row>
    <row r="23" spans="1:10" ht="15" customHeight="1">
      <c r="A23" s="84" t="s">
        <v>571</v>
      </c>
      <c r="B23" s="98">
        <v>118.19</v>
      </c>
      <c r="C23" s="98">
        <v>224.17</v>
      </c>
      <c r="D23" s="98">
        <v>222.54</v>
      </c>
      <c r="E23" s="98">
        <v>269.58169406000002</v>
      </c>
      <c r="F23" s="98">
        <v>222.87925962</v>
      </c>
      <c r="G23" s="147">
        <v>241.9</v>
      </c>
      <c r="H23" s="166">
        <v>193.71212244000003</v>
      </c>
      <c r="I23" s="166">
        <v>321.23269299999998</v>
      </c>
      <c r="J23" s="166">
        <f>+' HERRERA'!N23</f>
        <v>380.11551316999993</v>
      </c>
    </row>
    <row r="24" spans="1:10" ht="15" customHeight="1">
      <c r="A24" s="84" t="s">
        <v>1101</v>
      </c>
      <c r="B24" s="98">
        <f t="shared" ref="B24:J24" si="2">SUM(B25:B33)</f>
        <v>179.59</v>
      </c>
      <c r="C24" s="98">
        <f t="shared" si="2"/>
        <v>220.79</v>
      </c>
      <c r="D24" s="98">
        <f t="shared" si="2"/>
        <v>320.14</v>
      </c>
      <c r="E24" s="98">
        <f t="shared" si="2"/>
        <v>387.36732551999995</v>
      </c>
      <c r="F24" s="98">
        <f t="shared" si="2"/>
        <v>388.95148400999994</v>
      </c>
      <c r="G24" s="147">
        <f t="shared" si="2"/>
        <v>517.29672600000004</v>
      </c>
      <c r="H24" s="147">
        <f t="shared" si="2"/>
        <v>482.34597423000002</v>
      </c>
      <c r="I24" s="147">
        <f t="shared" si="2"/>
        <v>506.31408167000006</v>
      </c>
      <c r="J24" s="147">
        <f t="shared" si="2"/>
        <v>672.23693145000016</v>
      </c>
    </row>
    <row r="25" spans="1:10" ht="15" customHeight="1">
      <c r="A25" s="82" t="s">
        <v>582</v>
      </c>
      <c r="B25" s="99">
        <v>79.58</v>
      </c>
      <c r="C25" s="99">
        <v>107.8</v>
      </c>
      <c r="D25" s="99">
        <v>143.43</v>
      </c>
      <c r="E25" s="99">
        <v>153.06399876999998</v>
      </c>
      <c r="F25" s="99">
        <v>155.56567998999998</v>
      </c>
      <c r="G25" s="148">
        <v>204.74401583</v>
      </c>
      <c r="H25" s="149">
        <v>156.27869516000001</v>
      </c>
      <c r="I25" s="149">
        <v>184.92650116000002</v>
      </c>
      <c r="J25" s="149">
        <f>+' HERRERA'!N33</f>
        <v>246.15694796</v>
      </c>
    </row>
    <row r="26" spans="1:10" ht="15" customHeight="1">
      <c r="A26" s="82" t="s">
        <v>575</v>
      </c>
      <c r="B26" s="99">
        <v>77.05</v>
      </c>
      <c r="C26" s="99">
        <v>81.790000000000006</v>
      </c>
      <c r="D26" s="99">
        <v>44.71</v>
      </c>
      <c r="E26" s="99">
        <v>42.835655809999992</v>
      </c>
      <c r="F26" s="99">
        <v>42.104728820000005</v>
      </c>
      <c r="G26" s="148">
        <v>50.40311985999999</v>
      </c>
      <c r="H26" s="149">
        <v>57.598837350000004</v>
      </c>
      <c r="I26" s="149">
        <v>57.470199579999999</v>
      </c>
      <c r="J26" s="149">
        <f>+' HERRERA'!N34</f>
        <v>126.47176040000001</v>
      </c>
    </row>
    <row r="27" spans="1:10" ht="15" customHeight="1">
      <c r="A27" s="82" t="s">
        <v>576</v>
      </c>
      <c r="B27" s="99">
        <v>6.59</v>
      </c>
      <c r="C27" s="99">
        <v>4.16</v>
      </c>
      <c r="D27" s="99">
        <v>8.4600000000000009</v>
      </c>
      <c r="E27" s="99">
        <v>8.7409476700000006</v>
      </c>
      <c r="F27" s="99">
        <v>6.2241785599999995</v>
      </c>
      <c r="G27" s="148">
        <v>8.9584805200000002</v>
      </c>
      <c r="H27" s="149">
        <v>7.935695990000001</v>
      </c>
      <c r="I27" s="149">
        <v>6.1987215399999993</v>
      </c>
      <c r="J27" s="149">
        <f>+' HERRERA'!N35</f>
        <v>14.037562879999999</v>
      </c>
    </row>
    <row r="28" spans="1:10" ht="15" customHeight="1">
      <c r="A28" s="82" t="s">
        <v>767</v>
      </c>
      <c r="B28" s="100" t="s">
        <v>1122</v>
      </c>
      <c r="C28" s="99">
        <v>4.34</v>
      </c>
      <c r="D28" s="99">
        <v>89.14</v>
      </c>
      <c r="E28" s="99">
        <v>124.64344336000001</v>
      </c>
      <c r="F28" s="99">
        <v>118.69643359999999</v>
      </c>
      <c r="G28" s="148">
        <v>133.11363503999999</v>
      </c>
      <c r="H28" s="149">
        <v>139.84079170999999</v>
      </c>
      <c r="I28" s="149">
        <v>142.39902125</v>
      </c>
      <c r="J28" s="149">
        <f>+' HERRERA'!N36</f>
        <v>166.33196452999999</v>
      </c>
    </row>
    <row r="29" spans="1:10" ht="15" customHeight="1">
      <c r="A29" s="118" t="s">
        <v>577</v>
      </c>
      <c r="B29" s="100" t="s">
        <v>1122</v>
      </c>
      <c r="C29" s="100" t="s">
        <v>1122</v>
      </c>
      <c r="D29" s="100" t="s">
        <v>1122</v>
      </c>
      <c r="E29" s="100" t="s">
        <v>1122</v>
      </c>
      <c r="F29" s="100" t="s">
        <v>1122</v>
      </c>
      <c r="G29" s="148">
        <v>27.882683319999998</v>
      </c>
      <c r="H29" s="149">
        <v>23.498649579999999</v>
      </c>
      <c r="I29" s="149">
        <v>16.743866480000001</v>
      </c>
      <c r="J29" s="149">
        <f>+' HERRERA'!N37</f>
        <v>13.97949053</v>
      </c>
    </row>
    <row r="30" spans="1:10" ht="15" customHeight="1">
      <c r="A30" s="579" t="s">
        <v>1281</v>
      </c>
      <c r="B30" s="100">
        <v>2.03073484</v>
      </c>
      <c r="C30" s="100">
        <v>3.0076480000000001</v>
      </c>
      <c r="D30" s="100">
        <v>2.4683312900000001</v>
      </c>
      <c r="E30" s="100">
        <v>5.57016446</v>
      </c>
      <c r="F30" s="100">
        <v>11.41450532</v>
      </c>
      <c r="G30" s="99">
        <v>15.84177124</v>
      </c>
      <c r="H30" s="99">
        <v>16.725286010000001</v>
      </c>
      <c r="I30" s="99">
        <v>29.610288480000001</v>
      </c>
      <c r="J30" s="149">
        <f>+' HERRERA'!N38</f>
        <v>38.07844218999999</v>
      </c>
    </row>
    <row r="31" spans="1:10" ht="15" customHeight="1">
      <c r="A31" s="579" t="s">
        <v>2021</v>
      </c>
      <c r="B31" s="100" t="s">
        <v>1122</v>
      </c>
      <c r="C31" s="100" t="s">
        <v>1122</v>
      </c>
      <c r="D31" s="100" t="s">
        <v>1122</v>
      </c>
      <c r="E31" s="100" t="s">
        <v>1122</v>
      </c>
      <c r="F31" s="100" t="s">
        <v>1122</v>
      </c>
      <c r="G31" s="100" t="s">
        <v>1122</v>
      </c>
      <c r="H31" s="100" t="s">
        <v>1122</v>
      </c>
      <c r="I31" s="100" t="s">
        <v>1122</v>
      </c>
      <c r="J31" s="149">
        <f>+' HERRERA'!N39</f>
        <v>14.399344369999998</v>
      </c>
    </row>
    <row r="32" spans="1:10" ht="15" customHeight="1">
      <c r="A32" s="579" t="s">
        <v>1588</v>
      </c>
      <c r="B32" s="100" t="s">
        <v>1122</v>
      </c>
      <c r="C32" s="100" t="s">
        <v>1122</v>
      </c>
      <c r="D32" s="100" t="s">
        <v>1122</v>
      </c>
      <c r="E32" s="100" t="s">
        <v>1122</v>
      </c>
      <c r="F32" s="100" t="s">
        <v>1122</v>
      </c>
      <c r="G32" s="100" t="s">
        <v>1122</v>
      </c>
      <c r="H32" s="100" t="s">
        <v>1122</v>
      </c>
      <c r="I32" s="100" t="s">
        <v>1122</v>
      </c>
      <c r="J32" s="149">
        <f>+' HERRERA'!N40</f>
        <v>0.18238234</v>
      </c>
    </row>
    <row r="33" spans="1:10" ht="15" customHeight="1">
      <c r="A33" s="82" t="s">
        <v>578</v>
      </c>
      <c r="B33" s="99">
        <f>16.37-B30</f>
        <v>14.33926516</v>
      </c>
      <c r="C33" s="99">
        <f>22.7-C30</f>
        <v>19.692352</v>
      </c>
      <c r="D33" s="99">
        <f>34.4-D30</f>
        <v>31.931668709999997</v>
      </c>
      <c r="E33" s="99">
        <f>58.08327991-E30</f>
        <v>52.513115450000001</v>
      </c>
      <c r="F33" s="99">
        <f>66.36046304-F30</f>
        <v>54.945957719999996</v>
      </c>
      <c r="G33" s="148">
        <f>92.19479143-G30</f>
        <v>76.353020189999995</v>
      </c>
      <c r="H33" s="149">
        <f>97.19330444-H30</f>
        <v>80.468018430000001</v>
      </c>
      <c r="I33" s="149">
        <v>68.965483180000007</v>
      </c>
      <c r="J33" s="149">
        <f>+' HERRERA'!N41</f>
        <v>52.599036250000005</v>
      </c>
    </row>
    <row r="34" spans="1:10" ht="15" customHeight="1">
      <c r="A34" s="84" t="s">
        <v>594</v>
      </c>
      <c r="B34" s="98">
        <f>SUM(B35+B38+B46)</f>
        <v>1283.3599999999999</v>
      </c>
      <c r="C34" s="98">
        <f>SUM(C35+C46)</f>
        <v>1527.85</v>
      </c>
      <c r="D34" s="98">
        <f>SUM(D35+D46)</f>
        <v>1652.6288950000001</v>
      </c>
      <c r="E34" s="98">
        <f>SUM(E35+E46)</f>
        <v>1741.8036501000001</v>
      </c>
      <c r="F34" s="98">
        <f>SUM(F35+F42+F46)</f>
        <v>1578.6570855199998</v>
      </c>
      <c r="G34" s="147">
        <f>+G35+G42+G46</f>
        <v>1912.1054621300004</v>
      </c>
      <c r="H34" s="147">
        <f>+H35+H42+H46</f>
        <v>1579.7952177100001</v>
      </c>
      <c r="I34" s="147">
        <f>+I35+I42+I46</f>
        <v>1786.8612047399999</v>
      </c>
      <c r="J34" s="147">
        <f>+J35+J42+J46</f>
        <v>2385.4156999899997</v>
      </c>
    </row>
    <row r="35" spans="1:10" ht="15" customHeight="1">
      <c r="A35" s="84" t="s">
        <v>780</v>
      </c>
      <c r="B35" s="98">
        <f>SUM(B36:B37)</f>
        <v>1159.3599999999999</v>
      </c>
      <c r="C35" s="98">
        <f>SUM(C36:C37)</f>
        <v>1431.47</v>
      </c>
      <c r="D35" s="98">
        <f>SUM(D36:D37)</f>
        <v>1597.064445</v>
      </c>
      <c r="E35" s="98">
        <f t="shared" ref="E35:J35" si="3">SUM(E36:E37)</f>
        <v>1736.8348173800002</v>
      </c>
      <c r="F35" s="98">
        <f t="shared" si="3"/>
        <v>1573.2119217299999</v>
      </c>
      <c r="G35" s="98">
        <f t="shared" si="3"/>
        <v>1902.2810749700004</v>
      </c>
      <c r="H35" s="98">
        <f t="shared" si="3"/>
        <v>1563.6728216000001</v>
      </c>
      <c r="I35" s="98">
        <f t="shared" si="3"/>
        <v>1756.9852914999999</v>
      </c>
      <c r="J35" s="98">
        <f t="shared" si="3"/>
        <v>2343.7790615499998</v>
      </c>
    </row>
    <row r="36" spans="1:10" ht="15" customHeight="1">
      <c r="A36" s="82" t="s">
        <v>581</v>
      </c>
      <c r="B36" s="99">
        <v>1136.3</v>
      </c>
      <c r="C36" s="99">
        <f>1354.99+31.96</f>
        <v>1386.95</v>
      </c>
      <c r="D36" s="99">
        <v>1543.7</v>
      </c>
      <c r="E36" s="99">
        <v>1702.1780807800003</v>
      </c>
      <c r="F36" s="99">
        <v>1538.4571002599998</v>
      </c>
      <c r="G36" s="148">
        <v>1857.8281818600003</v>
      </c>
      <c r="H36" s="149">
        <v>1472.28827428</v>
      </c>
      <c r="I36" s="149">
        <v>1686.6429723399999</v>
      </c>
      <c r="J36" s="149">
        <f>+' HERRERA'!N44</f>
        <v>2299.7103248799999</v>
      </c>
    </row>
    <row r="37" spans="1:10" ht="15" customHeight="1">
      <c r="A37" s="82" t="s">
        <v>578</v>
      </c>
      <c r="B37" s="99">
        <v>23.06</v>
      </c>
      <c r="C37" s="99">
        <v>44.52</v>
      </c>
      <c r="D37" s="99">
        <f>53.37-0.005555</f>
        <v>53.364444999999996</v>
      </c>
      <c r="E37" s="99">
        <v>34.656736600000002</v>
      </c>
      <c r="F37" s="99">
        <v>34.754821469999996</v>
      </c>
      <c r="G37" s="148">
        <v>44.452893109999998</v>
      </c>
      <c r="H37" s="149">
        <v>91.384547320000024</v>
      </c>
      <c r="I37" s="149">
        <v>70.342319159999988</v>
      </c>
      <c r="J37" s="149">
        <f>+' HERRERA'!N45</f>
        <v>44.06873667</v>
      </c>
    </row>
    <row r="38" spans="1:10" ht="15" customHeight="1">
      <c r="A38" s="84" t="s">
        <v>583</v>
      </c>
      <c r="B38" s="98">
        <f>SUM(B39:B41)</f>
        <v>13.840000000000002</v>
      </c>
      <c r="C38" s="102" t="s">
        <v>1122</v>
      </c>
      <c r="D38" s="102" t="s">
        <v>1122</v>
      </c>
      <c r="E38" s="102" t="s">
        <v>1122</v>
      </c>
      <c r="F38" s="102" t="s">
        <v>1122</v>
      </c>
      <c r="G38" s="102" t="s">
        <v>1122</v>
      </c>
      <c r="H38" s="102" t="s">
        <v>1122</v>
      </c>
      <c r="I38" s="102" t="s">
        <v>1122</v>
      </c>
      <c r="J38" s="102" t="s">
        <v>1122</v>
      </c>
    </row>
    <row r="39" spans="1:10" ht="15" customHeight="1">
      <c r="A39" s="82" t="s">
        <v>598</v>
      </c>
      <c r="B39" s="99">
        <v>2.16</v>
      </c>
      <c r="C39" s="100" t="s">
        <v>1122</v>
      </c>
      <c r="D39" s="100" t="s">
        <v>1122</v>
      </c>
      <c r="E39" s="100" t="s">
        <v>1122</v>
      </c>
      <c r="F39" s="100" t="s">
        <v>1122</v>
      </c>
      <c r="G39" s="102" t="s">
        <v>1122</v>
      </c>
      <c r="H39" s="102" t="s">
        <v>1122</v>
      </c>
      <c r="I39" s="102" t="s">
        <v>1122</v>
      </c>
      <c r="J39" s="102" t="s">
        <v>1122</v>
      </c>
    </row>
    <row r="40" spans="1:10" ht="15" customHeight="1">
      <c r="A40" s="82" t="s">
        <v>584</v>
      </c>
      <c r="B40" s="99">
        <v>10.88</v>
      </c>
      <c r="C40" s="100" t="s">
        <v>1122</v>
      </c>
      <c r="D40" s="100" t="s">
        <v>1122</v>
      </c>
      <c r="E40" s="100" t="s">
        <v>1122</v>
      </c>
      <c r="F40" s="100" t="s">
        <v>1122</v>
      </c>
      <c r="G40" s="102" t="s">
        <v>1122</v>
      </c>
      <c r="H40" s="102" t="s">
        <v>1122</v>
      </c>
      <c r="I40" s="102" t="s">
        <v>1122</v>
      </c>
      <c r="J40" s="102" t="s">
        <v>1122</v>
      </c>
    </row>
    <row r="41" spans="1:10" ht="15" customHeight="1">
      <c r="A41" s="82" t="s">
        <v>578</v>
      </c>
      <c r="B41" s="99">
        <f>0.16+0.64</f>
        <v>0.8</v>
      </c>
      <c r="C41" s="100" t="s">
        <v>1122</v>
      </c>
      <c r="D41" s="100" t="s">
        <v>1122</v>
      </c>
      <c r="E41" s="100" t="s">
        <v>1122</v>
      </c>
      <c r="F41" s="100" t="s">
        <v>1122</v>
      </c>
      <c r="G41" s="102" t="s">
        <v>1122</v>
      </c>
      <c r="H41" s="102" t="s">
        <v>1122</v>
      </c>
      <c r="I41" s="102" t="s">
        <v>1122</v>
      </c>
      <c r="J41" s="102" t="s">
        <v>1122</v>
      </c>
    </row>
    <row r="42" spans="1:10" ht="15" customHeight="1">
      <c r="A42" s="84" t="s">
        <v>587</v>
      </c>
      <c r="B42" s="100">
        <v>0</v>
      </c>
      <c r="C42" s="100" t="s">
        <v>1122</v>
      </c>
      <c r="D42" s="100" t="s">
        <v>1122</v>
      </c>
      <c r="E42" s="100" t="s">
        <v>1122</v>
      </c>
      <c r="F42" s="102">
        <v>7.3813000000000004E-2</v>
      </c>
      <c r="G42" s="147">
        <f>SUM(G43:G45)</f>
        <v>3.7492667199999996</v>
      </c>
      <c r="H42" s="147">
        <f>SUM(H43:H45)</f>
        <v>1.8715604800000001</v>
      </c>
      <c r="I42" s="147">
        <f>SUM(I43:I45)</f>
        <v>0.64581373000000009</v>
      </c>
      <c r="J42" s="147">
        <f>SUM(J43:J45)</f>
        <v>4.1308692700000007</v>
      </c>
    </row>
    <row r="43" spans="1:10" ht="15" customHeight="1">
      <c r="A43" s="101" t="s">
        <v>588</v>
      </c>
      <c r="B43" s="100">
        <v>0</v>
      </c>
      <c r="C43" s="100" t="s">
        <v>1122</v>
      </c>
      <c r="D43" s="100" t="s">
        <v>1122</v>
      </c>
      <c r="E43" s="100" t="s">
        <v>1122</v>
      </c>
      <c r="F43" s="100">
        <v>6.4013E-2</v>
      </c>
      <c r="G43" s="148">
        <v>7.3783999999999988E-2</v>
      </c>
      <c r="H43" s="149">
        <v>0.15190831999999999</v>
      </c>
      <c r="I43" s="149">
        <v>0.16569648000000001</v>
      </c>
      <c r="J43" s="149">
        <f>+' HERRERA'!N47</f>
        <v>5.9326600000000002E-3</v>
      </c>
    </row>
    <row r="44" spans="1:10" ht="15" customHeight="1">
      <c r="A44" s="82" t="s">
        <v>612</v>
      </c>
      <c r="B44" s="100">
        <v>0</v>
      </c>
      <c r="C44" s="100" t="s">
        <v>1122</v>
      </c>
      <c r="D44" s="100" t="s">
        <v>1122</v>
      </c>
      <c r="E44" s="100" t="s">
        <v>1122</v>
      </c>
      <c r="F44" s="99">
        <v>0</v>
      </c>
      <c r="G44" s="148">
        <v>3.4323201999999999</v>
      </c>
      <c r="H44" s="149">
        <v>1.7196471600000001</v>
      </c>
      <c r="I44" s="149">
        <v>0.48011225000000007</v>
      </c>
      <c r="J44" s="149">
        <f>+' HERRERA'!N48</f>
        <v>4.1249316100000009</v>
      </c>
    </row>
    <row r="45" spans="1:10" ht="15" customHeight="1">
      <c r="A45" s="101" t="s">
        <v>578</v>
      </c>
      <c r="B45" s="100">
        <v>0</v>
      </c>
      <c r="C45" s="100" t="s">
        <v>1122</v>
      </c>
      <c r="D45" s="100" t="s">
        <v>1122</v>
      </c>
      <c r="E45" s="100" t="s">
        <v>1122</v>
      </c>
      <c r="F45" s="99">
        <v>0</v>
      </c>
      <c r="G45" s="148">
        <v>0.24316251999999999</v>
      </c>
      <c r="H45" s="149">
        <v>5.0000000000000004E-6</v>
      </c>
      <c r="I45" s="149">
        <v>5.0000000000000004E-6</v>
      </c>
      <c r="J45" s="149">
        <v>5.0000000000000004E-6</v>
      </c>
    </row>
    <row r="46" spans="1:10" ht="15" customHeight="1">
      <c r="A46" s="84" t="s">
        <v>589</v>
      </c>
      <c r="B46" s="98">
        <f>SUM(B47:B51)</f>
        <v>110.16</v>
      </c>
      <c r="C46" s="98">
        <f>SUM(C47:C51)</f>
        <v>96.38</v>
      </c>
      <c r="D46" s="98">
        <f>SUM(D47:D51)</f>
        <v>55.564450000000001</v>
      </c>
      <c r="E46" s="98">
        <f t="shared" ref="E46:I46" si="4">SUM(E47:E51)</f>
        <v>4.96883272</v>
      </c>
      <c r="F46" s="98">
        <f t="shared" si="4"/>
        <v>5.3713507900000002</v>
      </c>
      <c r="G46" s="98">
        <f t="shared" si="4"/>
        <v>6.0751204399999992</v>
      </c>
      <c r="H46" s="98">
        <f t="shared" si="4"/>
        <v>14.250835630000001</v>
      </c>
      <c r="I46" s="98">
        <f t="shared" si="4"/>
        <v>29.230099510000002</v>
      </c>
      <c r="J46" s="147">
        <f>SUM(J47:J51)</f>
        <v>37.505769169999994</v>
      </c>
    </row>
    <row r="47" spans="1:10" ht="15" customHeight="1">
      <c r="A47" s="82" t="s">
        <v>590</v>
      </c>
      <c r="B47" s="99">
        <v>38.51</v>
      </c>
      <c r="C47" s="99">
        <v>2.27</v>
      </c>
      <c r="D47" s="99">
        <v>2.4500000000000002</v>
      </c>
      <c r="E47" s="99">
        <v>4.4188999999999998</v>
      </c>
      <c r="F47" s="99">
        <v>4.2733749999999997</v>
      </c>
      <c r="G47" s="99">
        <v>4.021914999999999</v>
      </c>
      <c r="H47" s="149">
        <v>4.1716000000000006</v>
      </c>
      <c r="I47" s="149">
        <v>3.4861039999999996</v>
      </c>
      <c r="J47" s="149">
        <f>+' HERRERA'!N50</f>
        <v>4.7872250000000003</v>
      </c>
    </row>
    <row r="48" spans="1:10" ht="15" customHeight="1">
      <c r="A48" s="82" t="s">
        <v>611</v>
      </c>
      <c r="B48" s="99">
        <v>71.59</v>
      </c>
      <c r="C48" s="99">
        <v>93.92</v>
      </c>
      <c r="D48" s="99">
        <f>52.91-0.00555</f>
        <v>52.904449999999997</v>
      </c>
      <c r="E48" s="195" t="s">
        <v>1122</v>
      </c>
      <c r="F48" s="195">
        <v>0.88555792</v>
      </c>
      <c r="G48" s="230" t="s">
        <v>1122</v>
      </c>
      <c r="H48" s="230" t="s">
        <v>1122</v>
      </c>
      <c r="I48" s="230" t="s">
        <v>1122</v>
      </c>
      <c r="J48" s="1003" t="s">
        <v>1122</v>
      </c>
    </row>
    <row r="49" spans="1:19" ht="15" customHeight="1">
      <c r="A49" s="101" t="s">
        <v>591</v>
      </c>
      <c r="B49" s="100" t="s">
        <v>1122</v>
      </c>
      <c r="C49" s="100" t="s">
        <v>1122</v>
      </c>
      <c r="D49" s="100" t="s">
        <v>1122</v>
      </c>
      <c r="E49" s="100" t="s">
        <v>1122</v>
      </c>
      <c r="F49" s="100" t="s">
        <v>1122</v>
      </c>
      <c r="G49" s="100" t="s">
        <v>1122</v>
      </c>
      <c r="H49" s="149">
        <v>1.8232443699999998</v>
      </c>
      <c r="I49" s="149">
        <v>1.8988297599999997</v>
      </c>
      <c r="J49" s="149">
        <f>+' HERRERA'!N51</f>
        <v>2.3414802400000001</v>
      </c>
    </row>
    <row r="50" spans="1:19" ht="15" customHeight="1">
      <c r="A50" s="409" t="s">
        <v>792</v>
      </c>
      <c r="B50" s="100" t="s">
        <v>1122</v>
      </c>
      <c r="C50" s="100" t="s">
        <v>1122</v>
      </c>
      <c r="D50" s="100" t="s">
        <v>1122</v>
      </c>
      <c r="E50" s="99">
        <v>0.37210992000000004</v>
      </c>
      <c r="F50" s="99">
        <v>0.21207867000000005</v>
      </c>
      <c r="G50" s="148">
        <v>1.64245091</v>
      </c>
      <c r="H50" s="149">
        <v>7.6533397700000005</v>
      </c>
      <c r="I50" s="149">
        <v>22.984148620000003</v>
      </c>
      <c r="J50" s="149">
        <f>+' HERRERA'!N52</f>
        <v>29.336839989999998</v>
      </c>
    </row>
    <row r="51" spans="1:19" ht="15" customHeight="1">
      <c r="A51" s="82" t="s">
        <v>578</v>
      </c>
      <c r="B51" s="99">
        <v>0.06</v>
      </c>
      <c r="C51" s="99">
        <v>0.19</v>
      </c>
      <c r="D51" s="99">
        <v>0.21</v>
      </c>
      <c r="E51" s="99">
        <v>0.1778228</v>
      </c>
      <c r="F51" s="99">
        <v>3.392E-4</v>
      </c>
      <c r="G51" s="148">
        <v>0.41075452999999995</v>
      </c>
      <c r="H51" s="149">
        <v>0.60265149000000007</v>
      </c>
      <c r="I51" s="149">
        <v>0.86101713000000002</v>
      </c>
      <c r="J51" s="149">
        <f>+' HERRERA'!N53</f>
        <v>1.04022394</v>
      </c>
    </row>
    <row r="52" spans="1:19" ht="15" customHeight="1">
      <c r="A52" s="84" t="s">
        <v>1107</v>
      </c>
      <c r="B52" s="98">
        <f>SUM(B53:B54)</f>
        <v>2.4299999999999997</v>
      </c>
      <c r="C52" s="102" t="s">
        <v>1122</v>
      </c>
      <c r="D52" s="102" t="s">
        <v>1122</v>
      </c>
      <c r="E52" s="370" t="s">
        <v>1122</v>
      </c>
      <c r="F52" s="370" t="s">
        <v>1122</v>
      </c>
      <c r="G52" s="370" t="s">
        <v>1122</v>
      </c>
      <c r="H52" s="370" t="s">
        <v>1122</v>
      </c>
      <c r="I52" s="370" t="s">
        <v>1122</v>
      </c>
      <c r="J52" s="370" t="s">
        <v>1122</v>
      </c>
    </row>
    <row r="53" spans="1:19" ht="15" customHeight="1">
      <c r="A53" s="82" t="s">
        <v>614</v>
      </c>
      <c r="B53" s="99">
        <v>2.15</v>
      </c>
      <c r="C53" s="100" t="s">
        <v>1122</v>
      </c>
      <c r="D53" s="100" t="s">
        <v>1122</v>
      </c>
      <c r="E53" s="230" t="s">
        <v>1122</v>
      </c>
      <c r="F53" s="230" t="s">
        <v>1122</v>
      </c>
      <c r="G53" s="230" t="s">
        <v>1122</v>
      </c>
      <c r="H53" s="230" t="s">
        <v>1122</v>
      </c>
      <c r="I53" s="230" t="s">
        <v>1122</v>
      </c>
      <c r="J53" s="230" t="s">
        <v>1122</v>
      </c>
    </row>
    <row r="54" spans="1:19" ht="15" customHeight="1">
      <c r="A54" s="82" t="s">
        <v>578</v>
      </c>
      <c r="B54" s="99">
        <v>0.28000000000000003</v>
      </c>
      <c r="C54" s="100" t="s">
        <v>1122</v>
      </c>
      <c r="D54" s="100" t="s">
        <v>1122</v>
      </c>
      <c r="E54" s="230" t="s">
        <v>1122</v>
      </c>
      <c r="F54" s="230" t="s">
        <v>1122</v>
      </c>
      <c r="G54" s="230" t="s">
        <v>1122</v>
      </c>
      <c r="H54" s="230" t="s">
        <v>1122</v>
      </c>
      <c r="I54" s="230" t="s">
        <v>1122</v>
      </c>
      <c r="J54" s="230" t="s">
        <v>1122</v>
      </c>
    </row>
    <row r="55" spans="1:19" ht="15" customHeight="1">
      <c r="A55" s="84" t="s">
        <v>1003</v>
      </c>
      <c r="B55" s="98">
        <v>4.97</v>
      </c>
      <c r="C55" s="98">
        <v>4.3899999999999997</v>
      </c>
      <c r="D55" s="98">
        <v>3.64</v>
      </c>
      <c r="E55" s="230" t="s">
        <v>1122</v>
      </c>
      <c r="F55" s="230" t="s">
        <v>1122</v>
      </c>
      <c r="G55" s="230" t="s">
        <v>1122</v>
      </c>
      <c r="H55" s="230" t="s">
        <v>1122</v>
      </c>
      <c r="I55" s="230" t="s">
        <v>1122</v>
      </c>
      <c r="J55" s="230" t="s">
        <v>1122</v>
      </c>
    </row>
    <row r="56" spans="1:19" ht="15" customHeight="1">
      <c r="A56" s="84" t="s">
        <v>455</v>
      </c>
      <c r="B56" s="98">
        <f>SUM(B57:B59)</f>
        <v>7.2710943300000004</v>
      </c>
      <c r="C56" s="98">
        <f t="shared" ref="C56:J56" si="5">SUM(C57:C59)</f>
        <v>8.6606140499999995</v>
      </c>
      <c r="D56" s="98">
        <f t="shared" si="5"/>
        <v>9.7845293399999989</v>
      </c>
      <c r="E56" s="98">
        <f t="shared" si="5"/>
        <v>4.45437846</v>
      </c>
      <c r="F56" s="98">
        <f t="shared" si="5"/>
        <v>4.4204002199999994</v>
      </c>
      <c r="G56" s="98">
        <f t="shared" si="5"/>
        <v>6.8887141599999993</v>
      </c>
      <c r="H56" s="98">
        <f t="shared" si="5"/>
        <v>11.646475440000001</v>
      </c>
      <c r="I56" s="98">
        <f t="shared" si="5"/>
        <v>12.005990989999999</v>
      </c>
      <c r="J56" s="98">
        <f t="shared" si="5"/>
        <v>13.2707348</v>
      </c>
    </row>
    <row r="57" spans="1:19" s="92" customFormat="1" ht="15" customHeight="1">
      <c r="A57" s="82" t="s">
        <v>1088</v>
      </c>
      <c r="B57" s="99">
        <v>0.39109432999999999</v>
      </c>
      <c r="C57" s="99">
        <v>0.46061405</v>
      </c>
      <c r="D57" s="99">
        <v>0.49002934000000004</v>
      </c>
      <c r="E57" s="100" t="s">
        <v>1122</v>
      </c>
      <c r="F57" s="100" t="s">
        <v>1122</v>
      </c>
      <c r="G57" s="100" t="s">
        <v>1122</v>
      </c>
      <c r="H57" s="100" t="s">
        <v>1122</v>
      </c>
      <c r="I57" s="100" t="s">
        <v>1122</v>
      </c>
      <c r="J57" s="100" t="s">
        <v>1122</v>
      </c>
      <c r="K57" s="94"/>
      <c r="L57" s="94"/>
      <c r="M57" s="94"/>
      <c r="N57" s="94"/>
      <c r="O57" s="94"/>
    </row>
    <row r="58" spans="1:19" s="92" customFormat="1" ht="15" customHeight="1">
      <c r="A58" s="82" t="s">
        <v>615</v>
      </c>
      <c r="B58" s="99">
        <v>0.63</v>
      </c>
      <c r="C58" s="100" t="s">
        <v>1122</v>
      </c>
      <c r="D58" s="100" t="s">
        <v>1122</v>
      </c>
      <c r="E58" s="100" t="s">
        <v>1122</v>
      </c>
      <c r="F58" s="100">
        <v>0</v>
      </c>
      <c r="G58" s="230" t="s">
        <v>1122</v>
      </c>
      <c r="H58" s="230" t="s">
        <v>1122</v>
      </c>
      <c r="I58" s="230" t="s">
        <v>1122</v>
      </c>
      <c r="J58" s="230" t="s">
        <v>1122</v>
      </c>
      <c r="K58" s="94"/>
      <c r="L58" s="94"/>
      <c r="M58" s="94"/>
      <c r="N58" s="94"/>
      <c r="O58" s="94"/>
    </row>
    <row r="59" spans="1:19" s="92" customFormat="1" ht="15" customHeight="1">
      <c r="A59" s="82" t="s">
        <v>578</v>
      </c>
      <c r="B59" s="99">
        <v>6.25</v>
      </c>
      <c r="C59" s="99">
        <v>8.1999999999999993</v>
      </c>
      <c r="D59" s="99">
        <f>9.7-0.0055-0.4</f>
        <v>9.2944999999999993</v>
      </c>
      <c r="E59" s="99">
        <v>4.45437846</v>
      </c>
      <c r="F59" s="99">
        <v>4.4204002199999994</v>
      </c>
      <c r="G59" s="148">
        <v>6.8887141599999993</v>
      </c>
      <c r="H59" s="149">
        <v>11.646475440000001</v>
      </c>
      <c r="I59" s="149">
        <v>12.005990989999999</v>
      </c>
      <c r="J59" s="149">
        <f>+' HERRERA'!N55</f>
        <v>13.2707348</v>
      </c>
      <c r="K59" s="94"/>
      <c r="L59" s="94"/>
      <c r="M59" s="94"/>
      <c r="N59" s="94"/>
      <c r="O59" s="94"/>
    </row>
    <row r="60" spans="1:19" ht="15" customHeight="1" thickBot="1">
      <c r="A60" s="971" t="s">
        <v>1242</v>
      </c>
      <c r="B60" s="978">
        <f>SUM(B56+B55+B34+B24+B15+B52)</f>
        <v>2418.9210943299995</v>
      </c>
      <c r="C60" s="978">
        <f>SUM(C56+C55+C34+C24+C15)</f>
        <v>2953.50061405</v>
      </c>
      <c r="D60" s="978">
        <f>SUM(D56+D55+D34+D24+D15)</f>
        <v>3555.6334243400001</v>
      </c>
      <c r="E60" s="978">
        <f>SUM(E56+E34+E24+E15)</f>
        <v>3973.1909321100002</v>
      </c>
      <c r="F60" s="978">
        <f>+F56+F34+F24+F15</f>
        <v>3597.06980105</v>
      </c>
      <c r="G60" s="978">
        <f>SUM(G56+G34+G24+G15)</f>
        <v>4207.368930390001</v>
      </c>
      <c r="H60" s="1102">
        <f>SUM(H56+H34+H24+H15)</f>
        <v>3905.1527637500003</v>
      </c>
      <c r="I60" s="1102">
        <f>SUM(I56+I34+I24+I15)</f>
        <v>4459.3016955499997</v>
      </c>
      <c r="J60" s="1102">
        <f>SUM(J56+J34+J24+J15)</f>
        <v>5736.4789576699995</v>
      </c>
      <c r="P60" s="156"/>
      <c r="Q60" s="156"/>
      <c r="R60" s="156"/>
      <c r="S60" s="156"/>
    </row>
    <row r="61" spans="1:19" s="101" customFormat="1" ht="15" customHeight="1" thickTop="1">
      <c r="A61" s="65" t="s">
        <v>1929</v>
      </c>
      <c r="B61" s="104"/>
      <c r="C61" s="104"/>
      <c r="D61" s="104"/>
      <c r="E61" s="104"/>
      <c r="F61" s="104"/>
      <c r="G61" s="104"/>
      <c r="P61" s="140"/>
      <c r="Q61" s="140"/>
      <c r="R61" s="140"/>
      <c r="S61" s="140"/>
    </row>
    <row r="62" spans="1:19" ht="15.75">
      <c r="A62" s="22" t="s">
        <v>2130</v>
      </c>
    </row>
    <row r="63" spans="1:19" s="101" customFormat="1" ht="15" customHeight="1">
      <c r="A63" s="777" t="s">
        <v>1694</v>
      </c>
      <c r="B63" s="104"/>
      <c r="C63" s="104"/>
      <c r="D63" s="1372"/>
      <c r="E63" s="104"/>
      <c r="F63" s="104"/>
      <c r="G63" s="104"/>
      <c r="P63" s="140"/>
      <c r="Q63" s="140"/>
      <c r="R63" s="140"/>
      <c r="S63" s="140"/>
    </row>
    <row r="64" spans="1:19" s="101" customFormat="1" ht="15" customHeight="1">
      <c r="A64" s="777" t="s">
        <v>11</v>
      </c>
      <c r="B64" s="113"/>
      <c r="C64" s="113"/>
      <c r="D64" s="1372"/>
      <c r="E64" s="113"/>
      <c r="F64" s="113"/>
      <c r="G64" s="113"/>
      <c r="H64" s="193"/>
      <c r="I64" s="193"/>
      <c r="P64" s="140"/>
      <c r="Q64" s="140"/>
      <c r="R64" s="140"/>
      <c r="S64" s="140"/>
    </row>
    <row r="65" spans="1:19" s="101" customFormat="1">
      <c r="A65" s="107"/>
      <c r="B65" s="113"/>
      <c r="C65" s="104"/>
      <c r="D65" s="104"/>
      <c r="E65" s="104"/>
      <c r="F65" s="104"/>
      <c r="G65" s="104"/>
      <c r="H65" s="105"/>
      <c r="I65" s="105"/>
      <c r="J65" s="105"/>
      <c r="K65" s="105"/>
      <c r="L65" s="105"/>
      <c r="M65" s="105"/>
      <c r="N65" s="105"/>
      <c r="O65" s="105"/>
      <c r="P65" s="140"/>
      <c r="Q65" s="140"/>
      <c r="R65" s="140"/>
      <c r="S65" s="140"/>
    </row>
    <row r="66" spans="1:19">
      <c r="B66" s="1364"/>
    </row>
    <row r="67" spans="1:19">
      <c r="B67" s="1364"/>
    </row>
    <row r="68" spans="1:19">
      <c r="B68" s="99"/>
      <c r="C68" s="99"/>
      <c r="D68" s="99"/>
      <c r="E68" s="99"/>
      <c r="F68" s="99"/>
      <c r="G68" s="99"/>
      <c r="H68" s="99"/>
      <c r="I68" s="99"/>
      <c r="J68" s="1365"/>
      <c r="K68" s="1365"/>
      <c r="L68" s="1365"/>
    </row>
    <row r="69" spans="1:19">
      <c r="B69" s="1364"/>
    </row>
  </sheetData>
  <customSheetViews>
    <customSheetView guid="{45E423DD-7FD2-487F-8372-5798D7D06C15}" showPageBreaks="1" showGridLines="0" printArea="1" hiddenRows="1">
      <selection activeCell="G2" sqref="G2"/>
      <pageMargins left="1.0900000000000001" right="0.34" top="0.74" bottom="0.69" header="0.51181102362204722" footer="0.56999999999999995"/>
      <printOptions horizontalCentered="1"/>
      <pageSetup scale="75" orientation="portrait" r:id="rId1"/>
      <headerFooter alignWithMargins="0"/>
    </customSheetView>
    <customSheetView guid="{B297ACE3-C144-4411-A206-EE5C8D41CE1C}" hiddenRows="1" topLeftCell="A39">
      <selection activeCell="B49" sqref="B9:G49"/>
      <pageMargins left="1.0900000000000001" right="0.34" top="0.74" bottom="0.69" header="0.51181102362204722" footer="0.56999999999999995"/>
      <printOptions horizontalCentered="1"/>
      <pageSetup scale="87" orientation="portrait" r:id="rId2"/>
      <headerFooter alignWithMargins="0"/>
    </customSheetView>
    <customSheetView guid="{67BA8672-8137-4028-84CD-AA630649A2B3}" hiddenRows="1" showRuler="0" topLeftCell="A40">
      <selection activeCell="A8" sqref="A8"/>
      <pageMargins left="1.0900000000000001" right="0.34" top="0.74" bottom="0.69" header="0.51181102362204722" footer="0.56999999999999995"/>
      <printOptions horizontalCentered="1"/>
      <pageSetup scale="87" orientation="portrait" r:id="rId3"/>
      <headerFooter alignWithMargins="0"/>
    </customSheetView>
    <customSheetView guid="{51F1D52B-5D55-4FCC-809B-9B4CC86C88B9}" showGridLines="0" hiddenRows="1">
      <selection activeCell="G2" sqref="G2"/>
      <pageMargins left="1.0900000000000001" right="0.34" top="0.74" bottom="0.69" header="0.51181102362204722" footer="0.56999999999999995"/>
      <printOptions horizontalCentered="1"/>
      <pageSetup scale="75" orientation="portrait" r:id="rId4"/>
      <headerFooter alignWithMargins="0"/>
    </customSheetView>
  </customSheetViews>
  <phoneticPr fontId="7" type="noConversion"/>
  <printOptions horizontalCentered="1"/>
  <pageMargins left="0.65" right="0.39" top="0.89" bottom="0.63" header="0.51181102362204722" footer="0.55118110236220474"/>
  <pageSetup scale="59" orientation="portrait" r:id="rId5"/>
  <headerFooter alignWithMargins="0"/>
  <ignoredErrors>
    <ignoredError sqref="B52:B55 F20:I20 E16:F16" formulaRange="1"/>
    <ignoredError sqref="F60" formula="1"/>
  </ignoredErrors>
  <drawing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enableFormatConditionsCalculation="0"/>
  <dimension ref="A1:P63"/>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4.140625" style="82" customWidth="1"/>
    <col min="2" max="2" width="9.7109375" style="82" customWidth="1"/>
    <col min="3" max="3" width="8.85546875" style="82" customWidth="1"/>
    <col min="4" max="4" width="10.7109375" style="82" customWidth="1"/>
    <col min="5" max="6" width="8.7109375" style="82" customWidth="1"/>
    <col min="7" max="7" width="8.5703125" style="82" customWidth="1"/>
    <col min="8" max="8" width="8" style="82" customWidth="1"/>
    <col min="9" max="9" width="9.140625" style="82"/>
    <col min="10" max="10" width="11.140625" style="82" customWidth="1"/>
    <col min="11" max="11" width="9.7109375" style="82" customWidth="1"/>
    <col min="12" max="12" width="11.85546875" style="82" customWidth="1"/>
    <col min="13" max="13" width="9.140625" style="82"/>
    <col min="14" max="14" width="11.28515625" style="82" customWidth="1"/>
    <col min="15" max="16384" width="9.140625" style="82"/>
  </cols>
  <sheetData>
    <row r="1" spans="1:15">
      <c r="A1" s="724" t="s">
        <v>963</v>
      </c>
      <c r="B1" s="89"/>
      <c r="C1" s="89"/>
      <c r="D1" s="89"/>
      <c r="E1" s="89"/>
      <c r="F1" s="89"/>
      <c r="G1" s="89"/>
      <c r="H1" s="89"/>
      <c r="I1" s="89"/>
      <c r="J1" s="89"/>
      <c r="K1" s="89"/>
      <c r="L1" s="89"/>
      <c r="M1" s="89"/>
      <c r="N1" s="90">
        <v>46</v>
      </c>
    </row>
    <row r="8" spans="1:15">
      <c r="A8" s="83" t="s">
        <v>27</v>
      </c>
    </row>
    <row r="9" spans="1:15">
      <c r="A9" s="84" t="s">
        <v>1662</v>
      </c>
    </row>
    <row r="10" spans="1:15">
      <c r="A10" s="216" t="s">
        <v>1090</v>
      </c>
    </row>
    <row r="11" spans="1:15" ht="15.75" customHeight="1">
      <c r="A11" s="270" t="s">
        <v>1001</v>
      </c>
      <c r="B11" s="270" t="s">
        <v>1112</v>
      </c>
      <c r="C11" s="270" t="s">
        <v>1059</v>
      </c>
      <c r="D11" s="270" t="s">
        <v>1060</v>
      </c>
      <c r="E11" s="270" t="s">
        <v>1061</v>
      </c>
      <c r="F11" s="270" t="s">
        <v>1062</v>
      </c>
      <c r="G11" s="270" t="s">
        <v>1063</v>
      </c>
      <c r="H11" s="270" t="s">
        <v>1064</v>
      </c>
      <c r="I11" s="270" t="s">
        <v>1065</v>
      </c>
      <c r="J11" s="270" t="s">
        <v>1066</v>
      </c>
      <c r="K11" s="270" t="s">
        <v>1067</v>
      </c>
      <c r="L11" s="270" t="s">
        <v>1068</v>
      </c>
      <c r="M11" s="270" t="s">
        <v>1069</v>
      </c>
      <c r="N11" s="270" t="s">
        <v>85</v>
      </c>
    </row>
    <row r="12" spans="1:15">
      <c r="A12" s="271" t="s">
        <v>1094</v>
      </c>
      <c r="B12" s="738">
        <f t="shared" ref="B12:N12" si="0">+B13+B20+B23</f>
        <v>79.062705780000002</v>
      </c>
      <c r="C12" s="738">
        <f t="shared" si="0"/>
        <v>80.032372329999987</v>
      </c>
      <c r="D12" s="738">
        <f t="shared" si="0"/>
        <v>97.840805840000002</v>
      </c>
      <c r="E12" s="738">
        <f t="shared" si="0"/>
        <v>158.62925457999998</v>
      </c>
      <c r="F12" s="738">
        <f t="shared" si="0"/>
        <v>93.083366050000009</v>
      </c>
      <c r="G12" s="738">
        <f t="shared" si="0"/>
        <v>83.202301090000006</v>
      </c>
      <c r="H12" s="738">
        <f t="shared" si="0"/>
        <v>76.70587427000001</v>
      </c>
      <c r="I12" s="738">
        <f t="shared" si="0"/>
        <v>68.28387244000001</v>
      </c>
      <c r="J12" s="738">
        <f t="shared" si="0"/>
        <v>74.587965299999993</v>
      </c>
      <c r="K12" s="738">
        <f t="shared" si="0"/>
        <v>72.363095139999984</v>
      </c>
      <c r="L12" s="738">
        <f t="shared" si="0"/>
        <v>73.026036410000003</v>
      </c>
      <c r="M12" s="738">
        <f t="shared" si="0"/>
        <v>71.884254889999994</v>
      </c>
      <c r="N12" s="738">
        <f t="shared" si="0"/>
        <v>1028.7019041199999</v>
      </c>
      <c r="O12" s="113"/>
    </row>
    <row r="13" spans="1:15">
      <c r="A13" s="271" t="s">
        <v>592</v>
      </c>
      <c r="B13" s="738">
        <f t="shared" ref="B13:N13" si="1">SUM(B14:B19)</f>
        <v>13.78094447</v>
      </c>
      <c r="C13" s="738">
        <f t="shared" si="1"/>
        <v>17.200240279999999</v>
      </c>
      <c r="D13" s="738">
        <f t="shared" si="1"/>
        <v>22.07204935</v>
      </c>
      <c r="E13" s="738">
        <f t="shared" si="1"/>
        <v>22.365546549999998</v>
      </c>
      <c r="F13" s="738">
        <f t="shared" si="1"/>
        <v>20.08939651</v>
      </c>
      <c r="G13" s="738">
        <f t="shared" si="1"/>
        <v>19.286534279999998</v>
      </c>
      <c r="H13" s="738">
        <f t="shared" si="1"/>
        <v>16.522313789999998</v>
      </c>
      <c r="I13" s="738">
        <f t="shared" si="1"/>
        <v>13.55896278</v>
      </c>
      <c r="J13" s="738">
        <f t="shared" si="1"/>
        <v>17.464916479999999</v>
      </c>
      <c r="K13" s="738">
        <f t="shared" si="1"/>
        <v>15.582545280000001</v>
      </c>
      <c r="L13" s="738">
        <f t="shared" si="1"/>
        <v>14.224948829999999</v>
      </c>
      <c r="M13" s="738">
        <f t="shared" si="1"/>
        <v>16.273565269999999</v>
      </c>
      <c r="N13" s="738">
        <f t="shared" si="1"/>
        <v>208.42196386999996</v>
      </c>
      <c r="O13" s="165"/>
    </row>
    <row r="14" spans="1:15">
      <c r="A14" s="460" t="s">
        <v>647</v>
      </c>
      <c r="B14" s="761">
        <v>3.68788019</v>
      </c>
      <c r="C14" s="761">
        <v>5.5466248799999995</v>
      </c>
      <c r="D14" s="761">
        <v>11.1529211</v>
      </c>
      <c r="E14" s="761">
        <v>8.71787402</v>
      </c>
      <c r="F14" s="761">
        <v>5.47086746</v>
      </c>
      <c r="G14" s="761">
        <v>6.69736113</v>
      </c>
      <c r="H14" s="761">
        <v>6.3189054599999999</v>
      </c>
      <c r="I14" s="761">
        <v>2.0172509499999998</v>
      </c>
      <c r="J14" s="761">
        <v>5.1140758399999999</v>
      </c>
      <c r="K14" s="761">
        <v>2.8019075600000001</v>
      </c>
      <c r="L14" s="761">
        <v>2.6711262699999998</v>
      </c>
      <c r="M14" s="761">
        <v>3.6928848199999997</v>
      </c>
      <c r="N14" s="734">
        <f>SUM(B14:M14)</f>
        <v>63.889679679999986</v>
      </c>
      <c r="O14" s="165"/>
    </row>
    <row r="15" spans="1:15">
      <c r="A15" s="460" t="s">
        <v>648</v>
      </c>
      <c r="B15" s="761">
        <v>6.9458611100000001</v>
      </c>
      <c r="C15" s="761">
        <v>9.0446378900000006</v>
      </c>
      <c r="D15" s="761">
        <v>8.0897477300000009</v>
      </c>
      <c r="E15" s="761">
        <v>10.648461449999999</v>
      </c>
      <c r="F15" s="761">
        <v>11.946367960000002</v>
      </c>
      <c r="G15" s="761">
        <v>9.22980935</v>
      </c>
      <c r="H15" s="761">
        <v>7.6366938099999997</v>
      </c>
      <c r="I15" s="761">
        <v>8.6534676099999999</v>
      </c>
      <c r="J15" s="761">
        <v>9.3457544600000002</v>
      </c>
      <c r="K15" s="761">
        <v>9.8301342200000015</v>
      </c>
      <c r="L15" s="761">
        <v>8.4403083100000007</v>
      </c>
      <c r="M15" s="761">
        <v>9.0633174299999997</v>
      </c>
      <c r="N15" s="734">
        <f t="shared" ref="N15:N17" si="2">SUM(B15:M15)</f>
        <v>108.87456133000001</v>
      </c>
      <c r="O15" s="165"/>
    </row>
    <row r="16" spans="1:15">
      <c r="A16" s="434" t="s">
        <v>909</v>
      </c>
      <c r="B16" s="761">
        <v>1.93609195</v>
      </c>
      <c r="C16" s="761">
        <v>1.53920733</v>
      </c>
      <c r="D16" s="761">
        <v>1.79039243</v>
      </c>
      <c r="E16" s="761">
        <v>2.04673529</v>
      </c>
      <c r="F16" s="761">
        <v>1.7548569899999999</v>
      </c>
      <c r="G16" s="761">
        <v>2.2593746499999998</v>
      </c>
      <c r="H16" s="761">
        <v>1.7227816699999998</v>
      </c>
      <c r="I16" s="761">
        <v>1.7108953600000001</v>
      </c>
      <c r="J16" s="761">
        <v>1.70451876</v>
      </c>
      <c r="K16" s="761">
        <v>1.7290866299999998</v>
      </c>
      <c r="L16" s="761">
        <v>1.7981178400000002</v>
      </c>
      <c r="M16" s="761">
        <v>2.1595586400000002</v>
      </c>
      <c r="N16" s="734">
        <f t="shared" si="2"/>
        <v>22.15161754</v>
      </c>
    </row>
    <row r="17" spans="1:15">
      <c r="A17" s="437" t="s">
        <v>1252</v>
      </c>
      <c r="B17" s="761">
        <v>0.77742825000000004</v>
      </c>
      <c r="C17" s="761">
        <v>0.71252983999999997</v>
      </c>
      <c r="D17" s="761">
        <v>0.70364821999999994</v>
      </c>
      <c r="E17" s="761">
        <v>0.56281778000000005</v>
      </c>
      <c r="F17" s="761">
        <v>0.5611794200000001</v>
      </c>
      <c r="G17" s="761">
        <v>0.77700621999999997</v>
      </c>
      <c r="H17" s="761">
        <v>0.50683237999999997</v>
      </c>
      <c r="I17" s="761">
        <v>0.77849762</v>
      </c>
      <c r="J17" s="761">
        <v>0.82381142000000007</v>
      </c>
      <c r="K17" s="761">
        <v>0.80017961000000004</v>
      </c>
      <c r="L17" s="761">
        <v>0.80889946000000001</v>
      </c>
      <c r="M17" s="761">
        <v>0.79505432999999992</v>
      </c>
      <c r="N17" s="734">
        <f t="shared" si="2"/>
        <v>8.6078845499999996</v>
      </c>
      <c r="O17" s="165"/>
    </row>
    <row r="18" spans="1:15">
      <c r="A18" s="434" t="s">
        <v>910</v>
      </c>
      <c r="B18" s="761">
        <v>0.31241303000000004</v>
      </c>
      <c r="C18" s="761">
        <v>0.27539970000000003</v>
      </c>
      <c r="D18" s="761">
        <v>0.22692520000000002</v>
      </c>
      <c r="E18" s="761">
        <v>0.25950494000000002</v>
      </c>
      <c r="F18" s="761">
        <v>0.26906340000000001</v>
      </c>
      <c r="G18" s="761">
        <v>0.2149963</v>
      </c>
      <c r="H18" s="761">
        <v>0.25803714999999999</v>
      </c>
      <c r="I18" s="761">
        <v>0.22829170999999998</v>
      </c>
      <c r="J18" s="761">
        <v>0.25842707999999998</v>
      </c>
      <c r="K18" s="761">
        <v>0.24569948999999999</v>
      </c>
      <c r="L18" s="761">
        <v>0.27940670000000001</v>
      </c>
      <c r="M18" s="761">
        <v>0.23149342000000001</v>
      </c>
      <c r="N18" s="734">
        <f>SUM(B18:M18)</f>
        <v>3.0596581199999999</v>
      </c>
      <c r="O18" s="165"/>
    </row>
    <row r="19" spans="1:15">
      <c r="A19" s="434" t="s">
        <v>911</v>
      </c>
      <c r="B19" s="761">
        <v>0.12126994000000001</v>
      </c>
      <c r="C19" s="761">
        <v>8.1840640000000006E-2</v>
      </c>
      <c r="D19" s="761">
        <v>0.10841467</v>
      </c>
      <c r="E19" s="761">
        <v>0.13015307000000001</v>
      </c>
      <c r="F19" s="761">
        <v>8.7061280000000005E-2</v>
      </c>
      <c r="G19" s="761">
        <v>0.10798663</v>
      </c>
      <c r="H19" s="761">
        <v>7.9063320000000006E-2</v>
      </c>
      <c r="I19" s="761">
        <v>0.17055952999999999</v>
      </c>
      <c r="J19" s="761">
        <v>0.21832892000000001</v>
      </c>
      <c r="K19" s="761">
        <v>0.17553776999999998</v>
      </c>
      <c r="L19" s="761">
        <v>0.22709024999999999</v>
      </c>
      <c r="M19" s="761">
        <v>0.33125663</v>
      </c>
      <c r="N19" s="734">
        <f>SUM(B19:M19)</f>
        <v>1.8385626500000001</v>
      </c>
      <c r="O19" s="165"/>
    </row>
    <row r="20" spans="1:15">
      <c r="A20" s="271" t="s">
        <v>569</v>
      </c>
      <c r="B20" s="738">
        <f>SUM(B21:B22)</f>
        <v>41.951846959999997</v>
      </c>
      <c r="C20" s="738">
        <f t="shared" ref="C20:N20" si="3">SUM(C21:C22)</f>
        <v>54.581844629999992</v>
      </c>
      <c r="D20" s="738">
        <f t="shared" si="3"/>
        <v>65.792171670000002</v>
      </c>
      <c r="E20" s="738">
        <f t="shared" si="3"/>
        <v>126.09448827999998</v>
      </c>
      <c r="F20" s="738">
        <f t="shared" si="3"/>
        <v>64.783540830000007</v>
      </c>
      <c r="G20" s="738">
        <f t="shared" si="3"/>
        <v>54.455322450000011</v>
      </c>
      <c r="H20" s="738">
        <f t="shared" si="3"/>
        <v>51.706623030000003</v>
      </c>
      <c r="I20" s="738">
        <f t="shared" si="3"/>
        <v>48.617494640000004</v>
      </c>
      <c r="J20" s="738">
        <f t="shared" si="3"/>
        <v>48.199924770000003</v>
      </c>
      <c r="K20" s="738">
        <f t="shared" si="3"/>
        <v>48.034192349999991</v>
      </c>
      <c r="L20" s="738">
        <f t="shared" si="3"/>
        <v>51.227111020000002</v>
      </c>
      <c r="M20" s="738">
        <f t="shared" si="3"/>
        <v>49.148545009999992</v>
      </c>
      <c r="N20" s="738">
        <f t="shared" si="3"/>
        <v>704.59310563999998</v>
      </c>
      <c r="O20" s="165"/>
    </row>
    <row r="21" spans="1:15">
      <c r="A21" s="460" t="s">
        <v>650</v>
      </c>
      <c r="B21" s="761">
        <v>35.77684696</v>
      </c>
      <c r="C21" s="761">
        <v>46.579271449999993</v>
      </c>
      <c r="D21" s="761">
        <v>57.882220859999997</v>
      </c>
      <c r="E21" s="761">
        <v>118.37594497999999</v>
      </c>
      <c r="F21" s="761">
        <v>57.916546930000003</v>
      </c>
      <c r="G21" s="761">
        <v>47.667018540000008</v>
      </c>
      <c r="H21" s="761">
        <v>45.07505578</v>
      </c>
      <c r="I21" s="761">
        <v>41.846879880000003</v>
      </c>
      <c r="J21" s="761">
        <v>41.730281660000003</v>
      </c>
      <c r="K21" s="761">
        <v>41.375316039999994</v>
      </c>
      <c r="L21" s="761">
        <v>44.870477860000001</v>
      </c>
      <c r="M21" s="761">
        <v>42.198531929999994</v>
      </c>
      <c r="N21" s="734">
        <f>SUM(B21:M21)</f>
        <v>621.29439287000002</v>
      </c>
      <c r="O21" s="165"/>
    </row>
    <row r="22" spans="1:15">
      <c r="A22" s="460" t="s">
        <v>920</v>
      </c>
      <c r="B22" s="761">
        <v>6.1749999999999998</v>
      </c>
      <c r="C22" s="761">
        <v>8.0025731799999988</v>
      </c>
      <c r="D22" s="761">
        <v>7.9099508099999998</v>
      </c>
      <c r="E22" s="761">
        <v>7.7185432999999994</v>
      </c>
      <c r="F22" s="761">
        <v>6.8669939000000007</v>
      </c>
      <c r="G22" s="761">
        <v>6.7883039099999998</v>
      </c>
      <c r="H22" s="761">
        <v>6.6315672499999998</v>
      </c>
      <c r="I22" s="761">
        <v>6.77061476</v>
      </c>
      <c r="J22" s="761">
        <v>6.4696431100000007</v>
      </c>
      <c r="K22" s="761">
        <v>6.6588763099999992</v>
      </c>
      <c r="L22" s="761">
        <v>6.3566331600000003</v>
      </c>
      <c r="M22" s="761">
        <v>6.9500130799999997</v>
      </c>
      <c r="N22" s="734">
        <f>SUM(B22:M22)</f>
        <v>83.298712770000009</v>
      </c>
      <c r="O22" s="165"/>
    </row>
    <row r="23" spans="1:15">
      <c r="A23" s="271" t="s">
        <v>571</v>
      </c>
      <c r="B23" s="738">
        <f>SUM(B24:B31)</f>
        <v>23.329914349999999</v>
      </c>
      <c r="C23" s="738">
        <f t="shared" ref="C23:N23" si="4">SUM(C24:C31)</f>
        <v>8.2502874199999994</v>
      </c>
      <c r="D23" s="738">
        <f t="shared" si="4"/>
        <v>9.9765848199999994</v>
      </c>
      <c r="E23" s="738">
        <f t="shared" si="4"/>
        <v>10.169219749999998</v>
      </c>
      <c r="F23" s="738">
        <f t="shared" si="4"/>
        <v>8.2104287099999986</v>
      </c>
      <c r="G23" s="738">
        <f t="shared" si="4"/>
        <v>9.4604443600000003</v>
      </c>
      <c r="H23" s="738">
        <f t="shared" si="4"/>
        <v>8.4769374500000012</v>
      </c>
      <c r="I23" s="738">
        <f t="shared" si="4"/>
        <v>6.1074150199999995</v>
      </c>
      <c r="J23" s="738">
        <f t="shared" si="4"/>
        <v>8.923124050000002</v>
      </c>
      <c r="K23" s="738">
        <f t="shared" si="4"/>
        <v>8.7463575100000011</v>
      </c>
      <c r="L23" s="738">
        <f t="shared" si="4"/>
        <v>7.5739765600000002</v>
      </c>
      <c r="M23" s="738">
        <f t="shared" si="4"/>
        <v>6.4621446100000011</v>
      </c>
      <c r="N23" s="738">
        <f t="shared" si="4"/>
        <v>115.68683461000001</v>
      </c>
      <c r="O23" s="165"/>
    </row>
    <row r="24" spans="1:15">
      <c r="A24" s="461" t="s">
        <v>914</v>
      </c>
      <c r="B24" s="761">
        <v>15.17974066</v>
      </c>
      <c r="C24" s="761">
        <v>1.0170700000000001E-3</v>
      </c>
      <c r="D24" s="761">
        <v>3.6376769999999996E-2</v>
      </c>
      <c r="E24" s="761">
        <v>9.9585999999999997E-3</v>
      </c>
      <c r="F24" s="761">
        <v>4.9312000000000002E-3</v>
      </c>
      <c r="G24" s="761">
        <v>5.4164300000000007E-3</v>
      </c>
      <c r="H24" s="761">
        <v>4.4920000000000004E-5</v>
      </c>
      <c r="I24" s="761">
        <v>4.6976199999999996E-3</v>
      </c>
      <c r="J24" s="761">
        <v>1.3600530000000001E-2</v>
      </c>
      <c r="K24" s="761">
        <v>9.7796100000000011E-3</v>
      </c>
      <c r="L24" s="761">
        <v>1.457219E-2</v>
      </c>
      <c r="M24" s="761">
        <v>4.6543299999999999E-3</v>
      </c>
      <c r="N24" s="734">
        <f>SUM(B24:M24)</f>
        <v>15.284789930000001</v>
      </c>
      <c r="O24" s="165"/>
    </row>
    <row r="25" spans="1:15">
      <c r="A25" s="461" t="s">
        <v>915</v>
      </c>
      <c r="B25" s="761">
        <v>0.15872755999999999</v>
      </c>
      <c r="C25" s="761">
        <v>2.0341400000000003E-3</v>
      </c>
      <c r="D25" s="761">
        <v>1.5186870000000002E-2</v>
      </c>
      <c r="E25" s="761">
        <v>5.2175099999999995E-2</v>
      </c>
      <c r="F25" s="761">
        <v>9.8623099999999991E-3</v>
      </c>
      <c r="G25" s="761">
        <v>0.54997465000000001</v>
      </c>
      <c r="H25" s="761">
        <v>2.7664229999999998E-2</v>
      </c>
      <c r="I25" s="761">
        <v>9.3953800000000001E-3</v>
      </c>
      <c r="J25" s="761">
        <v>2.720094E-2</v>
      </c>
      <c r="K25" s="761">
        <v>4.2563759999999999E-2</v>
      </c>
      <c r="L25" s="761">
        <v>2.914429E-2</v>
      </c>
      <c r="M25" s="761">
        <v>9.3087800000000009E-3</v>
      </c>
      <c r="N25" s="734">
        <f t="shared" ref="N25:N31" si="5">SUM(B25:M25)</f>
        <v>0.93323800999999973</v>
      </c>
      <c r="O25" s="165"/>
    </row>
    <row r="26" spans="1:15">
      <c r="A26" s="461" t="s">
        <v>916</v>
      </c>
      <c r="B26" s="761">
        <v>7.1242199999999992E-2</v>
      </c>
      <c r="C26" s="761">
        <v>0.47087523999999997</v>
      </c>
      <c r="D26" s="761">
        <v>0.44506251000000002</v>
      </c>
      <c r="E26" s="761">
        <v>1.11424926</v>
      </c>
      <c r="F26" s="761">
        <v>0.30651628999999997</v>
      </c>
      <c r="G26" s="761">
        <v>0.39761709000000001</v>
      </c>
      <c r="H26" s="761">
        <v>1.35797893</v>
      </c>
      <c r="I26" s="761">
        <v>0.16073345999999999</v>
      </c>
      <c r="J26" s="761">
        <v>0.22866820999999998</v>
      </c>
      <c r="K26" s="761">
        <v>0.10936802000000001</v>
      </c>
      <c r="L26" s="761">
        <v>0.11159944000000001</v>
      </c>
      <c r="M26" s="761">
        <v>0.16496038000000002</v>
      </c>
      <c r="N26" s="734">
        <f t="shared" si="5"/>
        <v>4.9388710300000005</v>
      </c>
      <c r="O26" s="165"/>
    </row>
    <row r="27" spans="1:15">
      <c r="A27" s="459" t="s">
        <v>2139</v>
      </c>
      <c r="B27" s="761">
        <v>0.17491595000000001</v>
      </c>
      <c r="C27" s="761">
        <v>0.60880966000000003</v>
      </c>
      <c r="D27" s="761">
        <v>0.34760746999999997</v>
      </c>
      <c r="E27" s="761">
        <v>3.2651060000000003E-2</v>
      </c>
      <c r="F27" s="761">
        <v>2.4793259999999998E-2</v>
      </c>
      <c r="G27" s="761">
        <v>1.9248580000000001E-2</v>
      </c>
      <c r="H27" s="761">
        <v>3.4318600000000001E-3</v>
      </c>
      <c r="I27" s="761">
        <v>1.7779880000000001E-2</v>
      </c>
      <c r="J27" s="761">
        <v>4.6375720000000002E-2</v>
      </c>
      <c r="K27" s="761">
        <v>3.3464879999999995E-2</v>
      </c>
      <c r="L27" s="761">
        <v>4.9633509999999999E-2</v>
      </c>
      <c r="M27" s="761">
        <v>1.7911070000000001E-2</v>
      </c>
      <c r="N27" s="734">
        <f t="shared" si="5"/>
        <v>1.3766229000000001</v>
      </c>
      <c r="O27" s="165"/>
    </row>
    <row r="28" spans="1:15">
      <c r="A28" s="461" t="s">
        <v>917</v>
      </c>
      <c r="B28" s="761">
        <v>2.8683296700000001</v>
      </c>
      <c r="C28" s="761">
        <v>2.3472439</v>
      </c>
      <c r="D28" s="761">
        <v>2.7101100899999997</v>
      </c>
      <c r="E28" s="761">
        <v>3.3576535099999996</v>
      </c>
      <c r="F28" s="761">
        <v>3.0687077700000001</v>
      </c>
      <c r="G28" s="761">
        <v>1.7993008500000001</v>
      </c>
      <c r="H28" s="761">
        <v>1.7768113400000001</v>
      </c>
      <c r="I28" s="761">
        <v>0.64322619999999997</v>
      </c>
      <c r="J28" s="761">
        <v>3.1524620800000003</v>
      </c>
      <c r="K28" s="761">
        <v>3.4070108500000003</v>
      </c>
      <c r="L28" s="761">
        <v>1.6518345300000001</v>
      </c>
      <c r="M28" s="761">
        <v>1.3162575700000001</v>
      </c>
      <c r="N28" s="734">
        <f t="shared" si="5"/>
        <v>28.098948360000001</v>
      </c>
      <c r="O28" s="165"/>
    </row>
    <row r="29" spans="1:15">
      <c r="A29" s="461" t="s">
        <v>918</v>
      </c>
      <c r="B29" s="761">
        <v>0.42146891999999997</v>
      </c>
      <c r="C29" s="761">
        <v>0.46373846999999996</v>
      </c>
      <c r="D29" s="761">
        <v>0.61051661000000002</v>
      </c>
      <c r="E29" s="761">
        <v>0.46795211999999997</v>
      </c>
      <c r="F29" s="761">
        <v>0.46916044000000001</v>
      </c>
      <c r="G29" s="761">
        <v>0.88704622</v>
      </c>
      <c r="H29" s="761">
        <v>0.54695875999999999</v>
      </c>
      <c r="I29" s="761">
        <v>0.56514721999999995</v>
      </c>
      <c r="J29" s="761">
        <v>0.45119182000000002</v>
      </c>
      <c r="K29" s="761">
        <v>0.40197528000000005</v>
      </c>
      <c r="L29" s="761">
        <v>0.41339096999999997</v>
      </c>
      <c r="M29" s="761">
        <v>0.32713970000000003</v>
      </c>
      <c r="N29" s="734">
        <f t="shared" si="5"/>
        <v>6.0256865300000007</v>
      </c>
      <c r="O29" s="165"/>
    </row>
    <row r="30" spans="1:15">
      <c r="A30" s="461" t="s">
        <v>1688</v>
      </c>
      <c r="B30" s="761">
        <v>1.1016864499999999</v>
      </c>
      <c r="C30" s="761">
        <v>1.8808823400000001</v>
      </c>
      <c r="D30" s="761">
        <v>2.6895054500000004</v>
      </c>
      <c r="E30" s="761">
        <v>1.78236934</v>
      </c>
      <c r="F30" s="761">
        <v>1.4490966299999999</v>
      </c>
      <c r="G30" s="761">
        <v>2.2095586300000001</v>
      </c>
      <c r="H30" s="761">
        <v>2.0935128000000001</v>
      </c>
      <c r="I30" s="761">
        <v>2.0649642799999999</v>
      </c>
      <c r="J30" s="761">
        <v>2.9553656699999999</v>
      </c>
      <c r="K30" s="761">
        <v>2.0103123799999998</v>
      </c>
      <c r="L30" s="761">
        <v>2.4376867500000001</v>
      </c>
      <c r="M30" s="761">
        <v>2.4773576800000003</v>
      </c>
      <c r="N30" s="734">
        <f t="shared" si="5"/>
        <v>25.152298400000003</v>
      </c>
      <c r="O30" s="165"/>
    </row>
    <row r="31" spans="1:15">
      <c r="A31" s="461" t="s">
        <v>649</v>
      </c>
      <c r="B31" s="761">
        <v>3.35380294</v>
      </c>
      <c r="C31" s="761">
        <v>2.4756866</v>
      </c>
      <c r="D31" s="761">
        <v>3.12221905</v>
      </c>
      <c r="E31" s="761">
        <v>3.3522107599999997</v>
      </c>
      <c r="F31" s="761">
        <v>2.8773608099999999</v>
      </c>
      <c r="G31" s="761">
        <v>3.5922819100000001</v>
      </c>
      <c r="H31" s="761">
        <v>2.6705346099999998</v>
      </c>
      <c r="I31" s="761">
        <v>2.6414709799999998</v>
      </c>
      <c r="J31" s="761">
        <v>2.0482590800000002</v>
      </c>
      <c r="K31" s="761">
        <v>2.7318827300000001</v>
      </c>
      <c r="L31" s="761">
        <v>2.86611488</v>
      </c>
      <c r="M31" s="761">
        <v>2.1445551000000003</v>
      </c>
      <c r="N31" s="734">
        <f t="shared" si="5"/>
        <v>33.876379450000002</v>
      </c>
      <c r="O31" s="165"/>
    </row>
    <row r="32" spans="1:15">
      <c r="A32" s="271" t="s">
        <v>1101</v>
      </c>
      <c r="B32" s="738">
        <f t="shared" ref="B32:N32" si="6">SUM(B33:B40)</f>
        <v>45.484052849999998</v>
      </c>
      <c r="C32" s="738">
        <f t="shared" si="6"/>
        <v>41.973948869999994</v>
      </c>
      <c r="D32" s="738">
        <f t="shared" si="6"/>
        <v>51.499352950000002</v>
      </c>
      <c r="E32" s="738">
        <f t="shared" si="6"/>
        <v>84.081884739999992</v>
      </c>
      <c r="F32" s="738">
        <f t="shared" si="6"/>
        <v>63.558045209999996</v>
      </c>
      <c r="G32" s="738">
        <f t="shared" si="6"/>
        <v>32.287738130000001</v>
      </c>
      <c r="H32" s="738">
        <f t="shared" si="6"/>
        <v>69.443019730000003</v>
      </c>
      <c r="I32" s="738">
        <f t="shared" si="6"/>
        <v>30.845184109999998</v>
      </c>
      <c r="J32" s="738">
        <f t="shared" si="6"/>
        <v>35.692941949999998</v>
      </c>
      <c r="K32" s="738">
        <f t="shared" si="6"/>
        <v>72.588157760000001</v>
      </c>
      <c r="L32" s="738">
        <f t="shared" si="6"/>
        <v>27.584842729999998</v>
      </c>
      <c r="M32" s="738">
        <f t="shared" si="6"/>
        <v>84.334835720000001</v>
      </c>
      <c r="N32" s="738">
        <f t="shared" si="6"/>
        <v>639.37400475000015</v>
      </c>
      <c r="O32" s="165"/>
    </row>
    <row r="33" spans="1:15">
      <c r="A33" s="460" t="s">
        <v>651</v>
      </c>
      <c r="B33" s="761">
        <v>39.496284119999999</v>
      </c>
      <c r="C33" s="761">
        <v>30.3560455</v>
      </c>
      <c r="D33" s="761">
        <v>32.13144501</v>
      </c>
      <c r="E33" s="761">
        <v>35.538529770000004</v>
      </c>
      <c r="F33" s="761">
        <v>45.520399299999994</v>
      </c>
      <c r="G33" s="761">
        <v>21.520796090000001</v>
      </c>
      <c r="H33" s="761">
        <v>54.423478380000006</v>
      </c>
      <c r="I33" s="761">
        <v>23.53872484</v>
      </c>
      <c r="J33" s="761">
        <v>18.449055809999997</v>
      </c>
      <c r="K33" s="761">
        <v>33.747516779999998</v>
      </c>
      <c r="L33" s="761">
        <v>16.99974332</v>
      </c>
      <c r="M33" s="761">
        <v>77.396490229999998</v>
      </c>
      <c r="N33" s="734">
        <f>SUM(B33:M33)</f>
        <v>429.11850915000002</v>
      </c>
      <c r="O33" s="165"/>
    </row>
    <row r="34" spans="1:15">
      <c r="A34" s="460" t="s">
        <v>652</v>
      </c>
      <c r="B34" s="761">
        <v>0.71585847000000002</v>
      </c>
      <c r="C34" s="761">
        <v>1.0238799300000001</v>
      </c>
      <c r="D34" s="761">
        <v>11.859140949999999</v>
      </c>
      <c r="E34" s="761">
        <v>3.3958849999999998</v>
      </c>
      <c r="F34" s="761">
        <v>2.8589914599999999</v>
      </c>
      <c r="G34" s="761">
        <v>1.2272984299999998</v>
      </c>
      <c r="H34" s="761">
        <v>1.3161304599999999</v>
      </c>
      <c r="I34" s="761">
        <v>1.0476205000000001</v>
      </c>
      <c r="J34" s="761">
        <v>7.6755756799999997</v>
      </c>
      <c r="K34" s="761">
        <v>1.3580743899999999</v>
      </c>
      <c r="L34" s="761">
        <v>2.2354619800000002</v>
      </c>
      <c r="M34" s="761">
        <v>1.11660841</v>
      </c>
      <c r="N34" s="734">
        <f t="shared" ref="N34:N40" si="7">SUM(B34:M34)</f>
        <v>35.830525659999992</v>
      </c>
      <c r="O34" s="165"/>
    </row>
    <row r="35" spans="1:15">
      <c r="A35" s="460" t="s">
        <v>653</v>
      </c>
      <c r="B35" s="761">
        <v>0.47346435999999997</v>
      </c>
      <c r="C35" s="761">
        <v>0.59114594999999992</v>
      </c>
      <c r="D35" s="761">
        <v>0.73909330000000006</v>
      </c>
      <c r="E35" s="761">
        <v>0.29098590000000002</v>
      </c>
      <c r="F35" s="761">
        <v>0.92977180000000004</v>
      </c>
      <c r="G35" s="761">
        <v>0.75411806000000003</v>
      </c>
      <c r="H35" s="761">
        <v>5.04223248</v>
      </c>
      <c r="I35" s="761">
        <v>0.48688155</v>
      </c>
      <c r="J35" s="761">
        <v>0.1676986</v>
      </c>
      <c r="K35" s="761">
        <v>1.5422896699999999</v>
      </c>
      <c r="L35" s="761">
        <v>0.71842410999999995</v>
      </c>
      <c r="M35" s="761">
        <v>1.3179361200000002</v>
      </c>
      <c r="N35" s="734">
        <f t="shared" si="7"/>
        <v>13.0540419</v>
      </c>
      <c r="O35" s="165"/>
    </row>
    <row r="36" spans="1:15">
      <c r="A36" s="460" t="s">
        <v>750</v>
      </c>
      <c r="B36" s="761">
        <v>1.8703786599999999</v>
      </c>
      <c r="C36" s="761">
        <v>2.99223551</v>
      </c>
      <c r="D36" s="761">
        <v>3.6649207799999997</v>
      </c>
      <c r="E36" s="761">
        <v>39.87772768</v>
      </c>
      <c r="F36" s="761">
        <v>5.6109887999999994</v>
      </c>
      <c r="G36" s="761">
        <v>3.7042572699999998</v>
      </c>
      <c r="H36" s="761">
        <v>3.6439449800000001</v>
      </c>
      <c r="I36" s="761">
        <v>1.5783931599999999</v>
      </c>
      <c r="J36" s="761">
        <v>4.0881786399999998</v>
      </c>
      <c r="K36" s="761">
        <v>33.051958999999997</v>
      </c>
      <c r="L36" s="761">
        <v>2.3430669599999998</v>
      </c>
      <c r="M36" s="761">
        <v>1.9971952900000001</v>
      </c>
      <c r="N36" s="734">
        <f t="shared" si="7"/>
        <v>104.42324672999999</v>
      </c>
      <c r="O36" s="165"/>
    </row>
    <row r="37" spans="1:15">
      <c r="A37" s="435" t="s">
        <v>654</v>
      </c>
      <c r="B37" s="761">
        <v>0</v>
      </c>
      <c r="C37" s="761">
        <v>2.6595699599999998</v>
      </c>
      <c r="D37" s="761">
        <v>0</v>
      </c>
      <c r="E37" s="761">
        <v>1.2507193999999999</v>
      </c>
      <c r="F37" s="761">
        <v>2.03385551</v>
      </c>
      <c r="G37" s="761">
        <v>2.3543774800000001</v>
      </c>
      <c r="H37" s="761">
        <v>0.99441513999999998</v>
      </c>
      <c r="I37" s="761">
        <v>1.5455184900000001</v>
      </c>
      <c r="J37" s="761">
        <v>1.92213385</v>
      </c>
      <c r="K37" s="761">
        <v>0</v>
      </c>
      <c r="L37" s="761">
        <v>3.3405464300000003</v>
      </c>
      <c r="M37" s="761">
        <v>4.458053E-2</v>
      </c>
      <c r="N37" s="734">
        <f t="shared" si="7"/>
        <v>16.145716790000002</v>
      </c>
      <c r="O37" s="165"/>
    </row>
    <row r="38" spans="1:15">
      <c r="A38" s="460" t="s">
        <v>1365</v>
      </c>
      <c r="B38" s="761">
        <v>0.45314188</v>
      </c>
      <c r="C38" s="761">
        <v>0.38402907000000003</v>
      </c>
      <c r="D38" s="761">
        <v>0.36419867</v>
      </c>
      <c r="E38" s="761">
        <v>0.16513060000000002</v>
      </c>
      <c r="F38" s="761">
        <v>0.43618644000000001</v>
      </c>
      <c r="G38" s="761">
        <v>0.26876843</v>
      </c>
      <c r="H38" s="761">
        <v>0.44321653000000005</v>
      </c>
      <c r="I38" s="761">
        <v>0.27960529000000001</v>
      </c>
      <c r="J38" s="761">
        <v>0.42868205999999998</v>
      </c>
      <c r="K38" s="761">
        <v>0.21571960999999998</v>
      </c>
      <c r="L38" s="761">
        <v>0.28397234999999998</v>
      </c>
      <c r="M38" s="761">
        <v>0.33470653</v>
      </c>
      <c r="N38" s="734">
        <f t="shared" si="7"/>
        <v>4.0573574599999995</v>
      </c>
      <c r="O38" s="165"/>
    </row>
    <row r="39" spans="1:15">
      <c r="A39" s="460" t="s">
        <v>1675</v>
      </c>
      <c r="B39" s="761">
        <v>1.0944480000000001</v>
      </c>
      <c r="C39" s="761">
        <v>0.12363</v>
      </c>
      <c r="D39" s="761">
        <v>9.8000000000000004E-2</v>
      </c>
      <c r="E39" s="761">
        <v>6.5000000000000002E-2</v>
      </c>
      <c r="F39" s="761">
        <v>1.840257</v>
      </c>
      <c r="G39" s="761">
        <v>0.200574</v>
      </c>
      <c r="H39" s="761">
        <v>0.1249</v>
      </c>
      <c r="I39" s="761">
        <v>0.33938000000000001</v>
      </c>
      <c r="J39" s="761">
        <v>4.6089999999999999E-2</v>
      </c>
      <c r="K39" s="761">
        <v>5.8000000000000003E-2</v>
      </c>
      <c r="L39" s="761">
        <v>4.7500000000000001E-2</v>
      </c>
      <c r="M39" s="761">
        <v>0.33100000000000002</v>
      </c>
      <c r="N39" s="734">
        <f t="shared" si="7"/>
        <v>4.368779</v>
      </c>
      <c r="O39" s="165"/>
    </row>
    <row r="40" spans="1:15">
      <c r="A40" s="460" t="s">
        <v>649</v>
      </c>
      <c r="B40" s="761">
        <v>1.3804773600000002</v>
      </c>
      <c r="C40" s="761">
        <v>3.8434129500000003</v>
      </c>
      <c r="D40" s="761">
        <v>2.6425542400000004</v>
      </c>
      <c r="E40" s="761">
        <v>3.4979063900000003</v>
      </c>
      <c r="F40" s="761">
        <v>4.3275949000000002</v>
      </c>
      <c r="G40" s="761">
        <v>2.2575483700000003</v>
      </c>
      <c r="H40" s="761">
        <v>3.4547017599999998</v>
      </c>
      <c r="I40" s="761">
        <v>2.0290602799999999</v>
      </c>
      <c r="J40" s="761">
        <v>2.9155273099999999</v>
      </c>
      <c r="K40" s="761">
        <v>2.6145983099999999</v>
      </c>
      <c r="L40" s="761">
        <v>1.6161275800000001</v>
      </c>
      <c r="M40" s="761">
        <v>1.7963186100000001</v>
      </c>
      <c r="N40" s="734">
        <f t="shared" si="7"/>
        <v>32.375828060000003</v>
      </c>
      <c r="O40" s="165"/>
    </row>
    <row r="41" spans="1:15">
      <c r="A41" s="271" t="s">
        <v>594</v>
      </c>
      <c r="B41" s="738">
        <f>SUM(B42+B45)</f>
        <v>74.605536239999992</v>
      </c>
      <c r="C41" s="738">
        <f t="shared" ref="C41:N41" si="8">SUM(C42+C45)</f>
        <v>92.145950979999995</v>
      </c>
      <c r="D41" s="738">
        <f t="shared" si="8"/>
        <v>90.408318719999997</v>
      </c>
      <c r="E41" s="738">
        <f t="shared" si="8"/>
        <v>98.434678550000001</v>
      </c>
      <c r="F41" s="738">
        <f t="shared" si="8"/>
        <v>94.654167049999998</v>
      </c>
      <c r="G41" s="738">
        <f t="shared" si="8"/>
        <v>86.188917689999982</v>
      </c>
      <c r="H41" s="738">
        <f t="shared" si="8"/>
        <v>84.940383789999998</v>
      </c>
      <c r="I41" s="738">
        <f t="shared" si="8"/>
        <v>86.452228039999994</v>
      </c>
      <c r="J41" s="738">
        <f t="shared" si="8"/>
        <v>77.533371950000003</v>
      </c>
      <c r="K41" s="738">
        <f t="shared" si="8"/>
        <v>65.988522119999999</v>
      </c>
      <c r="L41" s="738">
        <f t="shared" si="8"/>
        <v>68.487783960000002</v>
      </c>
      <c r="M41" s="738">
        <f t="shared" si="8"/>
        <v>69.357133720000007</v>
      </c>
      <c r="N41" s="738">
        <f t="shared" si="8"/>
        <v>989.19699280999998</v>
      </c>
      <c r="O41" s="165"/>
    </row>
    <row r="42" spans="1:15">
      <c r="A42" s="84" t="s">
        <v>780</v>
      </c>
      <c r="B42" s="738">
        <f>SUM(B43:B44)</f>
        <v>63.429808189999996</v>
      </c>
      <c r="C42" s="738">
        <f t="shared" ref="C42:N42" si="9">SUM(C43:C44)</f>
        <v>80.467890229999995</v>
      </c>
      <c r="D42" s="738">
        <f t="shared" si="9"/>
        <v>78.503178399999996</v>
      </c>
      <c r="E42" s="738">
        <f t="shared" si="9"/>
        <v>87.002470880000004</v>
      </c>
      <c r="F42" s="738">
        <f t="shared" si="9"/>
        <v>82.894579809999996</v>
      </c>
      <c r="G42" s="738">
        <f t="shared" si="9"/>
        <v>69.823383799999988</v>
      </c>
      <c r="H42" s="738">
        <f t="shared" si="9"/>
        <v>72.097066600000005</v>
      </c>
      <c r="I42" s="738">
        <f t="shared" si="9"/>
        <v>73.81181248</v>
      </c>
      <c r="J42" s="738">
        <f t="shared" si="9"/>
        <v>66.154926239999995</v>
      </c>
      <c r="K42" s="738">
        <f t="shared" si="9"/>
        <v>54.386655359999999</v>
      </c>
      <c r="L42" s="738">
        <f t="shared" si="9"/>
        <v>57.114795410000006</v>
      </c>
      <c r="M42" s="738">
        <f t="shared" si="9"/>
        <v>58.354075300000005</v>
      </c>
      <c r="N42" s="738">
        <f t="shared" si="9"/>
        <v>844.04064270000003</v>
      </c>
      <c r="O42" s="165"/>
    </row>
    <row r="43" spans="1:15">
      <c r="A43" s="460" t="s">
        <v>655</v>
      </c>
      <c r="B43" s="761">
        <v>62.882708799999996</v>
      </c>
      <c r="C43" s="761">
        <v>78.217705199999997</v>
      </c>
      <c r="D43" s="761">
        <v>77.555043069999996</v>
      </c>
      <c r="E43" s="761">
        <v>85.206287680000003</v>
      </c>
      <c r="F43" s="761">
        <v>80.939129170000001</v>
      </c>
      <c r="G43" s="761">
        <v>68.265187569999995</v>
      </c>
      <c r="H43" s="761">
        <v>69.677671119999999</v>
      </c>
      <c r="I43" s="761">
        <v>72.211468909999994</v>
      </c>
      <c r="J43" s="761">
        <v>64.854830309999997</v>
      </c>
      <c r="K43" s="761">
        <v>53.220295440000001</v>
      </c>
      <c r="L43" s="761">
        <v>56.025369770000005</v>
      </c>
      <c r="M43" s="761">
        <v>57.501807210000003</v>
      </c>
      <c r="N43" s="734">
        <f>SUM(B43:M43)</f>
        <v>826.55750425000008</v>
      </c>
      <c r="O43" s="165"/>
    </row>
    <row r="44" spans="1:15">
      <c r="A44" s="460" t="s">
        <v>649</v>
      </c>
      <c r="B44" s="761">
        <v>0.54709938999999996</v>
      </c>
      <c r="C44" s="761">
        <v>2.2501850299999999</v>
      </c>
      <c r="D44" s="761">
        <v>0.94813532999999994</v>
      </c>
      <c r="E44" s="761">
        <v>1.7961832</v>
      </c>
      <c r="F44" s="761">
        <v>1.9554506399999998</v>
      </c>
      <c r="G44" s="761">
        <v>1.5581962300000001</v>
      </c>
      <c r="H44" s="761">
        <f>2.18939548+0.23</f>
        <v>2.4193954799999999</v>
      </c>
      <c r="I44" s="761">
        <v>1.6003435700000002</v>
      </c>
      <c r="J44" s="761">
        <v>1.3000959299999999</v>
      </c>
      <c r="K44" s="761">
        <v>1.1663599199999999</v>
      </c>
      <c r="L44" s="761">
        <v>1.08942564</v>
      </c>
      <c r="M44" s="761">
        <v>0.85226808999999992</v>
      </c>
      <c r="N44" s="734">
        <f>SUM(B44:M44)</f>
        <v>17.483138449999998</v>
      </c>
      <c r="O44" s="165"/>
    </row>
    <row r="45" spans="1:15">
      <c r="A45" s="271" t="s">
        <v>589</v>
      </c>
      <c r="B45" s="738">
        <f>SUM(B46:B49)</f>
        <v>11.175728049999998</v>
      </c>
      <c r="C45" s="738">
        <f t="shared" ref="C45:N45" si="10">SUM(C46:C49)</f>
        <v>11.67806075</v>
      </c>
      <c r="D45" s="738">
        <f t="shared" si="10"/>
        <v>11.905140320000001</v>
      </c>
      <c r="E45" s="738">
        <f t="shared" si="10"/>
        <v>11.43220767</v>
      </c>
      <c r="F45" s="738">
        <f t="shared" si="10"/>
        <v>11.759587240000002</v>
      </c>
      <c r="G45" s="738">
        <f t="shared" si="10"/>
        <v>16.365533889999998</v>
      </c>
      <c r="H45" s="738">
        <f t="shared" si="10"/>
        <v>12.84331719</v>
      </c>
      <c r="I45" s="738">
        <f t="shared" si="10"/>
        <v>12.640415559999999</v>
      </c>
      <c r="J45" s="738">
        <f t="shared" si="10"/>
        <v>11.378445710000003</v>
      </c>
      <c r="K45" s="738">
        <f t="shared" si="10"/>
        <v>11.60186676</v>
      </c>
      <c r="L45" s="738">
        <f t="shared" si="10"/>
        <v>11.372988549999999</v>
      </c>
      <c r="M45" s="738">
        <f t="shared" si="10"/>
        <v>11.00305842</v>
      </c>
      <c r="N45" s="738">
        <f t="shared" si="10"/>
        <v>145.15635010999998</v>
      </c>
      <c r="O45" s="165"/>
    </row>
    <row r="46" spans="1:15">
      <c r="A46" s="460" t="s">
        <v>657</v>
      </c>
      <c r="B46" s="761">
        <v>0.1862</v>
      </c>
      <c r="C46" s="761">
        <v>0.12330000000000001</v>
      </c>
      <c r="D46" s="761">
        <v>0.14990000000000001</v>
      </c>
      <c r="E46" s="761">
        <v>0.1227</v>
      </c>
      <c r="F46" s="761">
        <v>9.1999999999999998E-2</v>
      </c>
      <c r="G46" s="761">
        <v>0.1192</v>
      </c>
      <c r="H46" s="761">
        <v>0.12809999999999999</v>
      </c>
      <c r="I46" s="761">
        <v>9.8900000000000002E-2</v>
      </c>
      <c r="J46" s="761">
        <v>9.4500000000000001E-2</v>
      </c>
      <c r="K46" s="761">
        <v>0.21410000000000001</v>
      </c>
      <c r="L46" s="761">
        <v>6.8900000000000003E-2</v>
      </c>
      <c r="M46" s="761">
        <v>7.6200000000000004E-2</v>
      </c>
      <c r="N46" s="734">
        <f>SUM(B46:M46)</f>
        <v>1.474</v>
      </c>
      <c r="O46" s="165"/>
    </row>
    <row r="47" spans="1:15">
      <c r="A47" s="106" t="s">
        <v>970</v>
      </c>
      <c r="B47" s="761">
        <v>9.6255620000000004</v>
      </c>
      <c r="C47" s="761">
        <v>9.8886113499999997</v>
      </c>
      <c r="D47" s="761">
        <v>9.7299670700000007</v>
      </c>
      <c r="E47" s="761">
        <v>9.686318</v>
      </c>
      <c r="F47" s="761">
        <v>9.9448055800000006</v>
      </c>
      <c r="G47" s="761">
        <v>10.26937893</v>
      </c>
      <c r="H47" s="761">
        <v>9.8173509800000005</v>
      </c>
      <c r="I47" s="761">
        <v>9.6212501899999996</v>
      </c>
      <c r="J47" s="761">
        <v>9.4413219600000016</v>
      </c>
      <c r="K47" s="761">
        <v>9.5460225100000002</v>
      </c>
      <c r="L47" s="761">
        <v>9.5460225100000002</v>
      </c>
      <c r="M47" s="761">
        <v>9.4783405100000007</v>
      </c>
      <c r="N47" s="734">
        <f t="shared" ref="N47:N49" si="11">SUM(B47:M47)</f>
        <v>116.59495158999999</v>
      </c>
      <c r="O47" s="165"/>
    </row>
    <row r="48" spans="1:15">
      <c r="A48" s="460" t="s">
        <v>659</v>
      </c>
      <c r="B48" s="761">
        <v>1.36136605</v>
      </c>
      <c r="C48" s="761">
        <v>1.6147320199999999</v>
      </c>
      <c r="D48" s="761">
        <v>2.0196799400000001</v>
      </c>
      <c r="E48" s="761">
        <v>1.5951933</v>
      </c>
      <c r="F48" s="761">
        <v>1.69684572</v>
      </c>
      <c r="G48" s="761">
        <v>4.0393342700000003</v>
      </c>
      <c r="H48" s="761">
        <v>2.6788243399999998</v>
      </c>
      <c r="I48" s="761">
        <v>2.8135342200000002</v>
      </c>
      <c r="J48" s="761">
        <v>1.7220606000000001</v>
      </c>
      <c r="K48" s="761">
        <v>1.7271526000000001</v>
      </c>
      <c r="L48" s="761">
        <v>1.6130208700000002</v>
      </c>
      <c r="M48" s="761">
        <v>1.29466693</v>
      </c>
      <c r="N48" s="734">
        <f t="shared" si="11"/>
        <v>24.176410859999997</v>
      </c>
      <c r="O48" s="165"/>
    </row>
    <row r="49" spans="1:16">
      <c r="A49" s="460" t="s">
        <v>649</v>
      </c>
      <c r="B49" s="761">
        <v>2.5999999999999999E-3</v>
      </c>
      <c r="C49" s="761">
        <v>5.1417379999999999E-2</v>
      </c>
      <c r="D49" s="761">
        <v>5.5933100000000006E-3</v>
      </c>
      <c r="E49" s="761">
        <v>2.799637E-2</v>
      </c>
      <c r="F49" s="761">
        <v>2.5935939999999998E-2</v>
      </c>
      <c r="G49" s="761">
        <v>1.9376206899999999</v>
      </c>
      <c r="H49" s="761">
        <v>0.21904187</v>
      </c>
      <c r="I49" s="761">
        <v>0.10673115</v>
      </c>
      <c r="J49" s="761">
        <v>0.12056314999999999</v>
      </c>
      <c r="K49" s="761">
        <v>0.11459164999999999</v>
      </c>
      <c r="L49" s="761">
        <v>0.14504517</v>
      </c>
      <c r="M49" s="761">
        <v>0.15385098</v>
      </c>
      <c r="N49" s="734">
        <f t="shared" si="11"/>
        <v>2.91098766</v>
      </c>
      <c r="O49" s="165"/>
    </row>
    <row r="50" spans="1:16">
      <c r="A50" s="272" t="s">
        <v>455</v>
      </c>
      <c r="B50" s="738">
        <f>+B51</f>
        <v>0.18608986999999999</v>
      </c>
      <c r="C50" s="738">
        <f t="shared" ref="C50:N50" si="12">+C51</f>
        <v>0.28956269000000001</v>
      </c>
      <c r="D50" s="738">
        <f t="shared" si="12"/>
        <v>1.1675016599999999</v>
      </c>
      <c r="E50" s="738">
        <f t="shared" si="12"/>
        <v>5.3039749999999997E-2</v>
      </c>
      <c r="F50" s="738">
        <f t="shared" si="12"/>
        <v>9.9510550000000003E-2</v>
      </c>
      <c r="G50" s="738">
        <f t="shared" si="12"/>
        <v>0.19342879999999998</v>
      </c>
      <c r="H50" s="738">
        <f t="shared" si="12"/>
        <v>0.10325103999999999</v>
      </c>
      <c r="I50" s="738">
        <f t="shared" si="12"/>
        <v>0.21009272000000001</v>
      </c>
      <c r="J50" s="738">
        <f t="shared" si="12"/>
        <v>7.4631679999999992E-2</v>
      </c>
      <c r="K50" s="738">
        <f t="shared" si="12"/>
        <v>0.12359919999999999</v>
      </c>
      <c r="L50" s="738">
        <f t="shared" si="12"/>
        <v>2.2250300000000001E-2</v>
      </c>
      <c r="M50" s="738">
        <f t="shared" si="12"/>
        <v>0.11896429</v>
      </c>
      <c r="N50" s="738">
        <f t="shared" si="12"/>
        <v>2.6419225500000003</v>
      </c>
      <c r="O50" s="165"/>
    </row>
    <row r="51" spans="1:16">
      <c r="A51" s="460" t="s">
        <v>649</v>
      </c>
      <c r="B51" s="761">
        <v>0.18608986999999999</v>
      </c>
      <c r="C51" s="761">
        <v>0.28956269000000001</v>
      </c>
      <c r="D51" s="761">
        <v>1.1675016599999999</v>
      </c>
      <c r="E51" s="761">
        <v>5.3039749999999997E-2</v>
      </c>
      <c r="F51" s="761">
        <v>9.9510550000000003E-2</v>
      </c>
      <c r="G51" s="761">
        <v>0.19342879999999998</v>
      </c>
      <c r="H51" s="761">
        <v>0.10325103999999999</v>
      </c>
      <c r="I51" s="761">
        <v>0.21009272000000001</v>
      </c>
      <c r="J51" s="761">
        <v>7.4631679999999992E-2</v>
      </c>
      <c r="K51" s="761">
        <v>0.12359919999999999</v>
      </c>
      <c r="L51" s="761">
        <v>2.2250300000000001E-2</v>
      </c>
      <c r="M51" s="761">
        <v>0.11896429</v>
      </c>
      <c r="N51" s="734">
        <f>SUM(B51:M51)</f>
        <v>2.6419225500000003</v>
      </c>
      <c r="O51" s="165"/>
    </row>
    <row r="52" spans="1:16">
      <c r="A52" s="1019" t="s">
        <v>1240</v>
      </c>
      <c r="B52" s="927">
        <f t="shared" ref="B52:N52" si="13">+B50+B41+B32+B12</f>
        <v>199.33838473999998</v>
      </c>
      <c r="C52" s="927">
        <f t="shared" si="13"/>
        <v>214.44183486999998</v>
      </c>
      <c r="D52" s="927">
        <f t="shared" si="13"/>
        <v>240.91597916999999</v>
      </c>
      <c r="E52" s="927">
        <f t="shared" si="13"/>
        <v>341.19885762000001</v>
      </c>
      <c r="F52" s="927">
        <f t="shared" si="13"/>
        <v>251.39508885999999</v>
      </c>
      <c r="G52" s="927">
        <f t="shared" si="13"/>
        <v>201.87238571</v>
      </c>
      <c r="H52" s="927">
        <f t="shared" si="13"/>
        <v>231.19252883000001</v>
      </c>
      <c r="I52" s="927">
        <f t="shared" si="13"/>
        <v>185.79137731</v>
      </c>
      <c r="J52" s="927">
        <f t="shared" si="13"/>
        <v>187.88891087999997</v>
      </c>
      <c r="K52" s="927">
        <f t="shared" si="13"/>
        <v>211.06337421999999</v>
      </c>
      <c r="L52" s="927">
        <f t="shared" si="13"/>
        <v>169.12091340000001</v>
      </c>
      <c r="M52" s="927">
        <f t="shared" si="13"/>
        <v>225.69518861999998</v>
      </c>
      <c r="N52" s="927">
        <f t="shared" si="13"/>
        <v>2659.9148242299998</v>
      </c>
      <c r="O52" s="165"/>
      <c r="P52" s="193"/>
    </row>
    <row r="53" spans="1:16" ht="16.5" customHeight="1">
      <c r="A53" s="42" t="s">
        <v>2132</v>
      </c>
      <c r="B53" s="763"/>
      <c r="C53" s="763"/>
      <c r="D53" s="763"/>
      <c r="E53" s="763"/>
      <c r="F53" s="763"/>
      <c r="G53" s="763"/>
      <c r="H53" s="763"/>
      <c r="I53" s="763"/>
      <c r="J53" s="763"/>
      <c r="K53" s="763"/>
      <c r="L53" s="763"/>
      <c r="M53" s="763"/>
      <c r="N53" s="763"/>
      <c r="O53" s="165"/>
    </row>
    <row r="54" spans="1:16" ht="16.5" customHeight="1">
      <c r="A54" s="37" t="s">
        <v>1819</v>
      </c>
      <c r="B54" s="98"/>
      <c r="C54" s="98"/>
      <c r="D54" s="98"/>
      <c r="E54" s="98"/>
      <c r="F54" s="98"/>
      <c r="G54" s="98"/>
      <c r="H54" s="98"/>
      <c r="I54" s="98"/>
      <c r="J54" s="98"/>
      <c r="K54" s="98"/>
      <c r="L54" s="98"/>
      <c r="M54" s="98"/>
      <c r="N54" s="1711"/>
      <c r="O54" s="165"/>
    </row>
    <row r="55" spans="1:16" ht="13.5" customHeight="1">
      <c r="A55" s="42" t="s">
        <v>11</v>
      </c>
      <c r="B55" s="134"/>
      <c r="C55" s="134"/>
      <c r="D55" s="134"/>
      <c r="E55" s="134"/>
      <c r="F55" s="134"/>
      <c r="G55" s="134"/>
      <c r="H55" s="134"/>
      <c r="I55" s="134"/>
      <c r="J55" s="134"/>
      <c r="K55" s="134"/>
      <c r="L55" s="134"/>
      <c r="M55" s="134"/>
      <c r="N55" s="134"/>
    </row>
    <row r="56" spans="1:16" ht="11.25" customHeight="1">
      <c r="B56" s="134"/>
      <c r="C56" s="134"/>
      <c r="D56" s="134"/>
      <c r="E56" s="134"/>
      <c r="F56" s="134"/>
      <c r="G56" s="134"/>
      <c r="H56" s="134"/>
      <c r="I56" s="134"/>
      <c r="J56" s="134"/>
      <c r="K56" s="134"/>
      <c r="L56" s="134"/>
      <c r="M56" s="134"/>
      <c r="N56" s="132"/>
    </row>
    <row r="57" spans="1:16">
      <c r="A57" s="84"/>
      <c r="B57" s="146"/>
      <c r="C57" s="146"/>
      <c r="D57" s="1197"/>
      <c r="E57" s="146"/>
      <c r="F57" s="146"/>
      <c r="G57" s="146"/>
      <c r="H57" s="146"/>
      <c r="I57" s="146"/>
      <c r="J57" s="146"/>
      <c r="K57" s="146"/>
      <c r="L57" s="146"/>
      <c r="M57" s="146"/>
      <c r="N57" s="146"/>
    </row>
    <row r="58" spans="1:16">
      <c r="B58" s="134"/>
      <c r="C58" s="134"/>
      <c r="D58" s="99"/>
      <c r="E58" s="99"/>
      <c r="F58" s="99"/>
      <c r="G58" s="99"/>
      <c r="H58" s="99"/>
      <c r="I58" s="99"/>
      <c r="J58" s="99"/>
      <c r="K58" s="99"/>
      <c r="L58" s="99"/>
      <c r="M58" s="99"/>
      <c r="N58" s="99"/>
      <c r="O58" s="99"/>
    </row>
    <row r="59" spans="1:16">
      <c r="A59" s="101"/>
      <c r="B59" s="134"/>
      <c r="C59" s="134"/>
      <c r="D59" s="99"/>
      <c r="E59" s="99"/>
      <c r="F59" s="99"/>
      <c r="G59" s="99"/>
      <c r="H59" s="99"/>
      <c r="I59" s="99"/>
      <c r="J59" s="99"/>
      <c r="K59" s="99"/>
      <c r="L59" s="99"/>
      <c r="M59" s="99"/>
      <c r="N59" s="99"/>
      <c r="O59" s="99"/>
    </row>
    <row r="60" spans="1:16">
      <c r="B60" s="134"/>
      <c r="C60" s="134"/>
      <c r="D60" s="99"/>
      <c r="E60" s="99"/>
      <c r="F60" s="99"/>
      <c r="G60" s="99"/>
      <c r="H60" s="99"/>
      <c r="I60" s="99"/>
      <c r="J60" s="99"/>
      <c r="K60" s="99"/>
      <c r="L60" s="99"/>
      <c r="M60" s="99"/>
      <c r="N60" s="99"/>
      <c r="O60" s="99"/>
    </row>
    <row r="61" spans="1:16" ht="9" customHeight="1">
      <c r="A61" s="84"/>
      <c r="B61" s="146"/>
      <c r="C61" s="146"/>
      <c r="D61" s="99"/>
      <c r="E61" s="99"/>
      <c r="F61" s="99"/>
      <c r="G61" s="99"/>
      <c r="H61" s="99"/>
      <c r="I61" s="99"/>
      <c r="J61" s="99"/>
      <c r="K61" s="99"/>
      <c r="L61" s="99"/>
      <c r="M61" s="99"/>
      <c r="N61" s="99"/>
      <c r="O61" s="99"/>
    </row>
    <row r="62" spans="1:16" ht="10.5" customHeight="1">
      <c r="B62" s="134"/>
      <c r="C62" s="134"/>
      <c r="D62" s="99"/>
      <c r="E62" s="99"/>
      <c r="F62" s="99"/>
      <c r="G62" s="99"/>
      <c r="H62" s="99"/>
      <c r="I62" s="99"/>
      <c r="J62" s="99"/>
      <c r="K62" s="99"/>
      <c r="L62" s="99"/>
      <c r="M62" s="99"/>
      <c r="N62" s="99"/>
      <c r="O62" s="99"/>
    </row>
    <row r="63" spans="1:16">
      <c r="A63" s="124"/>
      <c r="B63" s="123"/>
      <c r="C63" s="123"/>
      <c r="D63" s="123"/>
      <c r="E63" s="123"/>
      <c r="F63" s="123"/>
      <c r="G63" s="123"/>
      <c r="H63" s="123"/>
      <c r="I63" s="123"/>
      <c r="J63" s="123"/>
      <c r="K63" s="123"/>
      <c r="L63" s="123"/>
      <c r="M63" s="123"/>
      <c r="N63" s="123"/>
    </row>
  </sheetData>
  <customSheetViews>
    <customSheetView guid="{45E423DD-7FD2-487F-8372-5798D7D06C15}" showPageBreaks="1" showGridLines="0" printArea="1" topLeftCell="D1">
      <selection activeCell="N2" sqref="N2"/>
      <pageMargins left="0.86" right="0.51" top="0.66" bottom="0.28000000000000003" header="0" footer="0"/>
      <pageSetup scale="75" orientation="landscape" r:id="rId1"/>
      <headerFooter alignWithMargins="0"/>
    </customSheetView>
    <customSheetView guid="{B297ACE3-C144-4411-A206-EE5C8D41CE1C}" topLeftCell="C31">
      <selection activeCell="H39" sqref="H39"/>
      <pageMargins left="0.86" right="0.51" top="0.66" bottom="0.28000000000000003" header="0" footer="0"/>
      <pageSetup scale="75" orientation="landscape" r:id="rId2"/>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3"/>
      <headerFooter alignWithMargins="0"/>
    </customSheetView>
    <customSheetView guid="{51F1D52B-5D55-4FCC-809B-9B4CC86C88B9}" showGridLines="0"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0.86" right="0.51" top="0.69" bottom="0.28000000000000003" header="0" footer="0"/>
  <pageSetup scale="66" orientation="landscape" r:id="rId5"/>
  <headerFooter alignWithMargins="0"/>
  <ignoredErrors>
    <ignoredError sqref="N40:N51 N20:N26 N28:N38" formula="1"/>
  </ignoredErrors>
  <drawing r:id="rId6"/>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enableFormatConditionsCalculation="0">
    <pageSetUpPr fitToPage="1"/>
  </sheetPr>
  <dimension ref="A1:R63"/>
  <sheetViews>
    <sheetView topLeftCell="A13" zoomScaleNormal="100" workbookViewId="0">
      <selection activeCell="F52" sqref="F52"/>
    </sheetView>
  </sheetViews>
  <sheetFormatPr defaultRowHeight="15"/>
  <cols>
    <col min="1" max="1" width="52.85546875" style="82" customWidth="1"/>
    <col min="2" max="2" width="8.5703125" style="82" customWidth="1"/>
    <col min="3" max="3" width="10.85546875" style="82" customWidth="1"/>
    <col min="4" max="4" width="12.42578125" style="82" customWidth="1"/>
    <col min="5" max="5" width="10.140625" style="94" customWidth="1"/>
    <col min="6" max="6" width="10.7109375" style="94" customWidth="1"/>
    <col min="7" max="7" width="12" style="94" customWidth="1"/>
    <col min="8" max="9" width="12.5703125" style="94" customWidth="1"/>
    <col min="10" max="10" width="11.85546875" style="94" customWidth="1"/>
    <col min="11" max="11" width="13.7109375" style="94" bestFit="1" customWidth="1"/>
    <col min="12" max="12" width="8.28515625" style="94" customWidth="1"/>
    <col min="13" max="14" width="9.140625" style="94"/>
    <col min="15" max="15" width="11.28515625" style="94" customWidth="1"/>
    <col min="16" max="16" width="9.140625" style="94"/>
    <col min="17" max="16384" width="9.140625" style="82"/>
  </cols>
  <sheetData>
    <row r="1" spans="1:10">
      <c r="A1" s="724" t="s">
        <v>963</v>
      </c>
      <c r="B1" s="89"/>
      <c r="C1" s="89"/>
      <c r="D1" s="90"/>
      <c r="E1" s="90"/>
      <c r="F1" s="90"/>
      <c r="G1" s="90"/>
      <c r="H1" s="90"/>
      <c r="I1" s="90"/>
      <c r="J1" s="90">
        <v>47</v>
      </c>
    </row>
    <row r="14" spans="1:10">
      <c r="A14" s="83" t="s">
        <v>28</v>
      </c>
    </row>
    <row r="15" spans="1:10" ht="14.25" customHeight="1">
      <c r="A15" s="84" t="s">
        <v>449</v>
      </c>
    </row>
    <row r="16" spans="1:10" ht="13.5" customHeight="1">
      <c r="A16" s="93" t="s">
        <v>1318</v>
      </c>
    </row>
    <row r="17" spans="1:11" ht="12.75" customHeight="1">
      <c r="A17" s="216" t="s">
        <v>1090</v>
      </c>
    </row>
    <row r="18" spans="1:11" ht="17.25">
      <c r="A18" s="81" t="s">
        <v>1001</v>
      </c>
      <c r="B18" s="221">
        <v>2005</v>
      </c>
      <c r="C18" s="221">
        <v>2006</v>
      </c>
      <c r="D18" s="221">
        <v>2007</v>
      </c>
      <c r="E18" s="221">
        <v>2008</v>
      </c>
      <c r="F18" s="221">
        <v>2009</v>
      </c>
      <c r="G18" s="221">
        <v>2010</v>
      </c>
      <c r="H18" s="221">
        <v>2011</v>
      </c>
      <c r="I18" s="221">
        <v>2012</v>
      </c>
      <c r="J18" s="221" t="s">
        <v>1592</v>
      </c>
    </row>
    <row r="19" spans="1:11">
      <c r="A19" s="84" t="s">
        <v>1094</v>
      </c>
      <c r="B19" s="763">
        <f>SUM(B20+B24+B27)</f>
        <v>150.72</v>
      </c>
      <c r="C19" s="763">
        <f>SUM(C20+C24+C27)</f>
        <v>206.51000000000002</v>
      </c>
      <c r="D19" s="763">
        <f>SUM(D20+D24+D27)</f>
        <v>225.88</v>
      </c>
      <c r="E19" s="763">
        <v>346.12856441000002</v>
      </c>
      <c r="F19" s="837">
        <v>492020649.15999991</v>
      </c>
      <c r="G19" s="913">
        <v>382.55277393</v>
      </c>
      <c r="H19" s="895">
        <f>+H20+H24+H27</f>
        <v>475.45923430999994</v>
      </c>
      <c r="I19" s="895">
        <f>+I20+I24+I27</f>
        <v>642.04497305999996</v>
      </c>
      <c r="J19" s="895">
        <f>+J20+J24+J27</f>
        <v>1028.7019041200001</v>
      </c>
      <c r="K19" s="895"/>
    </row>
    <row r="20" spans="1:11">
      <c r="A20" s="84" t="s">
        <v>592</v>
      </c>
      <c r="B20" s="763">
        <f>SUM(B21:B23)</f>
        <v>33.269999999999996</v>
      </c>
      <c r="C20" s="763">
        <f>SUM(C21:C23)</f>
        <v>43.980000000000004</v>
      </c>
      <c r="D20" s="763">
        <f>SUM(D21:D23)</f>
        <v>53.080000000000005</v>
      </c>
      <c r="E20" s="763">
        <v>70.749249410000004</v>
      </c>
      <c r="F20" s="837">
        <v>91188734.980000004</v>
      </c>
      <c r="G20" s="913">
        <v>100.05391661</v>
      </c>
      <c r="H20" s="895">
        <f>SUM(H21:H23)</f>
        <v>144.12436072999998</v>
      </c>
      <c r="I20" s="895">
        <f>SUM(I21:I23)</f>
        <v>167.29616899999999</v>
      </c>
      <c r="J20" s="895">
        <f>SUM(J21:J23)</f>
        <v>208.42196386999998</v>
      </c>
      <c r="K20" s="895"/>
    </row>
    <row r="21" spans="1:11">
      <c r="A21" s="435" t="s">
        <v>647</v>
      </c>
      <c r="B21" s="761">
        <v>23.09</v>
      </c>
      <c r="C21" s="761">
        <v>26.68</v>
      </c>
      <c r="D21" s="761">
        <v>28.01</v>
      </c>
      <c r="E21" s="761">
        <v>39.070588799999996</v>
      </c>
      <c r="F21" s="803">
        <v>51983864.100000001</v>
      </c>
      <c r="G21" s="887">
        <v>46.111663010000001</v>
      </c>
      <c r="H21" s="885">
        <v>52.463083049999987</v>
      </c>
      <c r="I21" s="885">
        <v>56.323128770000004</v>
      </c>
      <c r="J21" s="149">
        <f>+' HIGUEY'!N14</f>
        <v>63.889679679999986</v>
      </c>
      <c r="K21" s="885"/>
    </row>
    <row r="22" spans="1:11">
      <c r="A22" s="435" t="s">
        <v>648</v>
      </c>
      <c r="B22" s="761">
        <v>7.34</v>
      </c>
      <c r="C22" s="761">
        <v>13.46</v>
      </c>
      <c r="D22" s="761">
        <v>18.829999999999998</v>
      </c>
      <c r="E22" s="761">
        <v>23.458660610000003</v>
      </c>
      <c r="F22" s="803">
        <v>26810385.609999996</v>
      </c>
      <c r="G22" s="887">
        <v>37.203077890000003</v>
      </c>
      <c r="H22" s="885">
        <v>60.824889479999996</v>
      </c>
      <c r="I22" s="885">
        <v>80.746881479999999</v>
      </c>
      <c r="J22" s="149">
        <f>+' HIGUEY'!N15</f>
        <v>108.87456133000001</v>
      </c>
      <c r="K22" s="885"/>
    </row>
    <row r="23" spans="1:11">
      <c r="A23" s="435" t="s">
        <v>649</v>
      </c>
      <c r="B23" s="761">
        <v>2.84</v>
      </c>
      <c r="C23" s="761">
        <v>3.84</v>
      </c>
      <c r="D23" s="761">
        <v>6.24</v>
      </c>
      <c r="E23" s="761">
        <v>8.2200000000000006</v>
      </c>
      <c r="F23" s="803">
        <v>12394485.270000001</v>
      </c>
      <c r="G23" s="809">
        <v>16.739175709999998</v>
      </c>
      <c r="H23" s="852">
        <v>30.836388200000002</v>
      </c>
      <c r="I23" s="852">
        <v>30.22615875</v>
      </c>
      <c r="J23" s="165">
        <f>+' HIGUEY'!N16+' HIGUEY'!N17+' HIGUEY'!N18+' HIGUEY'!N19</f>
        <v>35.65772286</v>
      </c>
      <c r="K23" s="852"/>
    </row>
    <row r="24" spans="1:11">
      <c r="A24" s="84" t="s">
        <v>569</v>
      </c>
      <c r="B24" s="763">
        <f>SUM(B25:B25)</f>
        <v>101.67</v>
      </c>
      <c r="C24" s="763">
        <f>SUM(C25:C25)</f>
        <v>146.43</v>
      </c>
      <c r="D24" s="763">
        <f>SUM(D25:D25)</f>
        <v>143.44</v>
      </c>
      <c r="E24" s="763">
        <v>243.33669573000003</v>
      </c>
      <c r="F24" s="837">
        <v>357160618.42000002</v>
      </c>
      <c r="G24" s="913">
        <v>236.89724455999999</v>
      </c>
      <c r="H24" s="895">
        <f>SUM(H25:H26)</f>
        <v>264.22891008999994</v>
      </c>
      <c r="I24" s="895">
        <f>SUM(I25:I26)</f>
        <v>374.91990341999997</v>
      </c>
      <c r="J24" s="895">
        <f>SUM(J25:J26)</f>
        <v>704.59310563999998</v>
      </c>
      <c r="K24" s="895"/>
    </row>
    <row r="25" spans="1:11">
      <c r="A25" s="435" t="s">
        <v>650</v>
      </c>
      <c r="B25" s="761">
        <v>101.67</v>
      </c>
      <c r="C25" s="761">
        <v>146.43</v>
      </c>
      <c r="D25" s="761">
        <v>143.44</v>
      </c>
      <c r="E25" s="761">
        <v>222.10769573000002</v>
      </c>
      <c r="F25" s="803">
        <v>337065868.42000002</v>
      </c>
      <c r="G25" s="887">
        <v>210.35333814000001</v>
      </c>
      <c r="H25" s="885">
        <v>203.93511799999996</v>
      </c>
      <c r="I25" s="885">
        <v>289.72506922999997</v>
      </c>
      <c r="J25" s="149">
        <f>+' HIGUEY'!N21</f>
        <v>621.29439287000002</v>
      </c>
      <c r="K25" s="885"/>
    </row>
    <row r="26" spans="1:11">
      <c r="A26" s="435" t="s">
        <v>685</v>
      </c>
      <c r="B26" s="762" t="s">
        <v>1122</v>
      </c>
      <c r="C26" s="762" t="s">
        <v>1122</v>
      </c>
      <c r="D26" s="762" t="s">
        <v>1122</v>
      </c>
      <c r="E26" s="762">
        <v>21.229000000000003</v>
      </c>
      <c r="F26" s="803">
        <v>20094750</v>
      </c>
      <c r="G26" s="887">
        <v>26.543906419999999</v>
      </c>
      <c r="H26" s="885">
        <v>60.293792089999997</v>
      </c>
      <c r="I26" s="885">
        <v>85.194834189999995</v>
      </c>
      <c r="J26" s="149">
        <f>+' HIGUEY'!N22</f>
        <v>83.298712770000009</v>
      </c>
      <c r="K26" s="885"/>
    </row>
    <row r="27" spans="1:11">
      <c r="A27" s="84" t="s">
        <v>571</v>
      </c>
      <c r="B27" s="763">
        <v>15.78</v>
      </c>
      <c r="C27" s="763">
        <v>16.100000000000001</v>
      </c>
      <c r="D27" s="763">
        <v>29.36</v>
      </c>
      <c r="E27" s="763">
        <v>32.042619270000003</v>
      </c>
      <c r="F27" s="837">
        <v>43671295.760000005</v>
      </c>
      <c r="G27" s="913">
        <v>45.601612760000002</v>
      </c>
      <c r="H27" s="1289">
        <v>67.105963489999993</v>
      </c>
      <c r="I27" s="1289">
        <v>99.828900640000001</v>
      </c>
      <c r="J27" s="166">
        <f>+' HIGUEY'!N23</f>
        <v>115.68683461000001</v>
      </c>
      <c r="K27" s="738"/>
    </row>
    <row r="28" spans="1:11">
      <c r="A28" s="84" t="s">
        <v>1101</v>
      </c>
      <c r="B28" s="763">
        <f>SUM(B29:B36)</f>
        <v>121.36999999999999</v>
      </c>
      <c r="C28" s="763">
        <f>SUM(C29:C36)</f>
        <v>287.08999999999997</v>
      </c>
      <c r="D28" s="763">
        <f>SUM(D29:D36)</f>
        <v>557.70999999999992</v>
      </c>
      <c r="E28" s="763">
        <v>280.58054807000002</v>
      </c>
      <c r="F28" s="837">
        <v>309502647.59000003</v>
      </c>
      <c r="G28" s="913">
        <v>456.38377235000007</v>
      </c>
      <c r="H28" s="895">
        <f>SUM(H29:H36)</f>
        <v>454.70807026999995</v>
      </c>
      <c r="I28" s="895">
        <f>SUM(I29:I36)</f>
        <v>583.04435059000002</v>
      </c>
      <c r="J28" s="895">
        <f>SUM(J29:J36)</f>
        <v>639.37400475000015</v>
      </c>
      <c r="K28" s="895"/>
    </row>
    <row r="29" spans="1:11">
      <c r="A29" s="435" t="s">
        <v>651</v>
      </c>
      <c r="B29" s="761">
        <v>95.09</v>
      </c>
      <c r="C29" s="761">
        <v>241.93</v>
      </c>
      <c r="D29" s="761">
        <v>525.67999999999995</v>
      </c>
      <c r="E29" s="761">
        <v>213.95902368</v>
      </c>
      <c r="F29" s="803">
        <v>229665079.96000001</v>
      </c>
      <c r="G29" s="887">
        <v>362.08812855000002</v>
      </c>
      <c r="H29" s="885">
        <v>312.30085402999998</v>
      </c>
      <c r="I29" s="885">
        <v>378.62774660000002</v>
      </c>
      <c r="J29" s="149">
        <f>+' HIGUEY'!N33</f>
        <v>429.11850915000002</v>
      </c>
      <c r="K29" s="885"/>
    </row>
    <row r="30" spans="1:11">
      <c r="A30" s="435" t="s">
        <v>652</v>
      </c>
      <c r="B30" s="761">
        <v>21.3</v>
      </c>
      <c r="C30" s="761">
        <v>25.63</v>
      </c>
      <c r="D30" s="761">
        <v>9.0500000000000007</v>
      </c>
      <c r="E30" s="761">
        <v>7.0175147899999999</v>
      </c>
      <c r="F30" s="803">
        <v>5903871.7999999998</v>
      </c>
      <c r="G30" s="887">
        <v>7.1533106600000007</v>
      </c>
      <c r="H30" s="885">
        <v>16.24506152</v>
      </c>
      <c r="I30" s="885">
        <v>14.234263679999998</v>
      </c>
      <c r="J30" s="149">
        <f>+' HIGUEY'!N34</f>
        <v>35.830525659999992</v>
      </c>
      <c r="K30" s="885"/>
    </row>
    <row r="31" spans="1:11">
      <c r="A31" s="435" t="s">
        <v>653</v>
      </c>
      <c r="B31" s="761">
        <v>0.67</v>
      </c>
      <c r="C31" s="761">
        <v>6.31</v>
      </c>
      <c r="D31" s="761">
        <v>4.08</v>
      </c>
      <c r="E31" s="761">
        <v>3.3972438900000004</v>
      </c>
      <c r="F31" s="803">
        <v>2668161.4900000002</v>
      </c>
      <c r="G31" s="887">
        <v>5.2275880600000004</v>
      </c>
      <c r="H31" s="885">
        <v>6.8473871700000002</v>
      </c>
      <c r="I31" s="885">
        <v>8.1152807000000013</v>
      </c>
      <c r="J31" s="149">
        <f>+' HIGUEY'!N35</f>
        <v>13.0540419</v>
      </c>
      <c r="K31" s="885"/>
    </row>
    <row r="32" spans="1:11">
      <c r="A32" s="435" t="s">
        <v>750</v>
      </c>
      <c r="B32" s="762" t="s">
        <v>1122</v>
      </c>
      <c r="C32" s="761">
        <v>0.08</v>
      </c>
      <c r="D32" s="761">
        <v>10.57</v>
      </c>
      <c r="E32" s="761">
        <v>27.134266729999997</v>
      </c>
      <c r="F32" s="803">
        <v>40911254.249999985</v>
      </c>
      <c r="G32" s="887">
        <v>43.685069309999996</v>
      </c>
      <c r="H32" s="885">
        <v>68.424909940000006</v>
      </c>
      <c r="I32" s="885">
        <v>100.88171562999999</v>
      </c>
      <c r="J32" s="149">
        <f>+' HIGUEY'!N36</f>
        <v>104.42324672999999</v>
      </c>
      <c r="K32" s="885"/>
    </row>
    <row r="33" spans="1:16">
      <c r="A33" s="435" t="s">
        <v>654</v>
      </c>
      <c r="B33" s="762" t="s">
        <v>1122</v>
      </c>
      <c r="C33" s="762" t="s">
        <v>1122</v>
      </c>
      <c r="D33" s="762" t="s">
        <v>1122</v>
      </c>
      <c r="E33" s="762" t="s">
        <v>1122</v>
      </c>
      <c r="F33" s="704" t="s">
        <v>1122</v>
      </c>
      <c r="G33" s="887">
        <v>5.5742686199999998</v>
      </c>
      <c r="H33" s="885">
        <v>5.7596798199999997</v>
      </c>
      <c r="I33" s="885">
        <v>9.0005474700000008</v>
      </c>
      <c r="J33" s="149">
        <f>+' HIGUEY'!N37</f>
        <v>16.145716790000002</v>
      </c>
      <c r="K33" s="885"/>
      <c r="L33" s="82"/>
      <c r="M33" s="82"/>
      <c r="N33" s="82"/>
      <c r="O33" s="82"/>
      <c r="P33" s="82"/>
    </row>
    <row r="34" spans="1:16">
      <c r="A34" s="435" t="s">
        <v>1365</v>
      </c>
      <c r="B34" s="762">
        <v>1.3286892100000001</v>
      </c>
      <c r="C34" s="762">
        <v>2.2977767999999998</v>
      </c>
      <c r="D34" s="762">
        <v>0.81545444999999994</v>
      </c>
      <c r="E34" s="762">
        <v>1.5749081899999999</v>
      </c>
      <c r="F34" s="803">
        <v>956272.97</v>
      </c>
      <c r="G34" s="762">
        <v>1.17057338</v>
      </c>
      <c r="H34" s="762">
        <v>2.2966198900000001</v>
      </c>
      <c r="I34" s="762">
        <v>2.3639787700000001</v>
      </c>
      <c r="J34" s="149">
        <f>+' HIGUEY'!N38</f>
        <v>4.0573574599999995</v>
      </c>
      <c r="K34" s="885"/>
      <c r="L34" s="82"/>
      <c r="M34" s="82"/>
      <c r="N34" s="82"/>
      <c r="O34" s="82"/>
      <c r="P34" s="82"/>
    </row>
    <row r="35" spans="1:16" ht="15" customHeight="1">
      <c r="A35" s="435" t="s">
        <v>2022</v>
      </c>
      <c r="B35" s="762">
        <v>0</v>
      </c>
      <c r="C35" s="762">
        <v>0</v>
      </c>
      <c r="D35" s="762">
        <v>0</v>
      </c>
      <c r="E35" s="762">
        <v>0</v>
      </c>
      <c r="F35" s="762">
        <v>0</v>
      </c>
      <c r="G35" s="762">
        <v>0</v>
      </c>
      <c r="H35" s="762">
        <v>0</v>
      </c>
      <c r="I35" s="762">
        <v>0</v>
      </c>
      <c r="J35" s="149">
        <f>+' HIGUEY'!N39</f>
        <v>4.368779</v>
      </c>
      <c r="K35" s="885"/>
      <c r="L35" s="82"/>
      <c r="M35" s="82"/>
      <c r="N35" s="82"/>
      <c r="O35" s="82"/>
      <c r="P35" s="82"/>
    </row>
    <row r="36" spans="1:16">
      <c r="A36" s="435" t="s">
        <v>649</v>
      </c>
      <c r="B36" s="761">
        <f>4.31-B34</f>
        <v>2.9813107899999993</v>
      </c>
      <c r="C36" s="761">
        <f>13.14-C34</f>
        <v>10.842223200000001</v>
      </c>
      <c r="D36" s="761">
        <f>8.33-D34</f>
        <v>7.5145455500000002</v>
      </c>
      <c r="E36" s="761">
        <f>29.07249898-E34</f>
        <v>27.49759079</v>
      </c>
      <c r="F36" s="803">
        <f>30354280.09-F34</f>
        <v>29398007.120000001</v>
      </c>
      <c r="G36" s="887">
        <f>32.65540715-G34</f>
        <v>31.484833770000002</v>
      </c>
      <c r="H36" s="885">
        <f>45.13017779-H34</f>
        <v>42.833557899999995</v>
      </c>
      <c r="I36" s="885">
        <v>69.820817739999995</v>
      </c>
      <c r="J36" s="149">
        <f>+' HIGUEY'!N40</f>
        <v>32.375828060000003</v>
      </c>
      <c r="K36" s="913"/>
      <c r="L36" s="82"/>
      <c r="M36" s="82"/>
      <c r="N36" s="82"/>
      <c r="O36" s="82"/>
      <c r="P36" s="82"/>
    </row>
    <row r="37" spans="1:16" ht="16.5" customHeight="1">
      <c r="A37" s="84" t="s">
        <v>594</v>
      </c>
      <c r="B37" s="763">
        <f>SUM(B38+B41+B47)</f>
        <v>257.90000000000003</v>
      </c>
      <c r="C37" s="763">
        <f>SUM(C38+C41)</f>
        <v>392.71999999999997</v>
      </c>
      <c r="D37" s="763">
        <f>SUM(D38+D41)</f>
        <v>386.8</v>
      </c>
      <c r="E37" s="763">
        <v>371.06481091000001</v>
      </c>
      <c r="F37" s="837">
        <v>389704005.79000008</v>
      </c>
      <c r="G37" s="913">
        <v>641.88808145000007</v>
      </c>
      <c r="H37" s="913">
        <f>SUM(H38+H41)</f>
        <v>500.01583276999997</v>
      </c>
      <c r="I37" s="913">
        <f>SUM(I38+I41)</f>
        <v>725.44456287000003</v>
      </c>
      <c r="J37" s="913">
        <f>SUM(J38+J41)</f>
        <v>989.19699280999998</v>
      </c>
      <c r="K37" s="913"/>
      <c r="L37" s="82"/>
      <c r="M37" s="82"/>
      <c r="N37" s="82"/>
      <c r="O37" s="82"/>
      <c r="P37" s="82"/>
    </row>
    <row r="38" spans="1:16" ht="14.25" customHeight="1">
      <c r="A38" s="84" t="s">
        <v>780</v>
      </c>
      <c r="B38" s="763">
        <f>SUM(B39:B40)</f>
        <v>144.82000000000002</v>
      </c>
      <c r="C38" s="763">
        <f>SUM(C39:C40)</f>
        <v>235.67</v>
      </c>
      <c r="D38" s="763">
        <v>265.31</v>
      </c>
      <c r="E38" s="763">
        <v>336.92312064999999</v>
      </c>
      <c r="F38" s="837">
        <v>351199469.18000001</v>
      </c>
      <c r="G38" s="913">
        <v>588.85406336000005</v>
      </c>
      <c r="H38" s="913">
        <f>SUM(H39:H40)</f>
        <v>405.46556079999999</v>
      </c>
      <c r="I38" s="913">
        <f>SUM(I39:I40)</f>
        <v>599.08571925000001</v>
      </c>
      <c r="J38" s="913">
        <f>SUM(J39:J40)</f>
        <v>844.04064270000003</v>
      </c>
      <c r="K38" s="887"/>
      <c r="L38" s="82"/>
      <c r="M38" s="82"/>
      <c r="N38" s="82"/>
      <c r="O38" s="82"/>
      <c r="P38" s="82"/>
    </row>
    <row r="39" spans="1:16" ht="13.5" customHeight="1">
      <c r="A39" s="435" t="s">
        <v>655</v>
      </c>
      <c r="B39" s="761">
        <v>138.96</v>
      </c>
      <c r="C39" s="761">
        <f>219.51+4.07</f>
        <v>223.57999999999998</v>
      </c>
      <c r="D39" s="761">
        <v>251.17</v>
      </c>
      <c r="E39" s="761">
        <v>323.24287534999996</v>
      </c>
      <c r="F39" s="803">
        <v>336000501.83000004</v>
      </c>
      <c r="G39" s="887">
        <v>508.56250649000003</v>
      </c>
      <c r="H39" s="887">
        <v>381.00546094999999</v>
      </c>
      <c r="I39" s="887">
        <v>577.29736980999996</v>
      </c>
      <c r="J39" s="149">
        <f>+' HIGUEY'!N43</f>
        <v>826.55750425000008</v>
      </c>
      <c r="K39" s="887"/>
      <c r="L39" s="82"/>
      <c r="M39" s="82"/>
      <c r="N39" s="82"/>
      <c r="O39" s="82"/>
      <c r="P39" s="82"/>
    </row>
    <row r="40" spans="1:16" ht="15.75" customHeight="1">
      <c r="A40" s="435" t="s">
        <v>649</v>
      </c>
      <c r="B40" s="761">
        <v>5.86</v>
      </c>
      <c r="C40" s="761">
        <v>12.09</v>
      </c>
      <c r="D40" s="761">
        <v>14.15</v>
      </c>
      <c r="E40" s="761">
        <v>13.680245299999999</v>
      </c>
      <c r="F40" s="803">
        <v>15198967.349999998</v>
      </c>
      <c r="G40" s="887">
        <v>80.291556869999994</v>
      </c>
      <c r="H40" s="887">
        <v>24.460099850000002</v>
      </c>
      <c r="I40" s="887">
        <v>21.788349440000001</v>
      </c>
      <c r="J40" s="149">
        <f>+' HIGUEY'!N44</f>
        <v>17.483138449999998</v>
      </c>
      <c r="K40" s="896"/>
      <c r="L40" s="82"/>
      <c r="M40" s="82"/>
      <c r="N40" s="82"/>
      <c r="O40" s="82"/>
      <c r="P40" s="82"/>
    </row>
    <row r="41" spans="1:16">
      <c r="A41" s="84" t="s">
        <v>589</v>
      </c>
      <c r="B41" s="763">
        <f>SUM(B42:B46)</f>
        <v>108.42</v>
      </c>
      <c r="C41" s="763">
        <f>SUM(C42:C46)</f>
        <v>157.04999999999998</v>
      </c>
      <c r="D41" s="763">
        <f>SUM(D42:D46)</f>
        <v>121.49000000000001</v>
      </c>
      <c r="E41" s="763">
        <v>34.141690259999997</v>
      </c>
      <c r="F41" s="837">
        <v>38504536.609999999</v>
      </c>
      <c r="G41" s="913">
        <v>53.034018089999996</v>
      </c>
      <c r="H41" s="896">
        <f>SUM(H42:H46)</f>
        <v>94.550271969999997</v>
      </c>
      <c r="I41" s="896">
        <f>SUM(I42:I46)</f>
        <v>126.35884362000002</v>
      </c>
      <c r="J41" s="896">
        <f>SUM(J42:J46)</f>
        <v>145.15635010999998</v>
      </c>
      <c r="K41" s="762"/>
      <c r="L41" s="82"/>
      <c r="M41" s="82"/>
      <c r="N41" s="82"/>
      <c r="O41" s="82"/>
      <c r="P41" s="82"/>
    </row>
    <row r="42" spans="1:16">
      <c r="A42" s="435" t="s">
        <v>657</v>
      </c>
      <c r="B42" s="761">
        <v>14.05</v>
      </c>
      <c r="C42" s="761">
        <v>1.1399999999999999</v>
      </c>
      <c r="D42" s="761">
        <v>0.97</v>
      </c>
      <c r="E42" s="761">
        <v>1.8626</v>
      </c>
      <c r="F42" s="803">
        <v>1705200</v>
      </c>
      <c r="G42" s="887">
        <v>1.9999</v>
      </c>
      <c r="H42" s="762">
        <v>2.1504260000000004</v>
      </c>
      <c r="I42" s="762">
        <v>1.971104</v>
      </c>
      <c r="J42" s="149">
        <f>+' HIGUEY'!N46</f>
        <v>1.474</v>
      </c>
      <c r="K42" s="762"/>
      <c r="L42" s="82"/>
      <c r="M42" s="82"/>
      <c r="N42" s="82"/>
      <c r="O42" s="82"/>
      <c r="P42" s="82"/>
    </row>
    <row r="43" spans="1:16">
      <c r="A43" s="435" t="s">
        <v>658</v>
      </c>
      <c r="B43" s="761">
        <v>94.06</v>
      </c>
      <c r="C43" s="761">
        <v>151.62</v>
      </c>
      <c r="D43" s="761">
        <v>120.01</v>
      </c>
      <c r="E43" s="762" t="s">
        <v>1122</v>
      </c>
      <c r="F43" s="704" t="s">
        <v>1122</v>
      </c>
      <c r="G43" s="762" t="s">
        <v>1122</v>
      </c>
      <c r="H43" s="762" t="s">
        <v>1122</v>
      </c>
      <c r="I43" s="762" t="s">
        <v>1122</v>
      </c>
      <c r="J43" s="762" t="s">
        <v>1122</v>
      </c>
      <c r="K43" s="885"/>
      <c r="L43" s="82"/>
      <c r="M43" s="82"/>
      <c r="N43" s="82"/>
      <c r="O43" s="82"/>
      <c r="P43" s="82"/>
    </row>
    <row r="44" spans="1:16">
      <c r="A44" s="106" t="s">
        <v>970</v>
      </c>
      <c r="B44" s="762" t="s">
        <v>1122</v>
      </c>
      <c r="C44" s="762" t="s">
        <v>1122</v>
      </c>
      <c r="D44" s="762" t="s">
        <v>1122</v>
      </c>
      <c r="E44" s="762">
        <v>32.111516999999999</v>
      </c>
      <c r="F44" s="803">
        <v>36636208.219999999</v>
      </c>
      <c r="G44" s="762" t="s">
        <v>1122</v>
      </c>
      <c r="H44" s="885">
        <v>85.73149798</v>
      </c>
      <c r="I44" s="885">
        <v>109.43154179000001</v>
      </c>
      <c r="J44" s="149">
        <f>+' HIGUEY'!N47</f>
        <v>116.59495158999999</v>
      </c>
      <c r="K44" s="885"/>
      <c r="L44" s="82"/>
      <c r="M44" s="82"/>
      <c r="N44" s="82"/>
      <c r="O44" s="82"/>
      <c r="P44" s="82"/>
    </row>
    <row r="45" spans="1:16">
      <c r="A45" s="435" t="s">
        <v>659</v>
      </c>
      <c r="B45" s="762" t="s">
        <v>1122</v>
      </c>
      <c r="C45" s="762" t="s">
        <v>1122</v>
      </c>
      <c r="D45" s="762" t="s">
        <v>1122</v>
      </c>
      <c r="E45" s="762" t="s">
        <v>1122</v>
      </c>
      <c r="F45" s="762" t="s">
        <v>1122</v>
      </c>
      <c r="G45" s="762" t="s">
        <v>1122</v>
      </c>
      <c r="H45" s="885">
        <v>5.1823502500000007</v>
      </c>
      <c r="I45" s="885">
        <v>13.243865360000001</v>
      </c>
      <c r="J45" s="149">
        <f>+' HIGUEY'!N48</f>
        <v>24.176410859999997</v>
      </c>
      <c r="K45" s="885"/>
      <c r="L45" s="82"/>
      <c r="M45" s="82"/>
      <c r="N45" s="82"/>
      <c r="O45" s="82"/>
      <c r="P45" s="82"/>
    </row>
    <row r="46" spans="1:16">
      <c r="A46" s="435" t="s">
        <v>649</v>
      </c>
      <c r="B46" s="761">
        <v>0.31</v>
      </c>
      <c r="C46" s="761">
        <v>4.29</v>
      </c>
      <c r="D46" s="761">
        <v>0.51</v>
      </c>
      <c r="E46" s="761">
        <v>0.16757326000000003</v>
      </c>
      <c r="F46" s="803">
        <v>163128.38999999998</v>
      </c>
      <c r="G46" s="887">
        <v>51.03411809</v>
      </c>
      <c r="H46" s="885">
        <v>1.4859977399999997</v>
      </c>
      <c r="I46" s="885">
        <v>1.71233247</v>
      </c>
      <c r="J46" s="149">
        <f>+' HIGUEY'!N49</f>
        <v>2.91098766</v>
      </c>
      <c r="K46" s="762"/>
      <c r="L46" s="82"/>
      <c r="M46" s="82"/>
      <c r="N46" s="82"/>
      <c r="O46" s="82"/>
      <c r="P46" s="82"/>
    </row>
    <row r="47" spans="1:16">
      <c r="A47" s="84" t="s">
        <v>1107</v>
      </c>
      <c r="B47" s="763">
        <f>SUM(B48)</f>
        <v>4.66</v>
      </c>
      <c r="C47" s="762" t="s">
        <v>1122</v>
      </c>
      <c r="D47" s="762" t="s">
        <v>1122</v>
      </c>
      <c r="E47" s="762" t="s">
        <v>1122</v>
      </c>
      <c r="F47" s="704" t="s">
        <v>1122</v>
      </c>
      <c r="G47" s="762" t="s">
        <v>1122</v>
      </c>
      <c r="H47" s="762" t="s">
        <v>1122</v>
      </c>
      <c r="I47" s="762" t="s">
        <v>1122</v>
      </c>
      <c r="J47" s="762" t="s">
        <v>1122</v>
      </c>
      <c r="K47" s="1259"/>
      <c r="L47" s="82"/>
      <c r="M47" s="82"/>
      <c r="N47" s="82"/>
      <c r="O47" s="82"/>
      <c r="P47" s="82"/>
    </row>
    <row r="48" spans="1:16">
      <c r="A48" s="1434" t="s">
        <v>687</v>
      </c>
      <c r="B48" s="761">
        <v>4.66</v>
      </c>
      <c r="C48" s="887"/>
      <c r="D48" s="762" t="s">
        <v>1122</v>
      </c>
      <c r="E48" s="762" t="s">
        <v>1122</v>
      </c>
      <c r="F48" s="704" t="s">
        <v>1122</v>
      </c>
      <c r="G48" s="762" t="s">
        <v>1122</v>
      </c>
      <c r="H48" s="762" t="s">
        <v>1122</v>
      </c>
      <c r="I48" s="762" t="s">
        <v>1122</v>
      </c>
      <c r="J48" s="762" t="s">
        <v>1122</v>
      </c>
      <c r="K48" s="1259"/>
      <c r="L48" s="82"/>
      <c r="M48" s="82"/>
      <c r="N48" s="82"/>
      <c r="O48" s="82"/>
      <c r="P48" s="82"/>
    </row>
    <row r="49" spans="1:18" ht="18.75" customHeight="1">
      <c r="A49" s="84" t="s">
        <v>1003</v>
      </c>
      <c r="B49" s="763">
        <v>3.23</v>
      </c>
      <c r="C49" s="763">
        <v>3.79</v>
      </c>
      <c r="D49" s="763">
        <v>5.03</v>
      </c>
      <c r="E49" s="762" t="s">
        <v>1122</v>
      </c>
      <c r="F49" s="704" t="s">
        <v>1122</v>
      </c>
      <c r="G49" s="762" t="s">
        <v>1122</v>
      </c>
      <c r="H49" s="762" t="s">
        <v>1122</v>
      </c>
      <c r="I49" s="762" t="s">
        <v>1122</v>
      </c>
      <c r="J49" s="762" t="s">
        <v>1122</v>
      </c>
      <c r="K49" s="1432"/>
      <c r="L49" s="82"/>
      <c r="M49" s="82"/>
      <c r="N49" s="82"/>
      <c r="O49" s="82"/>
      <c r="P49" s="82"/>
    </row>
    <row r="50" spans="1:18" ht="12.75" customHeight="1">
      <c r="A50" s="84" t="s">
        <v>455</v>
      </c>
      <c r="B50" s="763">
        <f>SUM(B51:B52)</f>
        <v>94.73</v>
      </c>
      <c r="C50" s="763">
        <f>SUM(C51:C52)</f>
        <v>6.74</v>
      </c>
      <c r="D50" s="763">
        <f>SUM(D51:D52)</f>
        <v>5.71</v>
      </c>
      <c r="E50" s="763">
        <v>1.29393991</v>
      </c>
      <c r="F50" s="837">
        <v>828312.8899999999</v>
      </c>
      <c r="G50" s="913">
        <v>1.1560906499999999</v>
      </c>
      <c r="H50" s="895">
        <f>SUM(H51:H52)</f>
        <v>1.9521715600000002</v>
      </c>
      <c r="I50" s="895">
        <f>SUM(I51:I52)</f>
        <v>1.2680053100000002</v>
      </c>
      <c r="J50" s="839">
        <f>SUM(J51:J52)</f>
        <v>2.6419225500000003</v>
      </c>
      <c r="K50" s="1259"/>
      <c r="L50" s="82"/>
      <c r="M50" s="82"/>
      <c r="N50" s="82"/>
      <c r="O50" s="82"/>
      <c r="P50" s="82"/>
    </row>
    <row r="51" spans="1:18" ht="14.25" customHeight="1">
      <c r="A51" s="435" t="s">
        <v>688</v>
      </c>
      <c r="B51" s="761">
        <v>91.18</v>
      </c>
      <c r="C51" s="762" t="s">
        <v>1122</v>
      </c>
      <c r="D51" s="762" t="s">
        <v>1122</v>
      </c>
      <c r="E51" s="762" t="s">
        <v>1122</v>
      </c>
      <c r="F51" s="704" t="s">
        <v>1122</v>
      </c>
      <c r="G51" s="762" t="s">
        <v>1122</v>
      </c>
      <c r="H51" s="762" t="s">
        <v>1122</v>
      </c>
      <c r="I51" s="762" t="s">
        <v>1122</v>
      </c>
      <c r="J51" s="762" t="s">
        <v>1122</v>
      </c>
      <c r="K51" s="1270"/>
      <c r="L51" s="82"/>
      <c r="M51" s="82"/>
      <c r="N51" s="82"/>
      <c r="O51" s="82"/>
      <c r="P51" s="82"/>
    </row>
    <row r="52" spans="1:18" ht="15" customHeight="1">
      <c r="A52" s="435" t="s">
        <v>649</v>
      </c>
      <c r="B52" s="761">
        <v>3.55</v>
      </c>
      <c r="C52" s="761">
        <v>6.74</v>
      </c>
      <c r="D52" s="761">
        <v>5.71</v>
      </c>
      <c r="E52" s="761">
        <v>1.29393991</v>
      </c>
      <c r="F52" s="803">
        <v>828312.8899999999</v>
      </c>
      <c r="G52" s="1623">
        <v>1.1560906499999999</v>
      </c>
      <c r="H52" s="1270">
        <v>1.9521715600000002</v>
      </c>
      <c r="I52" s="1270">
        <v>1.2680053100000002</v>
      </c>
      <c r="J52" s="149">
        <f>+' HIGUEY'!N51</f>
        <v>2.6419225500000003</v>
      </c>
      <c r="K52" s="1433"/>
      <c r="L52" s="82"/>
      <c r="M52" s="82"/>
      <c r="N52" s="82"/>
      <c r="O52" s="82"/>
      <c r="P52" s="82"/>
    </row>
    <row r="53" spans="1:18">
      <c r="A53" s="533" t="s">
        <v>1240</v>
      </c>
      <c r="B53" s="722">
        <f>SUM(B50+B49+B37+B28+B19)</f>
        <v>627.95000000000005</v>
      </c>
      <c r="C53" s="722">
        <f>SUM(C50+C49+C37+C28+C19)</f>
        <v>896.84999999999991</v>
      </c>
      <c r="D53" s="722">
        <f>SUM(D50+D49+D37+D28+D19)</f>
        <v>1181.1300000000001</v>
      </c>
      <c r="E53" s="722">
        <v>999.0678633</v>
      </c>
      <c r="F53" s="722">
        <v>1192.05561543</v>
      </c>
      <c r="G53" s="722">
        <v>1481.9807183800003</v>
      </c>
      <c r="H53" s="768">
        <f>+H50+H37+H28+H19</f>
        <v>1432.1353089099998</v>
      </c>
      <c r="I53" s="768">
        <f>+I50+I37+I28+I19</f>
        <v>1951.8018918299999</v>
      </c>
      <c r="J53" s="768">
        <f>+J50+J37+J28+J19</f>
        <v>2659.9148242300002</v>
      </c>
      <c r="K53" s="1317"/>
      <c r="L53" s="82"/>
      <c r="M53" s="82"/>
      <c r="N53" s="82"/>
      <c r="O53" s="82"/>
      <c r="P53" s="82"/>
    </row>
    <row r="54" spans="1:18" ht="15.75">
      <c r="A54" s="42" t="s">
        <v>1283</v>
      </c>
      <c r="H54" s="1088">
        <f>+H53-' HIGUEY'!N52</f>
        <v>-1227.77951532</v>
      </c>
      <c r="I54" s="1088"/>
      <c r="K54" s="1317"/>
      <c r="L54" s="82"/>
      <c r="M54" s="82"/>
      <c r="N54" s="82"/>
      <c r="O54" s="82"/>
      <c r="P54" s="82"/>
    </row>
    <row r="55" spans="1:18" ht="15.75">
      <c r="A55" s="42" t="s">
        <v>2130</v>
      </c>
      <c r="H55" s="1088"/>
      <c r="I55" s="1088"/>
      <c r="K55" s="1317"/>
      <c r="L55" s="82"/>
      <c r="M55" s="82"/>
      <c r="N55" s="82"/>
      <c r="O55" s="82"/>
      <c r="P55" s="82"/>
    </row>
    <row r="56" spans="1:18" ht="15.75">
      <c r="A56" s="37" t="s">
        <v>1694</v>
      </c>
      <c r="E56" s="82"/>
      <c r="F56" s="82"/>
      <c r="G56" s="82"/>
      <c r="H56" s="82"/>
      <c r="I56" s="82"/>
      <c r="J56" s="82"/>
      <c r="K56" s="1277"/>
      <c r="L56" s="82"/>
      <c r="M56" s="82"/>
      <c r="N56" s="82"/>
      <c r="O56" s="82"/>
      <c r="P56" s="82"/>
    </row>
    <row r="57" spans="1:18" ht="15.75">
      <c r="A57" s="42" t="s">
        <v>11</v>
      </c>
      <c r="E57" s="82"/>
      <c r="F57" s="82"/>
      <c r="G57" s="82"/>
      <c r="H57" s="82"/>
      <c r="I57" s="82"/>
      <c r="J57" s="82"/>
      <c r="K57" s="82"/>
      <c r="L57" s="82"/>
      <c r="M57" s="82"/>
      <c r="N57" s="82"/>
      <c r="O57" s="82"/>
      <c r="P57" s="82"/>
    </row>
    <row r="58" spans="1:18">
      <c r="E58" s="82"/>
      <c r="F58" s="82"/>
      <c r="G58" s="82"/>
      <c r="H58" s="82"/>
      <c r="I58" s="82"/>
      <c r="J58" s="82"/>
    </row>
    <row r="59" spans="1:18">
      <c r="B59" s="1364"/>
    </row>
    <row r="60" spans="1:18">
      <c r="B60" s="99"/>
      <c r="C60" s="99"/>
      <c r="D60" s="99"/>
      <c r="E60" s="99"/>
      <c r="F60" s="99"/>
      <c r="G60" s="99"/>
      <c r="H60" s="99"/>
      <c r="I60" s="99"/>
      <c r="J60" s="99"/>
      <c r="K60" s="1365"/>
      <c r="L60" s="1365"/>
      <c r="M60" s="1365"/>
      <c r="N60" s="1365"/>
      <c r="O60" s="1365"/>
      <c r="P60" s="1365"/>
      <c r="Q60" s="1364"/>
      <c r="R60" s="1364"/>
    </row>
    <row r="61" spans="1:18">
      <c r="B61" s="1364"/>
    </row>
    <row r="62" spans="1:18">
      <c r="B62" s="1364"/>
    </row>
    <row r="63" spans="1:18">
      <c r="B63" s="1364"/>
    </row>
  </sheetData>
  <customSheetViews>
    <customSheetView guid="{45E423DD-7FD2-487F-8372-5798D7D06C15}" showPageBreaks="1" printArea="1">
      <selection activeCell="G2" sqref="G2"/>
      <pageMargins left="1.23" right="0.75" top="1" bottom="1" header="0.5" footer="0.5"/>
      <pageSetup scale="75" orientation="portrait" r:id="rId1"/>
      <headerFooter alignWithMargins="0"/>
    </customSheetView>
    <customSheetView guid="{B297ACE3-C144-4411-A206-EE5C8D41CE1C}">
      <selection activeCell="H39" sqref="H39"/>
      <pageMargins left="1.23" right="0.75" top="1" bottom="1" header="0.5" footer="0.5"/>
      <pageSetup scale="89" orientation="portrait" r:id="rId2"/>
      <headerFooter alignWithMargins="0"/>
    </customSheetView>
    <customSheetView guid="{67BA8672-8137-4028-84CD-AA630649A2B3}" showRuler="0">
      <selection activeCell="G20" sqref="G20"/>
      <pageMargins left="1.23" right="0.75" top="1" bottom="1" header="0.5" footer="0.5"/>
      <pageSetup scale="89" orientation="portrait" r:id="rId3"/>
      <headerFooter alignWithMargins="0"/>
    </customSheetView>
    <customSheetView guid="{51F1D52B-5D55-4FCC-809B-9B4CC86C88B9}">
      <selection activeCell="G2" sqref="G2"/>
      <pageMargins left="1.23" right="0.75" top="1" bottom="1" header="0.5" footer="0.5"/>
      <pageSetup scale="75" orientation="portrait" r:id="rId4"/>
      <headerFooter alignWithMargins="0"/>
    </customSheetView>
  </customSheetViews>
  <phoneticPr fontId="7" type="noConversion"/>
  <pageMargins left="0.46" right="0.43" top="0.73" bottom="1.27" header="0.51181102362204722" footer="0.51181102362204722"/>
  <pageSetup scale="64" orientation="portrait" r:id="rId5"/>
  <headerFooter alignWithMargins="0"/>
  <ignoredErrors>
    <ignoredError sqref="H24:I24" formulaRange="1"/>
  </ignoredErrors>
  <drawing r:id="rId6"/>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enableFormatConditionsCalculation="0">
    <pageSetUpPr fitToPage="1"/>
  </sheetPr>
  <dimension ref="A1:Q62"/>
  <sheetViews>
    <sheetView showGridLines="0" zoomScaleNormal="100" workbookViewId="0">
      <selection activeCell="F52" sqref="F52"/>
    </sheetView>
  </sheetViews>
  <sheetFormatPr defaultRowHeight="15"/>
  <cols>
    <col min="1" max="1" width="53.42578125" style="82" customWidth="1"/>
    <col min="2" max="2" width="10.85546875" style="82" customWidth="1"/>
    <col min="3" max="3" width="11.85546875" style="82" customWidth="1"/>
    <col min="4" max="4" width="11.28515625" style="82" customWidth="1"/>
    <col min="5" max="5" width="10.85546875" style="82" customWidth="1"/>
    <col min="6" max="7" width="12.42578125" style="82" customWidth="1"/>
    <col min="8" max="16384" width="9.140625" style="82"/>
  </cols>
  <sheetData>
    <row r="1" spans="1:8">
      <c r="A1" s="724" t="s">
        <v>963</v>
      </c>
      <c r="B1" s="89"/>
      <c r="C1" s="89"/>
      <c r="D1" s="90"/>
      <c r="E1" s="90"/>
      <c r="F1" s="90"/>
      <c r="G1" s="90">
        <v>48</v>
      </c>
    </row>
    <row r="2" spans="1:8">
      <c r="A2" s="94"/>
    </row>
    <row r="3" spans="1:8">
      <c r="A3" s="94"/>
    </row>
    <row r="4" spans="1:8">
      <c r="A4" s="94"/>
    </row>
    <row r="5" spans="1:8">
      <c r="A5" s="94"/>
    </row>
    <row r="6" spans="1:8">
      <c r="A6" s="94"/>
    </row>
    <row r="7" spans="1:8">
      <c r="A7" s="94"/>
    </row>
    <row r="8" spans="1:8">
      <c r="A8" s="93" t="s">
        <v>29</v>
      </c>
    </row>
    <row r="9" spans="1:8">
      <c r="A9" s="84" t="s">
        <v>449</v>
      </c>
    </row>
    <row r="10" spans="1:8">
      <c r="A10" s="93" t="s">
        <v>851</v>
      </c>
    </row>
    <row r="11" spans="1:8">
      <c r="A11" s="94" t="s">
        <v>1090</v>
      </c>
    </row>
    <row r="12" spans="1:8" ht="17.25">
      <c r="A12" s="1646" t="s">
        <v>1001</v>
      </c>
      <c r="B12" s="1649">
        <v>2005</v>
      </c>
      <c r="C12" s="1649">
        <v>2006</v>
      </c>
      <c r="D12" s="1649">
        <v>2007</v>
      </c>
      <c r="E12" s="1649">
        <v>2008</v>
      </c>
      <c r="F12" s="1649">
        <v>2009</v>
      </c>
      <c r="G12" s="1649" t="s">
        <v>1908</v>
      </c>
    </row>
    <row r="13" spans="1:8" ht="13.5" customHeight="1">
      <c r="A13" s="84" t="s">
        <v>1094</v>
      </c>
      <c r="B13" s="763">
        <f>SUM(B14+B18+B21)</f>
        <v>924.73000000000013</v>
      </c>
      <c r="C13" s="763">
        <f t="shared" ref="C13:E13" si="0">SUM(C14+C18+C21)</f>
        <v>1103.4100000000001</v>
      </c>
      <c r="D13" s="763">
        <f t="shared" si="0"/>
        <v>1263.4299999999998</v>
      </c>
      <c r="E13" s="763">
        <f t="shared" si="0"/>
        <v>1607.7916451000001</v>
      </c>
      <c r="F13" s="837">
        <f>SUM(F14+F18+F21)</f>
        <v>1682306162.1399999</v>
      </c>
      <c r="G13" s="763">
        <f>SUM(G14+G18+G21)</f>
        <v>1981.5</v>
      </c>
      <c r="H13" s="837"/>
    </row>
    <row r="14" spans="1:8">
      <c r="A14" s="84" t="s">
        <v>592</v>
      </c>
      <c r="B14" s="763">
        <f>SUM(B15:B17)</f>
        <v>294.79000000000002</v>
      </c>
      <c r="C14" s="763">
        <f t="shared" ref="C14:G14" si="1">SUM(C15:C17)</f>
        <v>346.97</v>
      </c>
      <c r="D14" s="763">
        <f t="shared" si="1"/>
        <v>391.92</v>
      </c>
      <c r="E14" s="763">
        <f t="shared" si="1"/>
        <v>526.03892489000009</v>
      </c>
      <c r="F14" s="837">
        <f>SUM(F15:F17)</f>
        <v>562686238.88999987</v>
      </c>
      <c r="G14" s="763">
        <f t="shared" si="1"/>
        <v>662.09999999999991</v>
      </c>
      <c r="H14" s="837"/>
    </row>
    <row r="15" spans="1:8">
      <c r="A15" s="435" t="s">
        <v>647</v>
      </c>
      <c r="B15" s="761">
        <v>34.74</v>
      </c>
      <c r="C15" s="761">
        <v>40.06</v>
      </c>
      <c r="D15" s="761">
        <v>55.24</v>
      </c>
      <c r="E15" s="852">
        <v>140.87203452000003</v>
      </c>
      <c r="F15" s="803">
        <v>87449651.479999989</v>
      </c>
      <c r="G15" s="761">
        <v>78.7</v>
      </c>
      <c r="H15" s="803"/>
    </row>
    <row r="16" spans="1:8">
      <c r="A16" s="435" t="s">
        <v>648</v>
      </c>
      <c r="B16" s="761">
        <v>200.9</v>
      </c>
      <c r="C16" s="761">
        <v>250.16</v>
      </c>
      <c r="D16" s="761">
        <v>264.5</v>
      </c>
      <c r="E16" s="852">
        <v>282.57689037</v>
      </c>
      <c r="F16" s="803">
        <v>340893181.58999997</v>
      </c>
      <c r="G16" s="761">
        <v>384.4</v>
      </c>
      <c r="H16" s="803"/>
    </row>
    <row r="17" spans="1:8" ht="14.25" customHeight="1">
      <c r="A17" s="435" t="s">
        <v>649</v>
      </c>
      <c r="B17" s="761">
        <v>59.15</v>
      </c>
      <c r="C17" s="761">
        <v>56.75</v>
      </c>
      <c r="D17" s="761">
        <v>72.180000000000007</v>
      </c>
      <c r="E17" s="852">
        <v>102.59</v>
      </c>
      <c r="F17" s="803">
        <v>134343405.81999999</v>
      </c>
      <c r="G17" s="761">
        <v>199</v>
      </c>
      <c r="H17" s="803"/>
    </row>
    <row r="18" spans="1:8" ht="18" customHeight="1">
      <c r="A18" s="84" t="s">
        <v>569</v>
      </c>
      <c r="B18" s="763">
        <f>SUM(B19)</f>
        <v>521.32000000000005</v>
      </c>
      <c r="C18" s="763">
        <f>SUM(C19)</f>
        <v>586.39</v>
      </c>
      <c r="D18" s="763">
        <f>SUM(D19)</f>
        <v>645.14</v>
      </c>
      <c r="E18" s="763">
        <v>824.43085989999997</v>
      </c>
      <c r="F18" s="837">
        <f>SUM(F19:F20)</f>
        <v>851003319.62</v>
      </c>
      <c r="G18" s="763">
        <f>SUM(G19)</f>
        <v>936.9</v>
      </c>
      <c r="H18" s="837"/>
    </row>
    <row r="19" spans="1:8">
      <c r="A19" s="435" t="s">
        <v>650</v>
      </c>
      <c r="B19" s="761">
        <v>521.32000000000005</v>
      </c>
      <c r="C19" s="761">
        <v>586.39</v>
      </c>
      <c r="D19" s="761">
        <v>645.14</v>
      </c>
      <c r="E19" s="852">
        <v>824.43085989999997</v>
      </c>
      <c r="F19" s="803">
        <v>850766719.62</v>
      </c>
      <c r="G19" s="761">
        <v>936.9</v>
      </c>
      <c r="H19" s="803"/>
    </row>
    <row r="20" spans="1:8">
      <c r="A20" s="443" t="s">
        <v>685</v>
      </c>
      <c r="B20" s="762" t="s">
        <v>1122</v>
      </c>
      <c r="C20" s="762" t="s">
        <v>1122</v>
      </c>
      <c r="D20" s="762" t="s">
        <v>1122</v>
      </c>
      <c r="E20" s="762" t="s">
        <v>1122</v>
      </c>
      <c r="F20" s="803">
        <v>236600</v>
      </c>
      <c r="G20" s="761">
        <v>0</v>
      </c>
      <c r="H20" s="803"/>
    </row>
    <row r="21" spans="1:8">
      <c r="A21" s="84" t="s">
        <v>571</v>
      </c>
      <c r="B21" s="763">
        <v>108.62</v>
      </c>
      <c r="C21" s="763">
        <v>170.05</v>
      </c>
      <c r="D21" s="763">
        <v>226.37</v>
      </c>
      <c r="E21" s="853">
        <v>257.32186030999998</v>
      </c>
      <c r="F21" s="837">
        <v>268616603.63</v>
      </c>
      <c r="G21" s="763">
        <v>382.5</v>
      </c>
      <c r="H21" s="837"/>
    </row>
    <row r="22" spans="1:8">
      <c r="A22" s="84" t="s">
        <v>1101</v>
      </c>
      <c r="B22" s="763">
        <f>SUM(B23:B29)</f>
        <v>212.32999999999998</v>
      </c>
      <c r="C22" s="763">
        <f>SUM(C23:C29)</f>
        <v>350.91</v>
      </c>
      <c r="D22" s="763">
        <f>SUM(D23:D29)</f>
        <v>429.34000000000009</v>
      </c>
      <c r="E22" s="763">
        <v>475.71313422999992</v>
      </c>
      <c r="F22" s="837">
        <f>SUM(F23:F29)</f>
        <v>531074643.42999995</v>
      </c>
      <c r="G22" s="763">
        <f>SUM(G23:G29)</f>
        <v>641.89999999999986</v>
      </c>
      <c r="H22" s="837"/>
    </row>
    <row r="23" spans="1:8">
      <c r="A23" s="435" t="s">
        <v>651</v>
      </c>
      <c r="B23" s="761">
        <v>96.11</v>
      </c>
      <c r="C23" s="761">
        <v>154.75</v>
      </c>
      <c r="D23" s="761">
        <v>177.57</v>
      </c>
      <c r="E23" s="852">
        <v>256.03618508</v>
      </c>
      <c r="F23" s="803">
        <v>261152923.42999998</v>
      </c>
      <c r="G23" s="761">
        <v>281.39999999999998</v>
      </c>
      <c r="H23" s="803"/>
    </row>
    <row r="24" spans="1:8">
      <c r="A24" s="435" t="s">
        <v>652</v>
      </c>
      <c r="B24" s="761">
        <v>93.66</v>
      </c>
      <c r="C24" s="761">
        <v>98.03</v>
      </c>
      <c r="D24" s="761">
        <v>50.94</v>
      </c>
      <c r="E24" s="852">
        <v>25.597450419999998</v>
      </c>
      <c r="F24" s="803">
        <v>28526805.549999993</v>
      </c>
      <c r="G24" s="761">
        <v>34.299999999999997</v>
      </c>
      <c r="H24" s="803"/>
    </row>
    <row r="25" spans="1:8">
      <c r="A25" s="435" t="s">
        <v>653</v>
      </c>
      <c r="B25" s="761">
        <v>5.69</v>
      </c>
      <c r="C25" s="761">
        <v>3.44</v>
      </c>
      <c r="D25" s="761">
        <v>18.899999999999999</v>
      </c>
      <c r="E25" s="852">
        <v>15.19253821</v>
      </c>
      <c r="F25" s="803">
        <v>4971848.83</v>
      </c>
      <c r="G25" s="761">
        <v>12</v>
      </c>
      <c r="H25" s="803"/>
    </row>
    <row r="26" spans="1:8">
      <c r="A26" s="435" t="s">
        <v>750</v>
      </c>
      <c r="B26" s="762" t="s">
        <v>1122</v>
      </c>
      <c r="C26" s="761">
        <v>6.51</v>
      </c>
      <c r="D26" s="761">
        <v>80.180000000000007</v>
      </c>
      <c r="E26" s="852">
        <v>130.82908979999999</v>
      </c>
      <c r="F26" s="803">
        <v>160513297.84999999</v>
      </c>
      <c r="G26" s="761">
        <v>187.8</v>
      </c>
      <c r="H26" s="803"/>
    </row>
    <row r="27" spans="1:8">
      <c r="A27" s="435" t="s">
        <v>654</v>
      </c>
      <c r="B27" s="762" t="s">
        <v>1122</v>
      </c>
      <c r="C27" s="761">
        <v>64.67</v>
      </c>
      <c r="D27" s="761">
        <v>62.67</v>
      </c>
      <c r="E27" s="854" t="s">
        <v>1122</v>
      </c>
      <c r="F27" s="703" t="s">
        <v>1122</v>
      </c>
      <c r="G27" s="839">
        <v>27.3</v>
      </c>
      <c r="H27" s="703"/>
    </row>
    <row r="28" spans="1:8">
      <c r="A28" s="435" t="s">
        <v>1365</v>
      </c>
      <c r="B28" s="762">
        <v>5.2086168600000002</v>
      </c>
      <c r="C28" s="762">
        <v>3.9070152599999997</v>
      </c>
      <c r="D28" s="762">
        <v>5.8308649400000006</v>
      </c>
      <c r="E28" s="762">
        <v>10.52697066</v>
      </c>
      <c r="F28" s="762">
        <v>13.15402168</v>
      </c>
      <c r="G28" s="762">
        <v>19.883258739999999</v>
      </c>
    </row>
    <row r="29" spans="1:8">
      <c r="A29" s="435" t="s">
        <v>649</v>
      </c>
      <c r="B29" s="761">
        <f>16.87-B28</f>
        <v>11.661383140000002</v>
      </c>
      <c r="C29" s="761">
        <f>23.51-C28</f>
        <v>19.602984740000004</v>
      </c>
      <c r="D29" s="761">
        <f>39.08-D28</f>
        <v>33.24913506</v>
      </c>
      <c r="E29" s="852">
        <f>48.05787072-E28</f>
        <v>37.530900059999993</v>
      </c>
      <c r="F29" s="803">
        <f>75909767.77-F28</f>
        <v>75909754.615978315</v>
      </c>
      <c r="G29" s="1276">
        <f>99.1-G28</f>
        <v>79.216741259999992</v>
      </c>
      <c r="H29" s="803"/>
    </row>
    <row r="30" spans="1:8" ht="15" customHeight="1">
      <c r="A30" s="84" t="s">
        <v>594</v>
      </c>
      <c r="B30" s="763">
        <f>SUM(B31+B36+B41)</f>
        <v>1115.01</v>
      </c>
      <c r="C30" s="763">
        <f t="shared" ref="C30:E30" si="2">SUM(C31+C36+C41)</f>
        <v>1460.0300000000002</v>
      </c>
      <c r="D30" s="763">
        <f>SUM(D31+D36+D41)</f>
        <v>1281.8000000000002</v>
      </c>
      <c r="E30" s="763">
        <f t="shared" si="2"/>
        <v>1368.70967658</v>
      </c>
      <c r="F30" s="837">
        <f>+F31+F36+F41+F34</f>
        <v>1408679869.4400001</v>
      </c>
      <c r="G30" s="763">
        <f>SUM(G31+G36+G41)</f>
        <v>1560.9</v>
      </c>
      <c r="H30" s="837"/>
    </row>
    <row r="31" spans="1:8" ht="15.75" customHeight="1">
      <c r="A31" s="84" t="s">
        <v>780</v>
      </c>
      <c r="B31" s="763">
        <f>SUM(B32:B33)</f>
        <v>1044.76</v>
      </c>
      <c r="C31" s="763">
        <f>SUM(C32:C33)</f>
        <v>1235.74</v>
      </c>
      <c r="D31" s="763">
        <f>SUM(D32:D33)</f>
        <v>1204.8000000000002</v>
      </c>
      <c r="E31" s="763">
        <v>1334.8854277400001</v>
      </c>
      <c r="F31" s="837">
        <f>SUM(F32:F33)</f>
        <v>1365682191.8099999</v>
      </c>
      <c r="G31" s="763">
        <f>SUM(G32:G33)</f>
        <v>1515.2</v>
      </c>
      <c r="H31" s="837"/>
    </row>
    <row r="32" spans="1:8">
      <c r="A32" s="435" t="s">
        <v>655</v>
      </c>
      <c r="B32" s="761">
        <v>1028.67</v>
      </c>
      <c r="C32" s="761">
        <f>1201.03+0.02</f>
        <v>1201.05</v>
      </c>
      <c r="D32" s="761">
        <v>1186.1300000000001</v>
      </c>
      <c r="E32" s="852">
        <v>1318.4926811800001</v>
      </c>
      <c r="F32" s="803">
        <v>1329550110.3099999</v>
      </c>
      <c r="G32" s="761">
        <v>1464.9</v>
      </c>
      <c r="H32" s="803"/>
    </row>
    <row r="33" spans="1:8">
      <c r="A33" s="435" t="s">
        <v>649</v>
      </c>
      <c r="B33" s="761">
        <v>16.09</v>
      </c>
      <c r="C33" s="761">
        <v>34.69</v>
      </c>
      <c r="D33" s="761">
        <v>18.670000000000002</v>
      </c>
      <c r="E33" s="852">
        <v>16.392746559999999</v>
      </c>
      <c r="F33" s="803">
        <v>36132081.5</v>
      </c>
      <c r="G33" s="761">
        <v>50.3</v>
      </c>
      <c r="H33" s="803"/>
    </row>
    <row r="34" spans="1:8">
      <c r="A34" s="150" t="s">
        <v>583</v>
      </c>
      <c r="B34" s="762" t="s">
        <v>1122</v>
      </c>
      <c r="C34" s="762" t="s">
        <v>1122</v>
      </c>
      <c r="D34" s="762" t="s">
        <v>1122</v>
      </c>
      <c r="E34" s="762" t="s">
        <v>1122</v>
      </c>
      <c r="F34" s="837">
        <v>159142.68</v>
      </c>
      <c r="G34" s="839">
        <f>SUM(G35)</f>
        <v>1.1000000000000001</v>
      </c>
      <c r="H34" s="837"/>
    </row>
    <row r="35" spans="1:8">
      <c r="A35" s="444" t="s">
        <v>649</v>
      </c>
      <c r="B35" s="762" t="s">
        <v>1122</v>
      </c>
      <c r="C35" s="762" t="s">
        <v>1122</v>
      </c>
      <c r="D35" s="762" t="s">
        <v>1122</v>
      </c>
      <c r="E35" s="762" t="s">
        <v>1122</v>
      </c>
      <c r="F35" s="803">
        <v>159142.68</v>
      </c>
      <c r="G35" s="762">
        <v>1.1000000000000001</v>
      </c>
      <c r="H35" s="803"/>
    </row>
    <row r="36" spans="1:8">
      <c r="A36" s="84" t="s">
        <v>587</v>
      </c>
      <c r="B36" s="763">
        <f>SUM(B38:B40)</f>
        <v>0.28000000000000003</v>
      </c>
      <c r="C36" s="763">
        <f>SUM(C38:C40)</f>
        <v>0.90999999999999992</v>
      </c>
      <c r="D36" s="763">
        <f>SUM(D38:D40)</f>
        <v>5.0599999999999996</v>
      </c>
      <c r="E36" s="763">
        <v>9.5140670499999977</v>
      </c>
      <c r="F36" s="837">
        <f>SUM(F37:F40)</f>
        <v>22236912.140000004</v>
      </c>
      <c r="G36" s="890">
        <f>SUM(G37:G40)</f>
        <v>20.3</v>
      </c>
      <c r="H36" s="837"/>
    </row>
    <row r="37" spans="1:8">
      <c r="A37" s="443" t="s">
        <v>1264</v>
      </c>
      <c r="B37" s="762" t="s">
        <v>1122</v>
      </c>
      <c r="C37" s="762" t="s">
        <v>1122</v>
      </c>
      <c r="D37" s="762" t="s">
        <v>1122</v>
      </c>
      <c r="E37" s="762" t="s">
        <v>1122</v>
      </c>
      <c r="F37" s="803">
        <v>27537.360000000001</v>
      </c>
      <c r="G37" s="734">
        <v>1.1000000000000001</v>
      </c>
      <c r="H37" s="803"/>
    </row>
    <row r="38" spans="1:8">
      <c r="A38" s="435" t="s">
        <v>656</v>
      </c>
      <c r="B38" s="762" t="s">
        <v>1122</v>
      </c>
      <c r="C38" s="761">
        <v>0.7</v>
      </c>
      <c r="D38" s="761">
        <v>3.78</v>
      </c>
      <c r="E38" s="852">
        <v>1.8084834299999999</v>
      </c>
      <c r="F38" s="803">
        <v>571747.40999999992</v>
      </c>
      <c r="G38" s="762" t="s">
        <v>1122</v>
      </c>
      <c r="H38" s="803"/>
    </row>
    <row r="39" spans="1:8">
      <c r="A39" s="437" t="s">
        <v>686</v>
      </c>
      <c r="B39" s="762" t="s">
        <v>1122</v>
      </c>
      <c r="C39" s="762" t="s">
        <v>1122</v>
      </c>
      <c r="D39" s="761">
        <v>0.1</v>
      </c>
      <c r="E39" s="852">
        <v>7.1955205699999993</v>
      </c>
      <c r="F39" s="803">
        <v>21227677.750000004</v>
      </c>
      <c r="G39" s="734">
        <v>19.2</v>
      </c>
      <c r="H39" s="803"/>
    </row>
    <row r="40" spans="1:8">
      <c r="A40" s="435" t="s">
        <v>649</v>
      </c>
      <c r="B40" s="761">
        <f>0.11+0.17</f>
        <v>0.28000000000000003</v>
      </c>
      <c r="C40" s="761">
        <v>0.21</v>
      </c>
      <c r="D40" s="761">
        <v>1.18</v>
      </c>
      <c r="E40" s="852">
        <v>0.51006304999999996</v>
      </c>
      <c r="F40" s="803">
        <v>409949.61999999994</v>
      </c>
      <c r="G40" s="762" t="s">
        <v>1122</v>
      </c>
      <c r="H40" s="803"/>
    </row>
    <row r="41" spans="1:8">
      <c r="A41" s="84" t="s">
        <v>589</v>
      </c>
      <c r="B41" s="763">
        <f>SUM(B42:B45)</f>
        <v>69.97</v>
      </c>
      <c r="C41" s="763">
        <f>SUM(C42:C45)</f>
        <v>223.38</v>
      </c>
      <c r="D41" s="763">
        <f>SUM(D42:D45)</f>
        <v>71.94</v>
      </c>
      <c r="E41" s="763">
        <v>24.310181789999998</v>
      </c>
      <c r="F41" s="837">
        <f>SUM(F42:F45)</f>
        <v>20601622.810000002</v>
      </c>
      <c r="G41" s="763">
        <f>SUM(G42:G45)</f>
        <v>25.400000000000002</v>
      </c>
      <c r="H41" s="837"/>
    </row>
    <row r="42" spans="1:8">
      <c r="A42" s="435" t="s">
        <v>657</v>
      </c>
      <c r="B42" s="761">
        <v>0.4</v>
      </c>
      <c r="C42" s="761">
        <v>111.48</v>
      </c>
      <c r="D42" s="761">
        <v>5.54</v>
      </c>
      <c r="E42" s="852">
        <v>5.0788060000000002</v>
      </c>
      <c r="F42" s="803">
        <v>5721988</v>
      </c>
      <c r="G42" s="761">
        <v>6.3</v>
      </c>
      <c r="H42" s="803"/>
    </row>
    <row r="43" spans="1:8">
      <c r="A43" s="435" t="s">
        <v>658</v>
      </c>
      <c r="B43" s="761">
        <v>69.569999999999993</v>
      </c>
      <c r="C43" s="761">
        <v>107.92</v>
      </c>
      <c r="D43" s="761">
        <v>65.989999999999995</v>
      </c>
      <c r="E43" s="762" t="s">
        <v>1122</v>
      </c>
      <c r="F43" s="704" t="s">
        <v>1122</v>
      </c>
      <c r="G43" s="762" t="s">
        <v>1122</v>
      </c>
      <c r="H43" s="704"/>
    </row>
    <row r="44" spans="1:8">
      <c r="A44" s="120" t="s">
        <v>676</v>
      </c>
      <c r="B44" s="762" t="s">
        <v>1122</v>
      </c>
      <c r="C44" s="762" t="s">
        <v>1122</v>
      </c>
      <c r="D44" s="762" t="s">
        <v>1122</v>
      </c>
      <c r="E44" s="852">
        <v>19.040795689999999</v>
      </c>
      <c r="F44" s="803">
        <v>14065938.510000002</v>
      </c>
      <c r="G44" s="761">
        <v>17.5</v>
      </c>
      <c r="H44" s="803"/>
    </row>
    <row r="45" spans="1:8">
      <c r="A45" s="435" t="s">
        <v>649</v>
      </c>
      <c r="B45" s="762" t="s">
        <v>1122</v>
      </c>
      <c r="C45" s="761">
        <v>3.98</v>
      </c>
      <c r="D45" s="761">
        <v>0.41</v>
      </c>
      <c r="E45" s="852">
        <v>0.1905801</v>
      </c>
      <c r="F45" s="803">
        <v>813696.3</v>
      </c>
      <c r="G45" s="761">
        <v>1.6</v>
      </c>
      <c r="H45" s="803"/>
    </row>
    <row r="46" spans="1:8">
      <c r="A46" s="84" t="s">
        <v>1107</v>
      </c>
      <c r="B46" s="763">
        <f>SUM(B47:B48)</f>
        <v>113.82000000000001</v>
      </c>
      <c r="C46" s="839" t="s">
        <v>1122</v>
      </c>
      <c r="D46" s="839" t="s">
        <v>1122</v>
      </c>
      <c r="E46" s="839" t="s">
        <v>1122</v>
      </c>
      <c r="F46" s="703" t="s">
        <v>1122</v>
      </c>
      <c r="G46" s="839" t="s">
        <v>1122</v>
      </c>
      <c r="H46" s="703"/>
    </row>
    <row r="47" spans="1:8">
      <c r="A47" s="435" t="s">
        <v>687</v>
      </c>
      <c r="B47" s="761">
        <v>113.4</v>
      </c>
      <c r="C47" s="762" t="s">
        <v>1122</v>
      </c>
      <c r="D47" s="762" t="s">
        <v>1122</v>
      </c>
      <c r="E47" s="762" t="s">
        <v>1122</v>
      </c>
      <c r="F47" s="703" t="s">
        <v>1122</v>
      </c>
      <c r="G47" s="839" t="s">
        <v>1122</v>
      </c>
      <c r="H47" s="703"/>
    </row>
    <row r="48" spans="1:8">
      <c r="A48" s="435" t="s">
        <v>649</v>
      </c>
      <c r="B48" s="761">
        <v>0.42</v>
      </c>
      <c r="C48" s="762" t="s">
        <v>1122</v>
      </c>
      <c r="D48" s="762" t="s">
        <v>1122</v>
      </c>
      <c r="E48" s="762" t="s">
        <v>1122</v>
      </c>
      <c r="F48" s="703" t="s">
        <v>1122</v>
      </c>
      <c r="G48" s="839" t="s">
        <v>1122</v>
      </c>
      <c r="H48" s="703"/>
    </row>
    <row r="49" spans="1:17">
      <c r="A49" s="84" t="s">
        <v>1003</v>
      </c>
      <c r="B49" s="763">
        <v>8.73</v>
      </c>
      <c r="C49" s="763">
        <v>7.25</v>
      </c>
      <c r="D49" s="763">
        <v>7.29</v>
      </c>
      <c r="E49" s="762">
        <v>0</v>
      </c>
      <c r="F49" s="837">
        <v>541.17999999999995</v>
      </c>
      <c r="G49" s="839" t="s">
        <v>1122</v>
      </c>
      <c r="H49" s="837"/>
    </row>
    <row r="50" spans="1:17">
      <c r="A50" s="84" t="s">
        <v>455</v>
      </c>
      <c r="B50" s="763">
        <f>SUM(B51:B52)</f>
        <v>16.439999999999998</v>
      </c>
      <c r="C50" s="763">
        <f>SUM(C51:C52)</f>
        <v>12.53</v>
      </c>
      <c r="D50" s="763">
        <f>SUM(D52)</f>
        <v>9.6300000000000008</v>
      </c>
      <c r="E50" s="763">
        <v>3.8487935000000002</v>
      </c>
      <c r="F50" s="837">
        <f>+F52</f>
        <v>2921860.5199999996</v>
      </c>
      <c r="G50" s="763">
        <f>SUM(G52)</f>
        <v>5.3</v>
      </c>
      <c r="H50" s="837"/>
    </row>
    <row r="51" spans="1:17">
      <c r="A51" s="435" t="s">
        <v>688</v>
      </c>
      <c r="B51" s="761">
        <v>11.62</v>
      </c>
      <c r="C51" s="762" t="s">
        <v>1122</v>
      </c>
      <c r="D51" s="854" t="s">
        <v>1122</v>
      </c>
      <c r="E51" s="762" t="s">
        <v>1122</v>
      </c>
      <c r="F51" s="703" t="s">
        <v>1122</v>
      </c>
      <c r="G51" s="761">
        <v>0</v>
      </c>
      <c r="H51" s="703"/>
    </row>
    <row r="52" spans="1:17">
      <c r="A52" s="435" t="s">
        <v>649</v>
      </c>
      <c r="B52" s="761">
        <v>4.82</v>
      </c>
      <c r="C52" s="761">
        <v>12.53</v>
      </c>
      <c r="D52" s="761">
        <v>9.6300000000000008</v>
      </c>
      <c r="E52" s="852">
        <v>3.8487935000000002</v>
      </c>
      <c r="F52" s="803">
        <v>2921860.5199999996</v>
      </c>
      <c r="G52" s="761">
        <v>5.3</v>
      </c>
      <c r="H52" s="803"/>
    </row>
    <row r="53" spans="1:17">
      <c r="A53" s="533" t="s">
        <v>1231</v>
      </c>
      <c r="B53" s="722">
        <f>SUM(B50+B49+B30+B22+B13+B46)</f>
        <v>2391.0600000000004</v>
      </c>
      <c r="C53" s="722">
        <f>SUM(C50+C49+C30+C22+C13)</f>
        <v>2934.13</v>
      </c>
      <c r="D53" s="722">
        <f>SUM(D50+D49+D30+D22+D13)</f>
        <v>2991.4900000000002</v>
      </c>
      <c r="E53" s="722">
        <f>SUM(E50+E49+E30+E22+E13)</f>
        <v>3456.06324941</v>
      </c>
      <c r="F53" s="722">
        <f>SUM(F50+F49+F30+F22+F13)/1000000</f>
        <v>3624.9830767100002</v>
      </c>
      <c r="G53" s="891">
        <f>+G50+G30+G22+G13</f>
        <v>4189.6000000000004</v>
      </c>
    </row>
    <row r="54" spans="1:17" ht="15.75">
      <c r="A54" s="42" t="s">
        <v>2148</v>
      </c>
      <c r="B54" s="841"/>
      <c r="C54" s="841"/>
      <c r="D54" s="841"/>
      <c r="E54" s="841"/>
      <c r="F54" s="1320"/>
      <c r="G54" s="1477"/>
      <c r="H54" s="1192"/>
    </row>
    <row r="55" spans="1:17" s="101" customFormat="1" ht="15.75">
      <c r="A55" s="42" t="s">
        <v>1694</v>
      </c>
      <c r="B55" s="873"/>
      <c r="C55" s="873"/>
      <c r="D55" s="873"/>
      <c r="E55" s="1284"/>
      <c r="F55" s="1285"/>
      <c r="G55" s="1286"/>
      <c r="H55" s="1392"/>
    </row>
    <row r="56" spans="1:17" s="101" customFormat="1" ht="15.75">
      <c r="A56" s="37" t="s">
        <v>11</v>
      </c>
      <c r="B56" s="104"/>
      <c r="C56" s="104"/>
      <c r="D56" s="104"/>
      <c r="E56" s="104"/>
      <c r="F56" s="209"/>
      <c r="G56" s="210"/>
    </row>
    <row r="57" spans="1:17" s="101" customFormat="1">
      <c r="A57" s="107"/>
      <c r="B57" s="104"/>
      <c r="C57" s="104"/>
      <c r="D57" s="104"/>
      <c r="E57" s="104"/>
      <c r="F57" s="209"/>
      <c r="G57" s="210"/>
    </row>
    <row r="58" spans="1:17" s="101" customFormat="1">
      <c r="A58" s="107"/>
      <c r="B58" s="104"/>
      <c r="C58" s="104"/>
      <c r="D58" s="104"/>
      <c r="E58" s="104"/>
      <c r="F58" s="209"/>
      <c r="G58" s="210"/>
    </row>
    <row r="59" spans="1:17" s="101" customFormat="1">
      <c r="A59" s="107"/>
      <c r="B59" s="104"/>
      <c r="C59" s="104"/>
      <c r="D59" s="104"/>
      <c r="E59" s="104"/>
      <c r="F59" s="209"/>
      <c r="G59" s="210"/>
    </row>
    <row r="62" spans="1:17">
      <c r="B62" s="99"/>
      <c r="C62" s="99"/>
      <c r="D62" s="99"/>
      <c r="E62" s="99"/>
      <c r="F62" s="99"/>
      <c r="G62" s="99"/>
      <c r="H62" s="99"/>
      <c r="I62" s="99"/>
      <c r="J62" s="1364"/>
      <c r="K62" s="1364"/>
      <c r="L62" s="1364"/>
      <c r="M62" s="1364"/>
      <c r="N62" s="1364"/>
      <c r="O62" s="1364"/>
      <c r="P62" s="1364"/>
      <c r="Q62" s="1364"/>
    </row>
  </sheetData>
  <customSheetViews>
    <customSheetView guid="{45E423DD-7FD2-487F-8372-5798D7D06C15}" showPageBreaks="1" showGridLines="0" printArea="1">
      <selection activeCell="G2" sqref="G2"/>
      <pageMargins left="1.01" right="0.75" top="1" bottom="0.52" header="0.5" footer="0.5"/>
      <pageSetup scale="77" orientation="portrait" r:id="rId1"/>
      <headerFooter alignWithMargins="0"/>
    </customSheetView>
    <customSheetView guid="{B297ACE3-C144-4411-A206-EE5C8D41CE1C}">
      <selection activeCell="H39" sqref="H39"/>
      <pageMargins left="1.01" right="0.75" top="1" bottom="0.52" header="0.5" footer="0.5"/>
      <pageSetup scale="85" orientation="portrait" r:id="rId2"/>
      <headerFooter alignWithMargins="0"/>
    </customSheetView>
    <customSheetView guid="{51F1D52B-5D55-4FCC-809B-9B4CC86C88B9}" showGridLines="0">
      <selection activeCell="G2" sqref="G2"/>
      <pageMargins left="1.01" right="0.75" top="1" bottom="0.52" header="0.5" footer="0.5"/>
      <pageSetup scale="77" orientation="portrait" r:id="rId3"/>
      <headerFooter alignWithMargins="0"/>
    </customSheetView>
  </customSheetViews>
  <phoneticPr fontId="7" type="noConversion"/>
  <pageMargins left="0.67" right="0.74803149606299213" top="0.98425196850393704" bottom="0.95" header="0.51181102362204722" footer="0.51181102362204722"/>
  <pageSetup scale="73" orientation="portrait" r:id="rId4"/>
  <headerFooter alignWithMargins="0"/>
  <ignoredErrors>
    <ignoredError sqref="B46 G22 E14:F22" formulaRange="1"/>
    <ignoredError sqref="F30" formula="1"/>
  </ignoredErrors>
  <drawing r:id="rId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dimension ref="A1:Q60"/>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7" style="82" customWidth="1"/>
    <col min="2" max="14" width="11.42578125" style="82" customWidth="1"/>
    <col min="15" max="16384" width="9.140625" style="82"/>
  </cols>
  <sheetData>
    <row r="1" spans="1:15" s="409" customFormat="1" ht="15" customHeight="1">
      <c r="A1" s="724" t="s">
        <v>963</v>
      </c>
      <c r="B1" s="823"/>
      <c r="C1" s="823"/>
      <c r="D1" s="823"/>
      <c r="E1" s="823"/>
      <c r="F1" s="823"/>
      <c r="G1" s="823"/>
      <c r="H1" s="823"/>
      <c r="I1" s="823"/>
      <c r="J1" s="823"/>
      <c r="K1" s="823"/>
      <c r="L1" s="823"/>
      <c r="M1" s="823"/>
      <c r="N1" s="842">
        <v>49</v>
      </c>
    </row>
    <row r="2" spans="1:15" s="409" customFormat="1" ht="15" customHeight="1">
      <c r="C2" s="409" t="s">
        <v>1115</v>
      </c>
    </row>
    <row r="3" spans="1:15" s="409" customFormat="1" ht="15" customHeight="1"/>
    <row r="4" spans="1:15" s="409" customFormat="1" ht="15" customHeight="1"/>
    <row r="5" spans="1:15" s="409" customFormat="1" ht="15" customHeight="1"/>
    <row r="6" spans="1:15" s="409" customFormat="1" ht="15" customHeight="1"/>
    <row r="7" spans="1:15" s="409" customFormat="1" ht="15" customHeight="1">
      <c r="A7" s="486" t="s">
        <v>30</v>
      </c>
    </row>
    <row r="8" spans="1:15" s="409" customFormat="1" ht="15" customHeight="1">
      <c r="A8" s="486" t="s">
        <v>1643</v>
      </c>
    </row>
    <row r="9" spans="1:15" s="409" customFormat="1" ht="15" customHeight="1" thickBot="1">
      <c r="A9" s="409" t="s">
        <v>1090</v>
      </c>
      <c r="D9" s="1179">
        <v>1000000</v>
      </c>
    </row>
    <row r="10" spans="1:15" s="409" customFormat="1" ht="15" customHeight="1" thickTop="1" thickBot="1">
      <c r="A10" s="988"/>
      <c r="B10" s="990" t="s">
        <v>1112</v>
      </c>
      <c r="C10" s="990" t="s">
        <v>1059</v>
      </c>
      <c r="D10" s="990" t="s">
        <v>1060</v>
      </c>
      <c r="E10" s="990" t="s">
        <v>1061</v>
      </c>
      <c r="F10" s="990" t="s">
        <v>1062</v>
      </c>
      <c r="G10" s="990" t="s">
        <v>1063</v>
      </c>
      <c r="H10" s="990" t="s">
        <v>1064</v>
      </c>
      <c r="I10" s="990" t="s">
        <v>1065</v>
      </c>
      <c r="J10" s="990" t="s">
        <v>1066</v>
      </c>
      <c r="K10" s="990" t="s">
        <v>1067</v>
      </c>
      <c r="L10" s="990" t="s">
        <v>1068</v>
      </c>
      <c r="M10" s="990" t="s">
        <v>1069</v>
      </c>
      <c r="N10" s="989" t="s">
        <v>88</v>
      </c>
    </row>
    <row r="11" spans="1:15" s="532" customFormat="1" ht="15" customHeight="1" thickTop="1">
      <c r="A11" s="843" t="s">
        <v>1094</v>
      </c>
      <c r="B11" s="763">
        <f t="shared" ref="B11:N11" si="0">+B12+B19+B22</f>
        <v>248.26310215999999</v>
      </c>
      <c r="C11" s="763">
        <f t="shared" si="0"/>
        <v>226.30363002999997</v>
      </c>
      <c r="D11" s="763">
        <f t="shared" si="0"/>
        <v>253.03427768999998</v>
      </c>
      <c r="E11" s="763">
        <f t="shared" si="0"/>
        <v>488.14715579999995</v>
      </c>
      <c r="F11" s="763">
        <f t="shared" si="0"/>
        <v>306.21057303000003</v>
      </c>
      <c r="G11" s="763">
        <f t="shared" si="0"/>
        <v>261.48258332</v>
      </c>
      <c r="H11" s="763">
        <f t="shared" si="0"/>
        <v>297.75912555000002</v>
      </c>
      <c r="I11" s="763">
        <f t="shared" si="0"/>
        <v>253.59037866</v>
      </c>
      <c r="J11" s="763">
        <f t="shared" si="0"/>
        <v>272.95084465000002</v>
      </c>
      <c r="K11" s="763">
        <f t="shared" si="0"/>
        <v>244.06710076000002</v>
      </c>
      <c r="L11" s="763">
        <f t="shared" si="0"/>
        <v>245.67013788000003</v>
      </c>
      <c r="M11" s="763">
        <f t="shared" si="0"/>
        <v>248.49065651000001</v>
      </c>
      <c r="N11" s="763">
        <f t="shared" si="0"/>
        <v>3345.9695660399998</v>
      </c>
      <c r="O11" s="844"/>
    </row>
    <row r="12" spans="1:15" s="486" customFormat="1" ht="15" customHeight="1">
      <c r="A12" s="845" t="s">
        <v>592</v>
      </c>
      <c r="B12" s="763">
        <f t="shared" ref="B12:M12" si="1">SUM(B13:B18)</f>
        <v>89.094047279999998</v>
      </c>
      <c r="C12" s="763">
        <f t="shared" si="1"/>
        <v>77.531903630000002</v>
      </c>
      <c r="D12" s="763">
        <f t="shared" si="1"/>
        <v>105.47251696000001</v>
      </c>
      <c r="E12" s="763">
        <f t="shared" si="1"/>
        <v>105.02410551</v>
      </c>
      <c r="F12" s="763">
        <f t="shared" si="1"/>
        <v>112.70687882000001</v>
      </c>
      <c r="G12" s="763">
        <f t="shared" si="1"/>
        <v>102.75775823999999</v>
      </c>
      <c r="H12" s="763">
        <f t="shared" si="1"/>
        <v>97.360598269999983</v>
      </c>
      <c r="I12" s="763">
        <f t="shared" si="1"/>
        <v>84.909370469999999</v>
      </c>
      <c r="J12" s="763">
        <f t="shared" si="1"/>
        <v>104.54627975</v>
      </c>
      <c r="K12" s="763">
        <f t="shared" si="1"/>
        <v>79.314044360000011</v>
      </c>
      <c r="L12" s="763">
        <f t="shared" si="1"/>
        <v>82.680839050000003</v>
      </c>
      <c r="M12" s="763">
        <f t="shared" si="1"/>
        <v>100.79613987000002</v>
      </c>
      <c r="N12" s="763">
        <f>SUM(N13:N18)</f>
        <v>1142.1944822099999</v>
      </c>
      <c r="O12" s="846"/>
    </row>
    <row r="13" spans="1:15" s="409" customFormat="1" ht="15" customHeight="1">
      <c r="A13" s="827" t="s">
        <v>564</v>
      </c>
      <c r="B13" s="117">
        <v>4.2351499199999996</v>
      </c>
      <c r="C13" s="117">
        <v>11.353673310000001</v>
      </c>
      <c r="D13" s="117">
        <v>40.997375990000002</v>
      </c>
      <c r="E13" s="117">
        <v>31.358429190000003</v>
      </c>
      <c r="F13" s="117">
        <v>14.400263599999999</v>
      </c>
      <c r="G13" s="117">
        <v>35.510958729999999</v>
      </c>
      <c r="H13" s="117">
        <v>21.649009499999998</v>
      </c>
      <c r="I13" s="117">
        <v>8.1214253299999992</v>
      </c>
      <c r="J13" s="117">
        <v>29.590503289999997</v>
      </c>
      <c r="K13" s="117">
        <v>5.1430954</v>
      </c>
      <c r="L13" s="117">
        <v>3.8893747599999999</v>
      </c>
      <c r="M13" s="117">
        <v>17.38412907</v>
      </c>
      <c r="N13" s="761">
        <f t="shared" ref="N13:N18" si="2">SUM(B13:M13)</f>
        <v>223.63338808999998</v>
      </c>
      <c r="O13" s="847"/>
    </row>
    <row r="14" spans="1:15" s="409" customFormat="1" ht="15" customHeight="1">
      <c r="A14" s="828" t="s">
        <v>565</v>
      </c>
      <c r="B14" s="117">
        <v>58.397424990000005</v>
      </c>
      <c r="C14" s="117">
        <v>46.908200640000004</v>
      </c>
      <c r="D14" s="117">
        <v>45.048284270000003</v>
      </c>
      <c r="E14" s="117">
        <v>50.614408229999995</v>
      </c>
      <c r="F14" s="117">
        <v>72.592740419999998</v>
      </c>
      <c r="G14" s="117">
        <v>43.828181350000001</v>
      </c>
      <c r="H14" s="117">
        <v>51.966199409999994</v>
      </c>
      <c r="I14" s="117">
        <v>55.513681200000001</v>
      </c>
      <c r="J14" s="117">
        <v>50.912482659999995</v>
      </c>
      <c r="K14" s="117">
        <v>51.413218450000002</v>
      </c>
      <c r="L14" s="117">
        <v>55.312875700000006</v>
      </c>
      <c r="M14" s="117">
        <v>52.229937290000002</v>
      </c>
      <c r="N14" s="761">
        <f t="shared" si="2"/>
        <v>634.73763460999999</v>
      </c>
      <c r="O14" s="847"/>
    </row>
    <row r="15" spans="1:15" s="409" customFormat="1" ht="15" customHeight="1">
      <c r="A15" s="749" t="s">
        <v>566</v>
      </c>
      <c r="B15" s="117">
        <v>18.721168890000001</v>
      </c>
      <c r="C15" s="117">
        <v>13.07848134</v>
      </c>
      <c r="D15" s="117">
        <v>14.363738140000001</v>
      </c>
      <c r="E15" s="117">
        <v>15.25270224</v>
      </c>
      <c r="F15" s="117">
        <v>15.89412136</v>
      </c>
      <c r="G15" s="117">
        <v>16.687466099999998</v>
      </c>
      <c r="H15" s="117">
        <v>16.543314930000001</v>
      </c>
      <c r="I15" s="117">
        <v>14.08635849</v>
      </c>
      <c r="J15" s="117">
        <v>16.06201373</v>
      </c>
      <c r="K15" s="117">
        <v>15.9730709</v>
      </c>
      <c r="L15" s="117">
        <v>16.908049859999998</v>
      </c>
      <c r="M15" s="117">
        <v>15.53680896</v>
      </c>
      <c r="N15" s="761">
        <f t="shared" si="2"/>
        <v>189.10729494</v>
      </c>
      <c r="O15" s="1525"/>
    </row>
    <row r="16" spans="1:15" s="409" customFormat="1" ht="15" customHeight="1">
      <c r="A16" s="579" t="s">
        <v>1237</v>
      </c>
      <c r="B16" s="117">
        <v>1.0507036000000001</v>
      </c>
      <c r="C16" s="117">
        <v>0.88250311999999997</v>
      </c>
      <c r="D16" s="117">
        <v>0.36795859000000003</v>
      </c>
      <c r="E16" s="117">
        <v>0.49257193999999999</v>
      </c>
      <c r="F16" s="117">
        <v>4.3709640800000003</v>
      </c>
      <c r="G16" s="117">
        <v>0.70102304000000004</v>
      </c>
      <c r="H16" s="117">
        <v>0.82800032999999995</v>
      </c>
      <c r="I16" s="117">
        <v>0.61140056000000009</v>
      </c>
      <c r="J16" s="117">
        <v>1.64922122</v>
      </c>
      <c r="K16" s="117">
        <v>0.74904821999999993</v>
      </c>
      <c r="L16" s="117">
        <v>0.65673696999999998</v>
      </c>
      <c r="M16" s="117">
        <v>0.79712166000000007</v>
      </c>
      <c r="N16" s="117">
        <f t="shared" si="2"/>
        <v>13.15725333</v>
      </c>
      <c r="O16" s="847"/>
    </row>
    <row r="17" spans="1:17" s="409" customFormat="1" ht="15" customHeight="1">
      <c r="A17" s="749" t="s">
        <v>567</v>
      </c>
      <c r="B17" s="117">
        <v>4.9896074700000002</v>
      </c>
      <c r="C17" s="117">
        <v>3.7322121400000001</v>
      </c>
      <c r="D17" s="117">
        <v>3.1010550000000001</v>
      </c>
      <c r="E17" s="117">
        <v>5.48814505</v>
      </c>
      <c r="F17" s="117">
        <v>3.5548033399999999</v>
      </c>
      <c r="G17" s="117">
        <v>4.1329309099999998</v>
      </c>
      <c r="H17" s="117">
        <v>3.9730431099999999</v>
      </c>
      <c r="I17" s="117">
        <v>4.1378605899999998</v>
      </c>
      <c r="J17" s="117">
        <v>3.5875035199999998</v>
      </c>
      <c r="K17" s="117">
        <v>3.7713314100000002</v>
      </c>
      <c r="L17" s="117">
        <v>3.7869829700000004</v>
      </c>
      <c r="M17" s="117">
        <v>12.32490181</v>
      </c>
      <c r="N17" s="117">
        <f t="shared" si="2"/>
        <v>56.580377319999997</v>
      </c>
      <c r="O17" s="847"/>
    </row>
    <row r="18" spans="1:17" s="409" customFormat="1" ht="15" customHeight="1">
      <c r="A18" s="749" t="s">
        <v>568</v>
      </c>
      <c r="B18" s="117">
        <v>1.6999924099999999</v>
      </c>
      <c r="C18" s="117">
        <v>1.5768330800000001</v>
      </c>
      <c r="D18" s="117">
        <v>1.5941049700000001</v>
      </c>
      <c r="E18" s="117">
        <v>1.81784886</v>
      </c>
      <c r="F18" s="117">
        <v>1.89398602</v>
      </c>
      <c r="G18" s="117">
        <v>1.8971981100000002</v>
      </c>
      <c r="H18" s="117">
        <v>2.4010309900000002</v>
      </c>
      <c r="I18" s="117">
        <v>2.4386443</v>
      </c>
      <c r="J18" s="117">
        <v>2.7445553300000003</v>
      </c>
      <c r="K18" s="117">
        <v>2.26427998</v>
      </c>
      <c r="L18" s="117">
        <v>2.1268187900000002</v>
      </c>
      <c r="M18" s="117">
        <v>2.52324108</v>
      </c>
      <c r="N18" s="117">
        <f t="shared" si="2"/>
        <v>24.978533920000004</v>
      </c>
      <c r="O18" s="1180"/>
    </row>
    <row r="19" spans="1:17" s="486" customFormat="1" ht="15" customHeight="1">
      <c r="A19" s="845" t="s">
        <v>569</v>
      </c>
      <c r="B19" s="853">
        <f>SUM(B20:B21)</f>
        <v>91.897469799999996</v>
      </c>
      <c r="C19" s="853">
        <f t="shared" ref="C19:M19" si="3">SUM(C20:C21)</f>
        <v>104.67408273999997</v>
      </c>
      <c r="D19" s="853">
        <f t="shared" si="3"/>
        <v>112.61888551</v>
      </c>
      <c r="E19" s="853">
        <f t="shared" si="3"/>
        <v>335.04059000000001</v>
      </c>
      <c r="F19" s="853">
        <f t="shared" si="3"/>
        <v>132.4111154</v>
      </c>
      <c r="G19" s="853">
        <f t="shared" si="3"/>
        <v>110.95548837999999</v>
      </c>
      <c r="H19" s="853">
        <f t="shared" si="3"/>
        <v>144.58982177999999</v>
      </c>
      <c r="I19" s="853">
        <f t="shared" si="3"/>
        <v>114.74243633999998</v>
      </c>
      <c r="J19" s="853">
        <f t="shared" si="3"/>
        <v>106.11068991</v>
      </c>
      <c r="K19" s="853">
        <f t="shared" si="3"/>
        <v>115.26277881999999</v>
      </c>
      <c r="L19" s="853">
        <f t="shared" si="3"/>
        <v>96.100623800000008</v>
      </c>
      <c r="M19" s="853">
        <f t="shared" si="3"/>
        <v>104.82367439999999</v>
      </c>
      <c r="N19" s="853">
        <f>SUM(N20:N21)</f>
        <v>1569.2276568799998</v>
      </c>
      <c r="O19" s="846"/>
    </row>
    <row r="20" spans="1:17" s="409" customFormat="1" ht="15" customHeight="1">
      <c r="A20" s="828" t="s">
        <v>595</v>
      </c>
      <c r="B20" s="117">
        <v>89.685844799999998</v>
      </c>
      <c r="C20" s="117">
        <v>101.67358433999998</v>
      </c>
      <c r="D20" s="117">
        <v>109.82696722</v>
      </c>
      <c r="E20" s="117">
        <v>332.43459552000002</v>
      </c>
      <c r="F20" s="117">
        <v>129.85719947999999</v>
      </c>
      <c r="G20" s="117">
        <v>107.04783325999999</v>
      </c>
      <c r="H20" s="117">
        <v>141.42743787999999</v>
      </c>
      <c r="I20" s="117">
        <v>111.66623331999999</v>
      </c>
      <c r="J20" s="117">
        <v>103.53492893000001</v>
      </c>
      <c r="K20" s="117">
        <v>112.14517459999999</v>
      </c>
      <c r="L20" s="117">
        <v>93.051240190000001</v>
      </c>
      <c r="M20" s="117">
        <v>101.76264551999999</v>
      </c>
      <c r="N20" s="117">
        <f>(SUM(B20:M20))</f>
        <v>1534.1136850599999</v>
      </c>
      <c r="O20" s="847"/>
    </row>
    <row r="21" spans="1:17" s="409" customFormat="1" ht="15" customHeight="1">
      <c r="A21" s="828" t="s">
        <v>570</v>
      </c>
      <c r="B21" s="224">
        <v>2.2116250000000002</v>
      </c>
      <c r="C21" s="224">
        <v>3.0004984000000001</v>
      </c>
      <c r="D21" s="224">
        <v>2.7919182899999999</v>
      </c>
      <c r="E21" s="117">
        <v>2.6059944800000001</v>
      </c>
      <c r="F21" s="117">
        <v>2.5539159200000001</v>
      </c>
      <c r="G21" s="117">
        <v>3.9076551200000003</v>
      </c>
      <c r="H21" s="117">
        <v>3.1623839</v>
      </c>
      <c r="I21" s="117">
        <v>3.0762030199999999</v>
      </c>
      <c r="J21" s="117">
        <v>2.5757609800000001</v>
      </c>
      <c r="K21" s="117">
        <v>3.11760422</v>
      </c>
      <c r="L21" s="117">
        <v>3.04938361</v>
      </c>
      <c r="M21" s="117">
        <v>3.0610288799999998</v>
      </c>
      <c r="N21" s="117">
        <f>(SUM(B21:M21))</f>
        <v>35.113971820000003</v>
      </c>
      <c r="O21" s="847"/>
    </row>
    <row r="22" spans="1:17" s="486" customFormat="1" ht="15" customHeight="1">
      <c r="A22" s="845" t="s">
        <v>616</v>
      </c>
      <c r="B22" s="115">
        <f t="shared" ref="B22:N22" si="4">(SUM(B23:B30))</f>
        <v>67.271585079999994</v>
      </c>
      <c r="C22" s="115">
        <f t="shared" si="4"/>
        <v>44.097643660000003</v>
      </c>
      <c r="D22" s="115">
        <f t="shared" si="4"/>
        <v>34.942875219999998</v>
      </c>
      <c r="E22" s="115">
        <f t="shared" si="4"/>
        <v>48.08246029</v>
      </c>
      <c r="F22" s="115">
        <f t="shared" si="4"/>
        <v>61.092578809999999</v>
      </c>
      <c r="G22" s="115">
        <f t="shared" si="4"/>
        <v>47.769336700000004</v>
      </c>
      <c r="H22" s="115">
        <f t="shared" si="4"/>
        <v>55.808705500000002</v>
      </c>
      <c r="I22" s="115">
        <f t="shared" si="4"/>
        <v>53.938571850000002</v>
      </c>
      <c r="J22" s="115">
        <f t="shared" si="4"/>
        <v>62.293874990000013</v>
      </c>
      <c r="K22" s="115">
        <f t="shared" si="4"/>
        <v>49.490277579999997</v>
      </c>
      <c r="L22" s="115">
        <f t="shared" si="4"/>
        <v>66.888675029999987</v>
      </c>
      <c r="M22" s="115">
        <f t="shared" si="4"/>
        <v>42.870842240000009</v>
      </c>
      <c r="N22" s="853">
        <f t="shared" si="4"/>
        <v>634.54742694999993</v>
      </c>
      <c r="O22" s="831"/>
    </row>
    <row r="23" spans="1:17" s="409" customFormat="1" ht="15" customHeight="1">
      <c r="A23" s="828" t="s">
        <v>593</v>
      </c>
      <c r="B23" s="117">
        <v>2.3146273100000001</v>
      </c>
      <c r="C23" s="117">
        <v>0.44734484999999996</v>
      </c>
      <c r="D23" s="117">
        <v>1.8422255300000001</v>
      </c>
      <c r="E23" s="117">
        <v>0.84998912000000004</v>
      </c>
      <c r="F23" s="117">
        <v>18.494970840000001</v>
      </c>
      <c r="G23" s="117">
        <v>3.5978425400000003</v>
      </c>
      <c r="H23" s="117">
        <v>0.93442019999999992</v>
      </c>
      <c r="I23" s="117">
        <v>1.2270905600000002</v>
      </c>
      <c r="J23" s="117">
        <v>7.4330696200000004</v>
      </c>
      <c r="K23" s="117">
        <v>1.0159104699999999</v>
      </c>
      <c r="L23" s="117">
        <v>6.0656619699999998</v>
      </c>
      <c r="M23" s="117">
        <v>1.0893163400000001</v>
      </c>
      <c r="N23" s="761">
        <f>(SUM(B23:M23))</f>
        <v>45.312469350000001</v>
      </c>
      <c r="O23" s="1712"/>
    </row>
    <row r="24" spans="1:17" s="409" customFormat="1" ht="15" customHeight="1">
      <c r="A24" s="828" t="s">
        <v>572</v>
      </c>
      <c r="B24" s="117">
        <v>0.55600006000000002</v>
      </c>
      <c r="C24" s="117">
        <v>1.6914983899999998</v>
      </c>
      <c r="D24" s="117">
        <v>1.1886755500000001</v>
      </c>
      <c r="E24" s="117">
        <v>1.3332309499999999</v>
      </c>
      <c r="F24" s="117">
        <v>1.98163457</v>
      </c>
      <c r="G24" s="117">
        <v>1.66856318</v>
      </c>
      <c r="H24" s="117">
        <v>3.50258293</v>
      </c>
      <c r="I24" s="117">
        <v>1.3403657099999999</v>
      </c>
      <c r="J24" s="117">
        <v>2.1435625699999998</v>
      </c>
      <c r="K24" s="117">
        <v>1.2201534299999999</v>
      </c>
      <c r="L24" s="117">
        <v>1.00285022</v>
      </c>
      <c r="M24" s="117">
        <v>1.3338188700000002</v>
      </c>
      <c r="N24" s="761">
        <f t="shared" ref="N24:N52" si="5">(SUM(B24:M24))</f>
        <v>18.962936430000003</v>
      </c>
      <c r="O24" s="1712"/>
    </row>
    <row r="25" spans="1:17" s="409" customFormat="1" ht="15" customHeight="1">
      <c r="A25" s="828" t="s">
        <v>772</v>
      </c>
      <c r="B25" s="117">
        <v>32.095727769999996</v>
      </c>
      <c r="C25" s="117">
        <v>6.4568995199999994</v>
      </c>
      <c r="D25" s="117">
        <v>6.0767807000000005</v>
      </c>
      <c r="E25" s="117">
        <v>14.716381689999999</v>
      </c>
      <c r="F25" s="117">
        <v>11.798721759999999</v>
      </c>
      <c r="G25" s="117">
        <v>13.613944289999999</v>
      </c>
      <c r="H25" s="117">
        <v>17.900806370000002</v>
      </c>
      <c r="I25" s="117">
        <v>18.45740863</v>
      </c>
      <c r="J25" s="117">
        <v>20.404375300000002</v>
      </c>
      <c r="K25" s="117">
        <v>15.598043650000001</v>
      </c>
      <c r="L25" s="117">
        <v>20.33572796</v>
      </c>
      <c r="M25" s="117">
        <v>9.8917617799999995</v>
      </c>
      <c r="N25" s="761">
        <f t="shared" si="5"/>
        <v>187.34657941999998</v>
      </c>
      <c r="O25" s="1712"/>
    </row>
    <row r="26" spans="1:17" s="409" customFormat="1" ht="15" customHeight="1">
      <c r="A26" s="828" t="s">
        <v>2072</v>
      </c>
      <c r="B26" s="117">
        <v>3.8613304199999998</v>
      </c>
      <c r="C26" s="117">
        <v>3.75123534</v>
      </c>
      <c r="D26" s="117">
        <v>3.7456739400000001</v>
      </c>
      <c r="E26" s="117">
        <v>4.6336078700000005</v>
      </c>
      <c r="F26" s="117">
        <v>3.8339055600000003</v>
      </c>
      <c r="G26" s="117">
        <v>4.18269628</v>
      </c>
      <c r="H26" s="117">
        <v>6.4763453000000002</v>
      </c>
      <c r="I26" s="117">
        <v>3.9738608100000001</v>
      </c>
      <c r="J26" s="117">
        <v>4.0212919200000004</v>
      </c>
      <c r="K26" s="117">
        <v>4.3851870799999997</v>
      </c>
      <c r="L26" s="117">
        <v>5.2453844699999994</v>
      </c>
      <c r="M26" s="117">
        <v>4.6570620599999994</v>
      </c>
      <c r="N26" s="761">
        <f t="shared" si="5"/>
        <v>52.767581050000004</v>
      </c>
      <c r="O26" s="1712"/>
    </row>
    <row r="27" spans="1:17" s="409" customFormat="1" ht="15" customHeight="1">
      <c r="A27" s="828" t="s">
        <v>580</v>
      </c>
      <c r="B27" s="117">
        <v>7.9711752899999997</v>
      </c>
      <c r="C27" s="117">
        <v>10.771535460000001</v>
      </c>
      <c r="D27" s="117">
        <v>5.9408036200000005</v>
      </c>
      <c r="E27" s="117">
        <v>10.7298425</v>
      </c>
      <c r="F27" s="117">
        <v>9.168865910000001</v>
      </c>
      <c r="G27" s="117">
        <v>7.2793501200000001</v>
      </c>
      <c r="H27" s="117">
        <v>9.5563353299999996</v>
      </c>
      <c r="I27" s="117">
        <v>10.483618249999999</v>
      </c>
      <c r="J27" s="117">
        <v>7.2660600000000004</v>
      </c>
      <c r="K27" s="117">
        <v>8.1070048099999994</v>
      </c>
      <c r="L27" s="117">
        <v>16.223587089999999</v>
      </c>
      <c r="M27" s="117">
        <v>6.5817134299999998</v>
      </c>
      <c r="N27" s="761">
        <f t="shared" si="5"/>
        <v>110.07989180999998</v>
      </c>
      <c r="O27" s="1712"/>
    </row>
    <row r="28" spans="1:17" s="409" customFormat="1" ht="15" customHeight="1">
      <c r="A28" s="828" t="s">
        <v>579</v>
      </c>
      <c r="B28" s="117">
        <v>1.0472579100000001</v>
      </c>
      <c r="C28" s="117">
        <v>2.7892190299999999</v>
      </c>
      <c r="D28" s="117">
        <v>1.3646256499999998</v>
      </c>
      <c r="E28" s="117">
        <v>1.6722416100000002</v>
      </c>
      <c r="F28" s="117">
        <v>1.4293737500000001</v>
      </c>
      <c r="G28" s="117">
        <v>1.57319867</v>
      </c>
      <c r="H28" s="117">
        <v>1.40281012</v>
      </c>
      <c r="I28" s="117">
        <v>1.5836783799999998</v>
      </c>
      <c r="J28" s="117">
        <v>2.7859648099999998</v>
      </c>
      <c r="K28" s="117">
        <v>1.5488475100000001</v>
      </c>
      <c r="L28" s="117">
        <v>2.2553207999999998</v>
      </c>
      <c r="M28" s="117">
        <v>1.0170716500000001</v>
      </c>
      <c r="N28" s="761">
        <f t="shared" si="5"/>
        <v>20.469609890000001</v>
      </c>
      <c r="O28" s="1712"/>
    </row>
    <row r="29" spans="1:17" s="409" customFormat="1" ht="15" customHeight="1">
      <c r="A29" s="409" t="s">
        <v>597</v>
      </c>
      <c r="B29" s="117">
        <v>9.5943038400000002</v>
      </c>
      <c r="C29" s="117">
        <v>6.5461819500000002</v>
      </c>
      <c r="D29" s="117">
        <v>6.7320705900000002</v>
      </c>
      <c r="E29" s="117">
        <v>7.8648701799999996</v>
      </c>
      <c r="F29" s="117">
        <v>7.2332814300000008</v>
      </c>
      <c r="G29" s="117">
        <v>8.2747163300000004</v>
      </c>
      <c r="H29" s="117">
        <v>8.3609961399999992</v>
      </c>
      <c r="I29" s="117">
        <v>7.7366702800000002</v>
      </c>
      <c r="J29" s="117">
        <v>9.7167820200000019</v>
      </c>
      <c r="K29" s="117">
        <v>8.8346780000000003</v>
      </c>
      <c r="L29" s="117">
        <v>8.3352366199999999</v>
      </c>
      <c r="M29" s="117">
        <v>10.35163202</v>
      </c>
      <c r="N29" s="761">
        <f t="shared" si="5"/>
        <v>99.581419399999987</v>
      </c>
      <c r="O29" s="1712"/>
    </row>
    <row r="30" spans="1:17" s="409" customFormat="1" ht="15" customHeight="1">
      <c r="A30" s="828" t="s">
        <v>578</v>
      </c>
      <c r="B30" s="117">
        <v>9.8311624799999997</v>
      </c>
      <c r="C30" s="117">
        <v>11.64372912</v>
      </c>
      <c r="D30" s="117">
        <v>8.0520196399999993</v>
      </c>
      <c r="E30" s="117">
        <v>6.2822963699999992</v>
      </c>
      <c r="F30" s="117">
        <v>7.1518249900000006</v>
      </c>
      <c r="G30" s="117">
        <v>7.5790252899999997</v>
      </c>
      <c r="H30" s="117">
        <v>7.67440911</v>
      </c>
      <c r="I30" s="117">
        <v>9.1358792300000005</v>
      </c>
      <c r="J30" s="117">
        <v>8.5227687499999991</v>
      </c>
      <c r="K30" s="117">
        <v>8.7804526299999992</v>
      </c>
      <c r="L30" s="117">
        <v>7.4249059000000015</v>
      </c>
      <c r="M30" s="117">
        <v>7.948466090000001</v>
      </c>
      <c r="N30" s="761">
        <f t="shared" si="5"/>
        <v>100.02693959999998</v>
      </c>
    </row>
    <row r="31" spans="1:17" s="532" customFormat="1" ht="15" customHeight="1">
      <c r="A31" s="843" t="s">
        <v>1101</v>
      </c>
      <c r="B31" s="763">
        <f>(SUM(B32:B40))</f>
        <v>75.153607930000021</v>
      </c>
      <c r="C31" s="763">
        <f t="shared" ref="C31:M31" si="6">(SUM(C32:C40))</f>
        <v>93.321155540000007</v>
      </c>
      <c r="D31" s="763">
        <f t="shared" si="6"/>
        <v>167.63481138000003</v>
      </c>
      <c r="E31" s="763">
        <f t="shared" si="6"/>
        <v>166.75294295</v>
      </c>
      <c r="F31" s="763">
        <f t="shared" si="6"/>
        <v>94.162701159999983</v>
      </c>
      <c r="G31" s="763">
        <f t="shared" si="6"/>
        <v>72.088199060000008</v>
      </c>
      <c r="H31" s="763">
        <f t="shared" si="6"/>
        <v>102.05088995</v>
      </c>
      <c r="I31" s="763">
        <f t="shared" si="6"/>
        <v>74.943466640000011</v>
      </c>
      <c r="J31" s="763">
        <f t="shared" si="6"/>
        <v>120.51751971000003</v>
      </c>
      <c r="K31" s="763">
        <f t="shared" si="6"/>
        <v>153.73706451999999</v>
      </c>
      <c r="L31" s="763">
        <f t="shared" si="6"/>
        <v>71.792946489999991</v>
      </c>
      <c r="M31" s="763">
        <f t="shared" si="6"/>
        <v>105.89331197000001</v>
      </c>
      <c r="N31" s="763">
        <f>(SUM(N32:N40))</f>
        <v>1298.0486172999999</v>
      </c>
      <c r="P31" s="837"/>
      <c r="Q31" s="837"/>
    </row>
    <row r="32" spans="1:17" s="409" customFormat="1" ht="15" customHeight="1">
      <c r="A32" s="828" t="s">
        <v>582</v>
      </c>
      <c r="B32" s="117">
        <v>46.617980709999998</v>
      </c>
      <c r="C32" s="117">
        <v>52.229386030000001</v>
      </c>
      <c r="D32" s="117">
        <v>59.20212145</v>
      </c>
      <c r="E32" s="117">
        <v>42.920396650000001</v>
      </c>
      <c r="F32" s="117">
        <v>49.761283460000001</v>
      </c>
      <c r="G32" s="117">
        <v>37.815090060000003</v>
      </c>
      <c r="H32" s="117">
        <v>65.75161233</v>
      </c>
      <c r="I32" s="117">
        <v>45.311629140000001</v>
      </c>
      <c r="J32" s="117">
        <v>39.887278240000001</v>
      </c>
      <c r="K32" s="117">
        <v>39.839424560000005</v>
      </c>
      <c r="L32" s="117">
        <v>38.339307179999999</v>
      </c>
      <c r="M32" s="117">
        <v>79.269169890000001</v>
      </c>
      <c r="N32" s="761">
        <f>(SUM(B32:M32))</f>
        <v>596.94467970000005</v>
      </c>
      <c r="O32" s="1712"/>
    </row>
    <row r="33" spans="1:15" s="409" customFormat="1" ht="15" customHeight="1">
      <c r="A33" s="828" t="s">
        <v>575</v>
      </c>
      <c r="B33" s="117">
        <v>3.4384764300000001</v>
      </c>
      <c r="C33" s="117">
        <v>12.68292443</v>
      </c>
      <c r="D33" s="117">
        <v>75.990553079999998</v>
      </c>
      <c r="E33" s="117">
        <v>12.747521109999999</v>
      </c>
      <c r="F33" s="117">
        <v>10.200790660000001</v>
      </c>
      <c r="G33" s="117">
        <v>6.8818632300000004</v>
      </c>
      <c r="H33" s="117">
        <v>7.8710470700000004</v>
      </c>
      <c r="I33" s="117">
        <v>11.00828134</v>
      </c>
      <c r="J33" s="117">
        <v>60.376230880000001</v>
      </c>
      <c r="K33" s="117">
        <v>7.0268205000000004</v>
      </c>
      <c r="L33" s="117">
        <v>4.9009410099999995</v>
      </c>
      <c r="M33" s="117">
        <v>4.9440881799999996</v>
      </c>
      <c r="N33" s="761">
        <f t="shared" ref="N33:N40" si="7">(SUM(B33:M33))</f>
        <v>218.06953792000002</v>
      </c>
      <c r="O33" s="1712"/>
    </row>
    <row r="34" spans="1:15" s="409" customFormat="1" ht="15" customHeight="1">
      <c r="A34" s="828" t="s">
        <v>576</v>
      </c>
      <c r="B34" s="117">
        <v>1.18811709</v>
      </c>
      <c r="C34" s="117">
        <v>2.16089456</v>
      </c>
      <c r="D34" s="117">
        <v>0.65196329000000008</v>
      </c>
      <c r="E34" s="117">
        <v>1.3497076100000001</v>
      </c>
      <c r="F34" s="117">
        <v>1.16697951</v>
      </c>
      <c r="G34" s="117">
        <v>2.6680246299999997</v>
      </c>
      <c r="H34" s="117">
        <v>1.9547489899999999</v>
      </c>
      <c r="I34" s="117">
        <v>1.8367999399999999</v>
      </c>
      <c r="J34" s="117">
        <v>2.2202396699999998</v>
      </c>
      <c r="K34" s="117">
        <v>3.7520940899999999</v>
      </c>
      <c r="L34" s="117">
        <v>6.8912454000000007</v>
      </c>
      <c r="M34" s="117">
        <v>1.53706839</v>
      </c>
      <c r="N34" s="761">
        <f t="shared" si="7"/>
        <v>27.377883170000004</v>
      </c>
      <c r="O34" s="1712"/>
    </row>
    <row r="35" spans="1:15" s="409" customFormat="1" ht="15" customHeight="1">
      <c r="A35" s="828" t="s">
        <v>767</v>
      </c>
      <c r="B35" s="117">
        <v>11.053456220000001</v>
      </c>
      <c r="C35" s="117">
        <v>10.719317519999999</v>
      </c>
      <c r="D35" s="117">
        <v>11.042083949999999</v>
      </c>
      <c r="E35" s="117">
        <v>97.33182755</v>
      </c>
      <c r="F35" s="117">
        <v>18.411689769999999</v>
      </c>
      <c r="G35" s="117">
        <v>8.25749362</v>
      </c>
      <c r="H35" s="117">
        <v>13.64226818</v>
      </c>
      <c r="I35" s="117">
        <v>6.3481474499999999</v>
      </c>
      <c r="J35" s="117">
        <v>5.5459448</v>
      </c>
      <c r="K35" s="117">
        <v>91.475121529999996</v>
      </c>
      <c r="L35" s="117">
        <v>9.2904586699999996</v>
      </c>
      <c r="M35" s="117">
        <v>7.7672421700000003</v>
      </c>
      <c r="N35" s="761">
        <f t="shared" si="7"/>
        <v>290.88505143000003</v>
      </c>
      <c r="O35" s="1712"/>
    </row>
    <row r="36" spans="1:15" s="409" customFormat="1" ht="15" customHeight="1">
      <c r="A36" s="828" t="s">
        <v>577</v>
      </c>
      <c r="B36" s="117">
        <v>2.3758301500000001</v>
      </c>
      <c r="C36" s="117">
        <v>3.06097734</v>
      </c>
      <c r="D36" s="117">
        <v>2.6368167799999997</v>
      </c>
      <c r="E36" s="117">
        <v>2.7445662999999998</v>
      </c>
      <c r="F36" s="117">
        <v>2.5419753100000002</v>
      </c>
      <c r="G36" s="117">
        <v>3.2572367599999996</v>
      </c>
      <c r="H36" s="117">
        <v>2.6144332400000003</v>
      </c>
      <c r="I36" s="117">
        <v>1.2945877400000001</v>
      </c>
      <c r="J36" s="117">
        <v>1.6098151000000001</v>
      </c>
      <c r="K36" s="117">
        <v>1.3806132900000001</v>
      </c>
      <c r="L36" s="117">
        <v>0.98164273999999996</v>
      </c>
      <c r="M36" s="117">
        <v>1.85611774</v>
      </c>
      <c r="N36" s="761">
        <f t="shared" si="7"/>
        <v>26.354612489999997</v>
      </c>
      <c r="O36" s="1712"/>
    </row>
    <row r="37" spans="1:15" s="409" customFormat="1" ht="15" customHeight="1">
      <c r="A37" s="579" t="s">
        <v>1281</v>
      </c>
      <c r="B37" s="117">
        <v>3.4240328900000003</v>
      </c>
      <c r="C37" s="117">
        <v>3.5338277100000002</v>
      </c>
      <c r="D37" s="117">
        <v>3.0075601700000001</v>
      </c>
      <c r="E37" s="117">
        <v>3.0580045</v>
      </c>
      <c r="F37" s="117">
        <v>3.7673885199999999</v>
      </c>
      <c r="G37" s="117">
        <v>2.7414058799999999</v>
      </c>
      <c r="H37" s="117">
        <v>3.2207093199999997</v>
      </c>
      <c r="I37" s="117">
        <v>2.9750456000000001</v>
      </c>
      <c r="J37" s="117">
        <v>3.36460413</v>
      </c>
      <c r="K37" s="117">
        <v>3.7438007999999998</v>
      </c>
      <c r="L37" s="117">
        <v>3.1620620800000001</v>
      </c>
      <c r="M37" s="117">
        <v>3.4655941400000003</v>
      </c>
      <c r="N37" s="761">
        <f t="shared" si="7"/>
        <v>39.46403574</v>
      </c>
      <c r="O37" s="1712"/>
    </row>
    <row r="38" spans="1:15" s="409" customFormat="1" ht="15" customHeight="1">
      <c r="A38" s="579" t="s">
        <v>1587</v>
      </c>
      <c r="B38" s="117">
        <v>1.7082900000000001</v>
      </c>
      <c r="C38" s="117">
        <v>0.92200000000000004</v>
      </c>
      <c r="D38" s="117">
        <v>5.0471199999999996</v>
      </c>
      <c r="E38" s="117">
        <v>2.4045253</v>
      </c>
      <c r="F38" s="117">
        <v>2.120301</v>
      </c>
      <c r="G38" s="117">
        <v>4.2739589999999996</v>
      </c>
      <c r="H38" s="117">
        <v>1.2776890000000001</v>
      </c>
      <c r="I38" s="117">
        <v>1.8236190000000001</v>
      </c>
      <c r="J38" s="117">
        <v>2.3813369999999998</v>
      </c>
      <c r="K38" s="117">
        <v>0.69301040000000003</v>
      </c>
      <c r="L38" s="117">
        <v>0.69320103</v>
      </c>
      <c r="M38" s="117">
        <v>1.7804599999999999</v>
      </c>
      <c r="N38" s="761">
        <f t="shared" si="7"/>
        <v>25.125511729999999</v>
      </c>
      <c r="O38" s="1712"/>
    </row>
    <row r="39" spans="1:15" s="409" customFormat="1" ht="15" customHeight="1">
      <c r="A39" s="579" t="s">
        <v>1588</v>
      </c>
      <c r="B39" s="117">
        <v>0.13333745999999999</v>
      </c>
      <c r="C39" s="117">
        <v>0.14325426000000002</v>
      </c>
      <c r="D39" s="117">
        <v>0.1102722</v>
      </c>
      <c r="E39" s="117">
        <v>6.6143210000000008E-2</v>
      </c>
      <c r="F39" s="117">
        <v>7.9675650000000001E-2</v>
      </c>
      <c r="G39" s="117">
        <v>9.5152259999999989E-2</v>
      </c>
      <c r="H39" s="117">
        <v>4.1804330000000001E-2</v>
      </c>
      <c r="I39" s="117">
        <v>3.24587E-2</v>
      </c>
      <c r="J39" s="117">
        <v>2.0584599999999998E-2</v>
      </c>
      <c r="K39" s="117">
        <v>4.597586E-2</v>
      </c>
      <c r="L39" s="117">
        <v>1.6148739999999998E-2</v>
      </c>
      <c r="M39" s="117">
        <v>5.8602129999999995E-2</v>
      </c>
      <c r="N39" s="761">
        <f t="shared" si="7"/>
        <v>0.84340939999999998</v>
      </c>
      <c r="O39" s="1712"/>
    </row>
    <row r="40" spans="1:15" s="409" customFormat="1" ht="15" customHeight="1">
      <c r="A40" s="828" t="s">
        <v>578</v>
      </c>
      <c r="B40" s="117">
        <v>5.2140869800000003</v>
      </c>
      <c r="C40" s="117">
        <v>7.8685736900000007</v>
      </c>
      <c r="D40" s="117">
        <v>9.946320459999999</v>
      </c>
      <c r="E40" s="117">
        <v>4.1302507200000003</v>
      </c>
      <c r="F40" s="117">
        <v>6.1126172800000003</v>
      </c>
      <c r="G40" s="117">
        <v>6.0979736199999994</v>
      </c>
      <c r="H40" s="117">
        <v>5.6765774900000006</v>
      </c>
      <c r="I40" s="117">
        <v>4.3128977300000004</v>
      </c>
      <c r="J40" s="117">
        <v>5.1114852900000001</v>
      </c>
      <c r="K40" s="117">
        <v>5.7802034899999999</v>
      </c>
      <c r="L40" s="117">
        <v>7.5179396399999998</v>
      </c>
      <c r="M40" s="117">
        <v>5.2149693299999997</v>
      </c>
      <c r="N40" s="761">
        <f t="shared" si="7"/>
        <v>72.983895719999992</v>
      </c>
      <c r="O40" s="761"/>
    </row>
    <row r="41" spans="1:15" s="532" customFormat="1" ht="15" customHeight="1">
      <c r="A41" s="843" t="s">
        <v>594</v>
      </c>
      <c r="B41" s="763">
        <f>+B42+B45+B48</f>
        <v>235.35739699000001</v>
      </c>
      <c r="C41" s="763">
        <f t="shared" ref="C41:M41" si="8">+C42+C45+C48</f>
        <v>177.10531369999998</v>
      </c>
      <c r="D41" s="763">
        <f t="shared" si="8"/>
        <v>194.18307960999999</v>
      </c>
      <c r="E41" s="763">
        <f t="shared" si="8"/>
        <v>185.33051740999997</v>
      </c>
      <c r="F41" s="763">
        <f t="shared" si="8"/>
        <v>205.25636403999999</v>
      </c>
      <c r="G41" s="763">
        <f t="shared" si="8"/>
        <v>200.61699239000001</v>
      </c>
      <c r="H41" s="763">
        <f t="shared" si="8"/>
        <v>201.16658428999997</v>
      </c>
      <c r="I41" s="763">
        <f t="shared" si="8"/>
        <v>218.78448252000001</v>
      </c>
      <c r="J41" s="763">
        <f t="shared" si="8"/>
        <v>197.32980544000003</v>
      </c>
      <c r="K41" s="763">
        <f t="shared" si="8"/>
        <v>220.98523840999999</v>
      </c>
      <c r="L41" s="763">
        <f t="shared" si="8"/>
        <v>215.87656712999998</v>
      </c>
      <c r="M41" s="763">
        <f t="shared" si="8"/>
        <v>231.42433800999999</v>
      </c>
      <c r="N41" s="763">
        <f>+N42+N45+N48</f>
        <v>2483.41667994</v>
      </c>
    </row>
    <row r="42" spans="1:15" s="486" customFormat="1" ht="15" customHeight="1">
      <c r="A42" s="845" t="s">
        <v>791</v>
      </c>
      <c r="B42" s="853">
        <f t="shared" ref="B42:M42" si="9">(SUM(B43:B44))</f>
        <v>221.95915184</v>
      </c>
      <c r="C42" s="853">
        <f t="shared" si="9"/>
        <v>162.75447455999998</v>
      </c>
      <c r="D42" s="853">
        <f t="shared" si="9"/>
        <v>179.87872734999999</v>
      </c>
      <c r="E42" s="853">
        <f t="shared" si="9"/>
        <v>171.11971101999998</v>
      </c>
      <c r="F42" s="853">
        <f t="shared" si="9"/>
        <v>190.34687968</v>
      </c>
      <c r="G42" s="853">
        <f t="shared" si="9"/>
        <v>185.93383409</v>
      </c>
      <c r="H42" s="853">
        <f t="shared" si="9"/>
        <v>186.86312449999997</v>
      </c>
      <c r="I42" s="853">
        <f t="shared" si="9"/>
        <v>203.97614551999999</v>
      </c>
      <c r="J42" s="853">
        <f t="shared" si="9"/>
        <v>182.29639728000004</v>
      </c>
      <c r="K42" s="853">
        <f t="shared" si="9"/>
        <v>204.6400118</v>
      </c>
      <c r="L42" s="853">
        <f t="shared" si="9"/>
        <v>197.57763467999999</v>
      </c>
      <c r="M42" s="853">
        <f t="shared" si="9"/>
        <v>212.33759597</v>
      </c>
      <c r="N42" s="763">
        <f>(SUM(N43:N44))</f>
        <v>2299.6836882899997</v>
      </c>
      <c r="O42" s="1712"/>
    </row>
    <row r="43" spans="1:15" s="409" customFormat="1" ht="15" customHeight="1">
      <c r="A43" s="828" t="s">
        <v>617</v>
      </c>
      <c r="B43" s="117">
        <v>216.51835980999999</v>
      </c>
      <c r="C43" s="117">
        <v>156.05979815999999</v>
      </c>
      <c r="D43" s="117">
        <v>174.18969977</v>
      </c>
      <c r="E43" s="117">
        <v>168.27892696999999</v>
      </c>
      <c r="F43" s="117">
        <v>174.6153664</v>
      </c>
      <c r="G43" s="117">
        <v>180.26813751</v>
      </c>
      <c r="H43" s="117">
        <v>183.83000762999998</v>
      </c>
      <c r="I43" s="117">
        <v>199.80589112999999</v>
      </c>
      <c r="J43" s="117">
        <v>179.77509830000002</v>
      </c>
      <c r="K43" s="117">
        <v>200.26829290999999</v>
      </c>
      <c r="L43" s="117">
        <v>194.53759316999998</v>
      </c>
      <c r="M43" s="117">
        <v>209.34544400999999</v>
      </c>
      <c r="N43" s="761">
        <f t="shared" si="5"/>
        <v>2237.4926157699997</v>
      </c>
    </row>
    <row r="44" spans="1:15" s="409" customFormat="1" ht="15" customHeight="1">
      <c r="A44" s="828" t="s">
        <v>618</v>
      </c>
      <c r="B44" s="117">
        <v>5.4407920299999999</v>
      </c>
      <c r="C44" s="117">
        <v>6.6946763999999996</v>
      </c>
      <c r="D44" s="117">
        <v>5.6890275800000003</v>
      </c>
      <c r="E44" s="117">
        <v>2.8407840499999999</v>
      </c>
      <c r="F44" s="117">
        <v>15.731513280000001</v>
      </c>
      <c r="G44" s="117">
        <v>5.6656965799999996</v>
      </c>
      <c r="H44" s="117">
        <v>3.0331168700000002</v>
      </c>
      <c r="I44" s="117">
        <v>4.1702543900000002</v>
      </c>
      <c r="J44" s="117">
        <v>2.5212989800000001</v>
      </c>
      <c r="K44" s="117">
        <v>4.3717188899999995</v>
      </c>
      <c r="L44" s="117">
        <v>3.0400415099999996</v>
      </c>
      <c r="M44" s="117">
        <v>2.9921519600000002</v>
      </c>
      <c r="N44" s="761">
        <f>(SUM(B44:M44))</f>
        <v>62.191072519999999</v>
      </c>
      <c r="O44" s="847"/>
    </row>
    <row r="45" spans="1:15" s="486" customFormat="1" ht="11.25" customHeight="1">
      <c r="A45" s="845" t="s">
        <v>619</v>
      </c>
      <c r="B45" s="853">
        <f>+B46+B47</f>
        <v>2.0827759999999997E-2</v>
      </c>
      <c r="C45" s="853">
        <f t="shared" ref="C45:M45" si="10">+C46+C47</f>
        <v>0</v>
      </c>
      <c r="D45" s="853">
        <f t="shared" si="10"/>
        <v>2.1238200000000002E-2</v>
      </c>
      <c r="E45" s="853">
        <f t="shared" si="10"/>
        <v>8.1942400000000002E-3</v>
      </c>
      <c r="F45" s="853">
        <f t="shared" si="10"/>
        <v>2.5872139999999998E-2</v>
      </c>
      <c r="G45" s="853">
        <f t="shared" si="10"/>
        <v>0</v>
      </c>
      <c r="H45" s="853">
        <f t="shared" si="10"/>
        <v>2.2258799999999999E-2</v>
      </c>
      <c r="I45" s="853">
        <f t="shared" si="10"/>
        <v>2.283876E-2</v>
      </c>
      <c r="J45" s="853">
        <f t="shared" si="10"/>
        <v>0</v>
      </c>
      <c r="K45" s="853">
        <f t="shared" si="10"/>
        <v>2.9737840000000001E-2</v>
      </c>
      <c r="L45" s="853">
        <f t="shared" si="10"/>
        <v>1.2491978799999999</v>
      </c>
      <c r="M45" s="853">
        <f t="shared" si="10"/>
        <v>1.2567666100000001</v>
      </c>
      <c r="N45" s="853">
        <f>+N46+N47</f>
        <v>2.6569322299999998</v>
      </c>
      <c r="O45" s="846"/>
    </row>
    <row r="46" spans="1:15" s="409" customFormat="1" ht="15" customHeight="1">
      <c r="A46" s="1100" t="s">
        <v>588</v>
      </c>
      <c r="B46" s="117">
        <v>0</v>
      </c>
      <c r="C46" s="117">
        <v>0</v>
      </c>
      <c r="D46" s="117">
        <v>0</v>
      </c>
      <c r="E46" s="117">
        <v>0</v>
      </c>
      <c r="F46" s="117">
        <v>0</v>
      </c>
      <c r="G46" s="117">
        <v>0</v>
      </c>
      <c r="H46" s="117">
        <v>0</v>
      </c>
      <c r="I46" s="117">
        <v>0</v>
      </c>
      <c r="J46" s="117">
        <v>0</v>
      </c>
      <c r="K46" s="117">
        <v>0</v>
      </c>
      <c r="L46" s="117">
        <v>0</v>
      </c>
      <c r="M46" s="117">
        <v>0</v>
      </c>
      <c r="N46" s="761">
        <f t="shared" si="5"/>
        <v>0</v>
      </c>
      <c r="O46" s="847"/>
    </row>
    <row r="47" spans="1:15" s="409" customFormat="1" ht="15" customHeight="1">
      <c r="A47" s="1100" t="s">
        <v>612</v>
      </c>
      <c r="B47" s="117">
        <v>2.0827759999999997E-2</v>
      </c>
      <c r="C47" s="117">
        <v>0</v>
      </c>
      <c r="D47" s="117">
        <v>2.1238200000000002E-2</v>
      </c>
      <c r="E47" s="117">
        <v>8.1942400000000002E-3</v>
      </c>
      <c r="F47" s="117">
        <v>2.5872139999999998E-2</v>
      </c>
      <c r="G47" s="117">
        <v>0</v>
      </c>
      <c r="H47" s="117">
        <v>2.2258799999999999E-2</v>
      </c>
      <c r="I47" s="117">
        <v>2.283876E-2</v>
      </c>
      <c r="J47" s="117">
        <v>0</v>
      </c>
      <c r="K47" s="117">
        <v>2.9737840000000001E-2</v>
      </c>
      <c r="L47" s="117">
        <v>1.2491978799999999</v>
      </c>
      <c r="M47" s="117">
        <v>1.2567666100000001</v>
      </c>
      <c r="N47" s="761">
        <f t="shared" si="5"/>
        <v>2.6569322299999998</v>
      </c>
      <c r="O47" s="847"/>
    </row>
    <row r="48" spans="1:15" s="486" customFormat="1" ht="15" customHeight="1">
      <c r="A48" s="845" t="s">
        <v>589</v>
      </c>
      <c r="B48" s="763">
        <f>(SUM(B49:B52))</f>
        <v>13.37741739</v>
      </c>
      <c r="C48" s="763">
        <f t="shared" ref="C48:M48" si="11">(SUM(C49:C52))</f>
        <v>14.35083914</v>
      </c>
      <c r="D48" s="763">
        <f t="shared" si="11"/>
        <v>14.283114060000001</v>
      </c>
      <c r="E48" s="763">
        <f t="shared" si="11"/>
        <v>14.202612149999998</v>
      </c>
      <c r="F48" s="763">
        <f t="shared" si="11"/>
        <v>14.88361222</v>
      </c>
      <c r="G48" s="763">
        <f t="shared" si="11"/>
        <v>14.683158299999999</v>
      </c>
      <c r="H48" s="763">
        <f t="shared" si="11"/>
        <v>14.281200990000002</v>
      </c>
      <c r="I48" s="763">
        <f t="shared" si="11"/>
        <v>14.785498240000003</v>
      </c>
      <c r="J48" s="763">
        <f t="shared" si="11"/>
        <v>15.033408159999999</v>
      </c>
      <c r="K48" s="763">
        <f t="shared" si="11"/>
        <v>16.315488769999998</v>
      </c>
      <c r="L48" s="763">
        <f t="shared" si="11"/>
        <v>17.049734570000002</v>
      </c>
      <c r="M48" s="763">
        <f t="shared" si="11"/>
        <v>17.829975430000001</v>
      </c>
      <c r="N48" s="763">
        <f>(SUM(N49:N52))</f>
        <v>181.07605942000001</v>
      </c>
      <c r="O48" s="846"/>
    </row>
    <row r="49" spans="1:15" s="409" customFormat="1" ht="15" customHeight="1">
      <c r="A49" s="828" t="s">
        <v>590</v>
      </c>
      <c r="B49" s="117">
        <v>0.4975</v>
      </c>
      <c r="C49" s="117">
        <v>0.42580000000000001</v>
      </c>
      <c r="D49" s="117">
        <v>0.378552</v>
      </c>
      <c r="E49" s="117">
        <v>0.41260000000000002</v>
      </c>
      <c r="F49" s="117">
        <v>0.31862600000000002</v>
      </c>
      <c r="G49" s="117">
        <v>0.25979999999999998</v>
      </c>
      <c r="H49" s="117">
        <v>0.25440000000000002</v>
      </c>
      <c r="I49" s="117">
        <v>0.20430000000000001</v>
      </c>
      <c r="J49" s="117">
        <v>0.18410000000000001</v>
      </c>
      <c r="K49" s="117">
        <v>0.76280000000000003</v>
      </c>
      <c r="L49" s="117">
        <v>1.0983000000000001</v>
      </c>
      <c r="M49" s="117">
        <v>4.3970779999999996</v>
      </c>
      <c r="N49" s="761">
        <f t="shared" si="5"/>
        <v>9.1938560000000003</v>
      </c>
      <c r="O49" s="847"/>
    </row>
    <row r="50" spans="1:15" s="409" customFormat="1" ht="15" customHeight="1">
      <c r="A50" s="409" t="s">
        <v>792</v>
      </c>
      <c r="B50" s="117">
        <v>8.4346460000000008</v>
      </c>
      <c r="C50" s="117">
        <v>8.3313459999999999</v>
      </c>
      <c r="D50" s="117">
        <v>8.3125241800000005</v>
      </c>
      <c r="E50" s="117">
        <v>8.1856559999999998</v>
      </c>
      <c r="F50" s="117">
        <v>8.9156670099999999</v>
      </c>
      <c r="G50" s="117">
        <v>8.4000332799999988</v>
      </c>
      <c r="H50" s="117">
        <v>8.4299940000000007</v>
      </c>
      <c r="I50" s="117">
        <v>8.4596382100000014</v>
      </c>
      <c r="J50" s="117">
        <v>7.7426839999999997</v>
      </c>
      <c r="K50" s="117">
        <v>8.4467789999999994</v>
      </c>
      <c r="L50" s="117">
        <v>8.7427010000000003</v>
      </c>
      <c r="M50" s="117">
        <v>8.2848334999999995</v>
      </c>
      <c r="N50" s="761">
        <f t="shared" si="5"/>
        <v>100.68650217999999</v>
      </c>
      <c r="O50" s="847"/>
    </row>
    <row r="51" spans="1:15" s="409" customFormat="1" ht="15" customHeight="1">
      <c r="A51" s="579" t="s">
        <v>591</v>
      </c>
      <c r="B51" s="117">
        <v>4.4139728099999997</v>
      </c>
      <c r="C51" s="117">
        <v>5.5523499599999999</v>
      </c>
      <c r="D51" s="117">
        <v>5.4992299100000004</v>
      </c>
      <c r="E51" s="117">
        <v>5.4436257399999999</v>
      </c>
      <c r="F51" s="117">
        <v>5.566915390000001</v>
      </c>
      <c r="G51" s="117">
        <v>5.9152169699999995</v>
      </c>
      <c r="H51" s="117">
        <v>5.4818263800000002</v>
      </c>
      <c r="I51" s="117">
        <v>6.0553410300000001</v>
      </c>
      <c r="J51" s="117">
        <v>7.0840741599999992</v>
      </c>
      <c r="K51" s="117">
        <v>6.99076582</v>
      </c>
      <c r="L51" s="117">
        <v>7.09267395</v>
      </c>
      <c r="M51" s="117">
        <v>5.0763509100000004</v>
      </c>
      <c r="N51" s="761">
        <f t="shared" si="5"/>
        <v>70.172343030000008</v>
      </c>
      <c r="O51" s="847"/>
    </row>
    <row r="52" spans="1:15" s="409" customFormat="1" ht="15" customHeight="1">
      <c r="A52" s="828" t="s">
        <v>578</v>
      </c>
      <c r="B52" s="117">
        <v>3.1298579999999999E-2</v>
      </c>
      <c r="C52" s="117">
        <v>4.134318E-2</v>
      </c>
      <c r="D52" s="117">
        <v>9.2807970000000004E-2</v>
      </c>
      <c r="E52" s="117">
        <v>0.16073040999999999</v>
      </c>
      <c r="F52" s="117">
        <v>8.2403820000000003E-2</v>
      </c>
      <c r="G52" s="117">
        <v>0.10810805</v>
      </c>
      <c r="H52" s="117">
        <v>0.11498061</v>
      </c>
      <c r="I52" s="117">
        <v>6.6219E-2</v>
      </c>
      <c r="J52" s="117">
        <v>2.2550000000000001E-2</v>
      </c>
      <c r="K52" s="117">
        <v>0.11514394999999999</v>
      </c>
      <c r="L52" s="117">
        <v>0.11605962</v>
      </c>
      <c r="M52" s="117">
        <f>0.27171302-0.2</f>
        <v>7.1713020000000016E-2</v>
      </c>
      <c r="N52" s="761">
        <f t="shared" si="5"/>
        <v>1.02335821</v>
      </c>
      <c r="O52" s="847"/>
    </row>
    <row r="53" spans="1:15" s="579" customFormat="1" ht="15" customHeight="1">
      <c r="A53" s="848" t="s">
        <v>1109</v>
      </c>
      <c r="B53" s="763">
        <f>(SUM(B54))</f>
        <v>4.6672914400000005</v>
      </c>
      <c r="C53" s="763">
        <f t="shared" ref="C53:N53" si="12">(SUM(C54))</f>
        <v>1.2449670700000002</v>
      </c>
      <c r="D53" s="763">
        <f t="shared" si="12"/>
        <v>1.41487254</v>
      </c>
      <c r="E53" s="763">
        <f t="shared" si="12"/>
        <v>0.88571846999999992</v>
      </c>
      <c r="F53" s="763">
        <f t="shared" si="12"/>
        <v>0.83274284999999992</v>
      </c>
      <c r="G53" s="763">
        <f t="shared" si="12"/>
        <v>1.21427369</v>
      </c>
      <c r="H53" s="763">
        <f t="shared" si="12"/>
        <v>0.69406741999999999</v>
      </c>
      <c r="I53" s="763">
        <f t="shared" si="12"/>
        <v>2.9249078100000001</v>
      </c>
      <c r="J53" s="763">
        <f t="shared" si="12"/>
        <v>4.3618984800000007</v>
      </c>
      <c r="K53" s="763">
        <f t="shared" si="12"/>
        <v>1.2222852</v>
      </c>
      <c r="L53" s="763">
        <f t="shared" si="12"/>
        <v>1.6847745000000001</v>
      </c>
      <c r="M53" s="763">
        <f t="shared" si="12"/>
        <v>1.6846445000000001</v>
      </c>
      <c r="N53" s="763">
        <f t="shared" si="12"/>
        <v>22.832443970000007</v>
      </c>
      <c r="O53" s="788"/>
    </row>
    <row r="54" spans="1:15" s="409" customFormat="1" ht="15" customHeight="1">
      <c r="A54" s="828" t="s">
        <v>578</v>
      </c>
      <c r="B54" s="117">
        <v>4.6672914400000005</v>
      </c>
      <c r="C54" s="117">
        <v>1.2449670700000002</v>
      </c>
      <c r="D54" s="117">
        <v>1.41487254</v>
      </c>
      <c r="E54" s="117">
        <v>0.88571846999999992</v>
      </c>
      <c r="F54" s="117">
        <v>0.83274284999999992</v>
      </c>
      <c r="G54" s="117">
        <v>1.21427369</v>
      </c>
      <c r="H54" s="117">
        <v>0.69406741999999999</v>
      </c>
      <c r="I54" s="117">
        <v>2.9249078100000001</v>
      </c>
      <c r="J54" s="117">
        <v>4.3618984800000007</v>
      </c>
      <c r="K54" s="117">
        <v>1.2222852</v>
      </c>
      <c r="L54" s="117">
        <v>1.6847745000000001</v>
      </c>
      <c r="M54" s="117">
        <v>1.6846445000000001</v>
      </c>
      <c r="N54" s="117">
        <f>SUM(B54:M54)</f>
        <v>22.832443970000007</v>
      </c>
      <c r="O54" s="847"/>
    </row>
    <row r="55" spans="1:15" s="835" customFormat="1" ht="15" customHeight="1">
      <c r="A55" s="987" t="s">
        <v>2141</v>
      </c>
      <c r="B55" s="722">
        <f t="shared" ref="B55:M55" si="13">(+B53+B41+B31+B11)</f>
        <v>563.44139852000001</v>
      </c>
      <c r="C55" s="722">
        <f t="shared" si="13"/>
        <v>497.97506633999996</v>
      </c>
      <c r="D55" s="722">
        <f t="shared" si="13"/>
        <v>616.26704122000001</v>
      </c>
      <c r="E55" s="722">
        <f t="shared" si="13"/>
        <v>841.11633462999998</v>
      </c>
      <c r="F55" s="722">
        <f t="shared" si="13"/>
        <v>606.46238108</v>
      </c>
      <c r="G55" s="722">
        <f t="shared" si="13"/>
        <v>535.40204846000006</v>
      </c>
      <c r="H55" s="722">
        <f t="shared" si="13"/>
        <v>601.67066721000003</v>
      </c>
      <c r="I55" s="722">
        <f t="shared" si="13"/>
        <v>550.24323563000007</v>
      </c>
      <c r="J55" s="722">
        <f t="shared" si="13"/>
        <v>595.16006828000013</v>
      </c>
      <c r="K55" s="722">
        <f t="shared" si="13"/>
        <v>620.01168888999996</v>
      </c>
      <c r="L55" s="722">
        <f t="shared" si="13"/>
        <v>535.02442599999995</v>
      </c>
      <c r="M55" s="722">
        <f t="shared" si="13"/>
        <v>587.49295099000005</v>
      </c>
      <c r="N55" s="722">
        <f>(+N53+N41+N31+N11)</f>
        <v>7150.2673072500002</v>
      </c>
      <c r="O55" s="849"/>
    </row>
    <row r="56" spans="1:15" s="409" customFormat="1" ht="15" customHeight="1">
      <c r="A56" s="65" t="s">
        <v>2132</v>
      </c>
      <c r="B56" s="833"/>
      <c r="C56" s="1713"/>
      <c r="D56" s="833"/>
      <c r="E56" s="833"/>
      <c r="F56" s="833"/>
    </row>
    <row r="57" spans="1:15" s="409" customFormat="1" ht="15" customHeight="1">
      <c r="A57" s="65" t="s">
        <v>1819</v>
      </c>
      <c r="B57" s="833"/>
      <c r="C57" s="1713"/>
      <c r="D57" s="833"/>
      <c r="E57" s="833"/>
      <c r="F57" s="833"/>
      <c r="N57" s="189"/>
    </row>
    <row r="58" spans="1:15" s="409" customFormat="1" ht="15" customHeight="1">
      <c r="A58" s="777" t="s">
        <v>11</v>
      </c>
      <c r="B58" s="833"/>
      <c r="C58" s="1713"/>
      <c r="D58" s="833"/>
      <c r="E58" s="833"/>
      <c r="F58" s="833"/>
    </row>
    <row r="59" spans="1:15">
      <c r="A59" s="92"/>
      <c r="B59" s="92" t="s">
        <v>1051</v>
      </c>
      <c r="C59" s="1714"/>
      <c r="D59" s="92"/>
      <c r="E59" s="92"/>
      <c r="F59" s="92"/>
      <c r="N59" s="129"/>
    </row>
    <row r="60" spans="1:15">
      <c r="A60" s="92"/>
      <c r="B60" s="92" t="s">
        <v>1052</v>
      </c>
      <c r="C60" s="1714"/>
      <c r="D60" s="92"/>
      <c r="E60" s="92"/>
      <c r="F60" s="92"/>
    </row>
  </sheetData>
  <customSheetViews>
    <customSheetView guid="{45E423DD-7FD2-487F-8372-5798D7D06C15}" showPageBreaks="1" showGridLines="0" printArea="1" topLeftCell="D2">
      <selection activeCell="N2" sqref="N2"/>
      <pageMargins left="0.61" right="0.21" top="0.92" bottom="0.23" header="0" footer="0.23"/>
      <pageSetup scale="68" orientation="landscape" r:id="rId1"/>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2"/>
      <headerFooter alignWithMargins="0"/>
    </customSheetView>
    <customSheetView guid="{67BA8672-8137-4028-84CD-AA630649A2B3}" showRuler="0" topLeftCell="A2">
      <selection activeCell="A51" sqref="A51"/>
      <pageMargins left="0.91" right="0.21" top="0.24" bottom="0.23" header="0" footer="0.23"/>
      <pageSetup scale="75" orientation="landscape" r:id="rId3"/>
      <headerFooter alignWithMargins="0"/>
    </customSheetView>
    <customSheetView guid="{51F1D52B-5D55-4FCC-809B-9B4CC86C88B9}" showGridLines="0" topLeftCell="D2">
      <selection activeCell="N2" sqref="N2"/>
      <pageMargins left="0.61" right="0.21" top="0.92" bottom="0.23" header="0" footer="0.23"/>
      <pageSetup scale="68" orientation="landscape" r:id="rId4"/>
      <headerFooter alignWithMargins="0"/>
    </customSheetView>
  </customSheetViews>
  <phoneticPr fontId="0" type="noConversion"/>
  <pageMargins left="0.43" right="0.21" top="0.53" bottom="0.23" header="0" footer="0.23"/>
  <pageSetup scale="64" orientation="landscape" r:id="rId5"/>
  <headerFooter alignWithMargins="0"/>
  <ignoredErrors>
    <ignoredError sqref="N22:N25 N30:N31 N45:N48 N49:N53 N43 N27:N29" formula="1"/>
  </ignoredErrors>
  <drawing r:id="rId6"/>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dimension ref="A1:L66"/>
  <sheetViews>
    <sheetView zoomScaleNormal="100" workbookViewId="0">
      <pane xSplit="1" topLeftCell="B1" activePane="topRight" state="frozen"/>
      <selection activeCell="F52" sqref="F52"/>
      <selection pane="topRight" activeCell="F52" sqref="F52"/>
    </sheetView>
  </sheetViews>
  <sheetFormatPr defaultRowHeight="15"/>
  <cols>
    <col min="1" max="1" width="53.28515625" style="82" customWidth="1"/>
    <col min="2" max="2" width="11.5703125" style="82" customWidth="1"/>
    <col min="3" max="3" width="14" style="82" customWidth="1"/>
    <col min="4" max="4" width="12.7109375" style="82" customWidth="1"/>
    <col min="5" max="10" width="12.42578125" style="82" customWidth="1"/>
    <col min="11" max="16384" width="9.140625" style="82"/>
  </cols>
  <sheetData>
    <row r="1" spans="1:10" ht="15" customHeight="1">
      <c r="A1" s="724" t="s">
        <v>963</v>
      </c>
      <c r="B1" s="89"/>
      <c r="C1" s="89"/>
      <c r="D1" s="90"/>
      <c r="E1" s="90"/>
      <c r="F1" s="90"/>
      <c r="G1" s="90"/>
      <c r="H1" s="90"/>
      <c r="I1" s="90"/>
      <c r="J1" s="90">
        <v>50</v>
      </c>
    </row>
    <row r="2" spans="1:10" ht="13.5" customHeight="1">
      <c r="C2" s="82" t="s">
        <v>1115</v>
      </c>
    </row>
    <row r="3" spans="1:10" ht="13.5" customHeight="1"/>
    <row r="4" spans="1:10" ht="13.5" customHeight="1"/>
    <row r="5" spans="1:10" ht="9.75" customHeight="1"/>
    <row r="6" spans="1:10" ht="9.75" customHeight="1"/>
    <row r="7" spans="1:10" ht="9.75" customHeight="1"/>
    <row r="8" spans="1:10" ht="0.75" customHeight="1"/>
    <row r="9" spans="1:10" ht="20.25" customHeight="1">
      <c r="A9" s="84" t="s">
        <v>31</v>
      </c>
    </row>
    <row r="10" spans="1:10" s="409" customFormat="1" ht="15" customHeight="1">
      <c r="A10" s="486" t="s">
        <v>449</v>
      </c>
    </row>
    <row r="11" spans="1:10" s="409" customFormat="1" ht="15" customHeight="1">
      <c r="A11" s="486" t="s">
        <v>967</v>
      </c>
    </row>
    <row r="12" spans="1:10" s="409" customFormat="1" ht="15" customHeight="1">
      <c r="A12" s="409" t="s">
        <v>1090</v>
      </c>
    </row>
    <row r="13" spans="1:10" s="409" customFormat="1" ht="15.75" customHeight="1">
      <c r="A13" s="1646" t="s">
        <v>1001</v>
      </c>
      <c r="B13" s="1649">
        <v>2005</v>
      </c>
      <c r="C13" s="1649">
        <v>2006</v>
      </c>
      <c r="D13" s="1649">
        <v>2007</v>
      </c>
      <c r="E13" s="1649">
        <v>2008</v>
      </c>
      <c r="F13" s="1649">
        <v>2009</v>
      </c>
      <c r="G13" s="1649">
        <v>2010</v>
      </c>
      <c r="H13" s="1649">
        <v>2011</v>
      </c>
      <c r="I13" s="1649">
        <v>2012</v>
      </c>
      <c r="J13" s="1649" t="s">
        <v>1590</v>
      </c>
    </row>
    <row r="14" spans="1:10" s="409" customFormat="1" ht="15" customHeight="1">
      <c r="A14" s="486" t="s">
        <v>1094</v>
      </c>
      <c r="B14" s="763">
        <f t="shared" ref="B14:J14" si="0">SUM(B15+B19+B22)</f>
        <v>958.29000000000008</v>
      </c>
      <c r="C14" s="763">
        <f t="shared" si="0"/>
        <v>1346.59</v>
      </c>
      <c r="D14" s="763">
        <f t="shared" si="0"/>
        <v>1957.5900000000001</v>
      </c>
      <c r="E14" s="763">
        <f t="shared" si="0"/>
        <v>2616.3875117500002</v>
      </c>
      <c r="F14" s="763">
        <f t="shared" si="0"/>
        <v>2309.2241598700002</v>
      </c>
      <c r="G14" s="763">
        <f t="shared" si="0"/>
        <v>2173.8977394800004</v>
      </c>
      <c r="H14" s="837">
        <f t="shared" si="0"/>
        <v>2568429263.8600001</v>
      </c>
      <c r="I14" s="763">
        <f t="shared" si="0"/>
        <v>2789.9278876899994</v>
      </c>
      <c r="J14" s="763">
        <f t="shared" si="0"/>
        <v>3345.9695660399998</v>
      </c>
    </row>
    <row r="15" spans="1:10" s="409" customFormat="1" ht="15" customHeight="1">
      <c r="A15" s="486" t="s">
        <v>592</v>
      </c>
      <c r="B15" s="763">
        <f>SUM(B16:B18)</f>
        <v>333.18</v>
      </c>
      <c r="C15" s="763">
        <f>SUM(C16:C18)</f>
        <v>490.64</v>
      </c>
      <c r="D15" s="763">
        <f>SUM(D16:D18)</f>
        <v>610.38</v>
      </c>
      <c r="E15" s="839">
        <v>980.64611881999997</v>
      </c>
      <c r="F15" s="763">
        <v>827.51739596000016</v>
      </c>
      <c r="G15" s="763">
        <f>SUM(G16:G18)</f>
        <v>899.30051322000008</v>
      </c>
      <c r="H15" s="850">
        <f>SUM(H16:H18)</f>
        <v>1016775274.5799999</v>
      </c>
      <c r="I15" s="763">
        <f>SUM(I16:I18)</f>
        <v>949.92305421000015</v>
      </c>
      <c r="J15" s="763">
        <f>SUM(J16:J18)</f>
        <v>1142.1944822099999</v>
      </c>
    </row>
    <row r="16" spans="1:10" s="409" customFormat="1" ht="15" customHeight="1">
      <c r="A16" s="758" t="s">
        <v>564</v>
      </c>
      <c r="B16" s="761">
        <v>50.52</v>
      </c>
      <c r="C16" s="761">
        <v>84.63</v>
      </c>
      <c r="D16" s="761">
        <v>89.65</v>
      </c>
      <c r="E16" s="762">
        <v>352.17290970999994</v>
      </c>
      <c r="F16" s="761">
        <v>132.35896052000001</v>
      </c>
      <c r="G16" s="761">
        <v>149.29383331000002</v>
      </c>
      <c r="H16" s="803">
        <v>170872531.68000001</v>
      </c>
      <c r="I16" s="761">
        <v>167.77987769999999</v>
      </c>
      <c r="J16" s="761">
        <f>+' FERIA'!N13</f>
        <v>223.63338808999998</v>
      </c>
    </row>
    <row r="17" spans="1:11" s="409" customFormat="1" ht="15" customHeight="1">
      <c r="A17" s="409" t="s">
        <v>565</v>
      </c>
      <c r="B17" s="761">
        <v>214.43</v>
      </c>
      <c r="C17" s="761">
        <v>318.56</v>
      </c>
      <c r="D17" s="761">
        <v>362.62</v>
      </c>
      <c r="E17" s="762">
        <v>426.61320910999996</v>
      </c>
      <c r="F17" s="761">
        <v>468.36681114999999</v>
      </c>
      <c r="G17" s="761">
        <v>498.90667991000004</v>
      </c>
      <c r="H17" s="803">
        <v>573836843.34000003</v>
      </c>
      <c r="I17" s="761">
        <v>512.85982059000003</v>
      </c>
      <c r="J17" s="761">
        <f>+' FERIA'!N14</f>
        <v>634.73763460999999</v>
      </c>
    </row>
    <row r="18" spans="1:11" s="409" customFormat="1" ht="15" customHeight="1">
      <c r="A18" s="409" t="s">
        <v>578</v>
      </c>
      <c r="B18" s="761">
        <v>68.23</v>
      </c>
      <c r="C18" s="761">
        <v>87.45</v>
      </c>
      <c r="D18" s="761">
        <v>158.11000000000001</v>
      </c>
      <c r="E18" s="762">
        <v>201.86</v>
      </c>
      <c r="F18" s="761">
        <v>226.79162429000002</v>
      </c>
      <c r="G18" s="761">
        <v>251.1</v>
      </c>
      <c r="H18" s="851">
        <v>272065899.55999994</v>
      </c>
      <c r="I18" s="761">
        <v>269.28335592000002</v>
      </c>
      <c r="J18" s="761">
        <v>283.82345951000002</v>
      </c>
    </row>
    <row r="19" spans="1:11" s="409" customFormat="1" ht="15" customHeight="1">
      <c r="A19" s="486" t="s">
        <v>569</v>
      </c>
      <c r="B19" s="763">
        <f>SUM(B20)</f>
        <v>475.51</v>
      </c>
      <c r="C19" s="763">
        <f>SUM(C20)</f>
        <v>501.96</v>
      </c>
      <c r="D19" s="763">
        <f>SUM(D20)</f>
        <v>707.56</v>
      </c>
      <c r="E19" s="839">
        <v>1025.3755542399999</v>
      </c>
      <c r="F19" s="763">
        <f>SUM(F20:F21)</f>
        <v>999.8705488600001</v>
      </c>
      <c r="G19" s="763">
        <f>SUM(G20:G21)</f>
        <v>918.24061633000008</v>
      </c>
      <c r="H19" s="850">
        <f>SUM(H20:H21)</f>
        <v>1109965625.49</v>
      </c>
      <c r="I19" s="763">
        <f>SUM(I20:I21)</f>
        <v>1198.2769741899997</v>
      </c>
      <c r="J19" s="763">
        <f>SUM(J20:J21)</f>
        <v>1569.2276568799998</v>
      </c>
    </row>
    <row r="20" spans="1:11" s="409" customFormat="1" ht="15" customHeight="1">
      <c r="A20" s="409" t="s">
        <v>595</v>
      </c>
      <c r="B20" s="761">
        <v>475.51</v>
      </c>
      <c r="C20" s="761">
        <f>499.84+2.12</f>
        <v>501.96</v>
      </c>
      <c r="D20" s="761">
        <v>707.56</v>
      </c>
      <c r="E20" s="762">
        <v>1025.3755542399999</v>
      </c>
      <c r="F20" s="852">
        <v>962.42838176000009</v>
      </c>
      <c r="G20" s="761">
        <v>877.24996923000003</v>
      </c>
      <c r="H20" s="803">
        <v>1075834216.8099999</v>
      </c>
      <c r="I20" s="761">
        <v>1165.5407551699998</v>
      </c>
      <c r="J20" s="761">
        <f>+' FERIA'!N20</f>
        <v>1534.1136850599999</v>
      </c>
    </row>
    <row r="21" spans="1:11" s="409" customFormat="1" ht="15" customHeight="1">
      <c r="A21" s="409" t="s">
        <v>596</v>
      </c>
      <c r="B21" s="761">
        <v>0</v>
      </c>
      <c r="C21" s="761">
        <v>0</v>
      </c>
      <c r="D21" s="761">
        <v>0</v>
      </c>
      <c r="E21" s="762">
        <v>0</v>
      </c>
      <c r="F21" s="852">
        <v>37.442167099999999</v>
      </c>
      <c r="G21" s="761">
        <v>40.990647100000011</v>
      </c>
      <c r="H21" s="803">
        <v>34131408.68</v>
      </c>
      <c r="I21" s="761">
        <v>32.73621902</v>
      </c>
      <c r="J21" s="761">
        <f>+' FERIA'!N21</f>
        <v>35.113971820000003</v>
      </c>
    </row>
    <row r="22" spans="1:11" s="409" customFormat="1" ht="15" customHeight="1">
      <c r="A22" s="486" t="s">
        <v>571</v>
      </c>
      <c r="B22" s="763">
        <v>149.6</v>
      </c>
      <c r="C22" s="763">
        <v>353.99</v>
      </c>
      <c r="D22" s="763">
        <v>639.65</v>
      </c>
      <c r="E22" s="839">
        <v>610.36583869000015</v>
      </c>
      <c r="F22" s="853">
        <v>481.83621504999996</v>
      </c>
      <c r="G22" s="763">
        <v>356.35660992999999</v>
      </c>
      <c r="H22" s="837">
        <v>441688363.79000002</v>
      </c>
      <c r="I22" s="763">
        <v>641.72785928999986</v>
      </c>
      <c r="J22" s="763">
        <f>+' FERIA'!N22</f>
        <v>634.54742694999993</v>
      </c>
    </row>
    <row r="23" spans="1:11" s="409" customFormat="1" ht="15" customHeight="1">
      <c r="A23" s="486" t="s">
        <v>1101</v>
      </c>
      <c r="B23" s="763">
        <f>SUM(B24:B32)</f>
        <v>293.50710996999999</v>
      </c>
      <c r="C23" s="763">
        <f>SUM(C24:C32)</f>
        <v>356.82919980000003</v>
      </c>
      <c r="D23" s="763">
        <f t="shared" ref="D23:I23" si="1">SUM(D24:D32)</f>
        <v>646.29816660999995</v>
      </c>
      <c r="E23" s="763">
        <f t="shared" si="1"/>
        <v>782.71123544</v>
      </c>
      <c r="F23" s="763">
        <f t="shared" si="1"/>
        <v>813.24989979000009</v>
      </c>
      <c r="G23" s="763">
        <f t="shared" si="1"/>
        <v>996.24483109000005</v>
      </c>
      <c r="H23" s="837">
        <f t="shared" si="1"/>
        <v>1044399457.2400001</v>
      </c>
      <c r="I23" s="763">
        <f t="shared" si="1"/>
        <v>1032.77992518</v>
      </c>
      <c r="J23" s="763">
        <f>SUM(J24:J32)</f>
        <v>1298.0486172999999</v>
      </c>
    </row>
    <row r="24" spans="1:11" s="409" customFormat="1" ht="15" customHeight="1">
      <c r="A24" s="409" t="s">
        <v>582</v>
      </c>
      <c r="B24" s="761">
        <v>175.36</v>
      </c>
      <c r="C24" s="761">
        <v>205.95</v>
      </c>
      <c r="D24" s="761">
        <v>362.53</v>
      </c>
      <c r="E24" s="762">
        <v>363.57380345000001</v>
      </c>
      <c r="F24" s="852">
        <v>385.50393010000005</v>
      </c>
      <c r="G24" s="761">
        <v>485.45699893999995</v>
      </c>
      <c r="H24" s="803">
        <v>448616653.26000005</v>
      </c>
      <c r="I24" s="761">
        <v>444.94696759000004</v>
      </c>
      <c r="J24" s="761">
        <f>+' FERIA'!N32</f>
        <v>596.94467970000005</v>
      </c>
      <c r="K24" s="761"/>
    </row>
    <row r="25" spans="1:11" s="409" customFormat="1" ht="15" customHeight="1">
      <c r="A25" s="409" t="s">
        <v>575</v>
      </c>
      <c r="B25" s="761">
        <v>85.45</v>
      </c>
      <c r="C25" s="761">
        <v>97.04</v>
      </c>
      <c r="D25" s="761">
        <v>74.739999999999995</v>
      </c>
      <c r="E25" s="762">
        <v>70.330919069999993</v>
      </c>
      <c r="F25" s="852">
        <v>74.430243529999998</v>
      </c>
      <c r="G25" s="761">
        <v>76</v>
      </c>
      <c r="H25" s="803">
        <v>85054233.25</v>
      </c>
      <c r="I25" s="761">
        <v>99.962137089999985</v>
      </c>
      <c r="J25" s="761">
        <f>+' FERIA'!N33</f>
        <v>218.06953792000002</v>
      </c>
      <c r="K25" s="761"/>
    </row>
    <row r="26" spans="1:11" s="409" customFormat="1" ht="15" customHeight="1">
      <c r="A26" s="409" t="s">
        <v>576</v>
      </c>
      <c r="B26" s="761">
        <v>8.98</v>
      </c>
      <c r="C26" s="761">
        <v>13.41</v>
      </c>
      <c r="D26" s="761">
        <v>14.97</v>
      </c>
      <c r="E26" s="762">
        <v>33.26446447</v>
      </c>
      <c r="F26" s="852">
        <v>25.350925449999995</v>
      </c>
      <c r="G26" s="761">
        <v>19.903699969999998</v>
      </c>
      <c r="H26" s="803">
        <v>26497772.780000001</v>
      </c>
      <c r="I26" s="761">
        <v>34.52293289</v>
      </c>
      <c r="J26" s="761">
        <f>+' FERIA'!N34</f>
        <v>27.377883170000004</v>
      </c>
      <c r="K26" s="761"/>
    </row>
    <row r="27" spans="1:11" s="409" customFormat="1" ht="15" customHeight="1">
      <c r="A27" s="409" t="s">
        <v>767</v>
      </c>
      <c r="B27" s="762" t="s">
        <v>1122</v>
      </c>
      <c r="C27" s="761">
        <v>2.54</v>
      </c>
      <c r="D27" s="761">
        <v>118.03</v>
      </c>
      <c r="E27" s="762">
        <v>192.78982898999999</v>
      </c>
      <c r="F27" s="852">
        <v>196.96767666000002</v>
      </c>
      <c r="G27" s="761">
        <v>211.02328582999996</v>
      </c>
      <c r="H27" s="803">
        <v>236007367.65000004</v>
      </c>
      <c r="I27" s="761">
        <v>251.61735435999998</v>
      </c>
      <c r="J27" s="761">
        <f>+' FERIA'!N35</f>
        <v>290.88505143000003</v>
      </c>
      <c r="K27" s="761"/>
    </row>
    <row r="28" spans="1:11" s="409" customFormat="1" ht="15" customHeight="1">
      <c r="A28" s="1181" t="s">
        <v>577</v>
      </c>
      <c r="B28" s="762" t="s">
        <v>1122</v>
      </c>
      <c r="C28" s="762" t="s">
        <v>1122</v>
      </c>
      <c r="D28" s="762" t="s">
        <v>1122</v>
      </c>
      <c r="E28" s="762" t="s">
        <v>1122</v>
      </c>
      <c r="F28" s="762" t="s">
        <v>1122</v>
      </c>
      <c r="G28" s="762">
        <v>16.7</v>
      </c>
      <c r="H28" s="803">
        <v>21141691.09</v>
      </c>
      <c r="I28" s="762">
        <v>31.84984407</v>
      </c>
      <c r="J28" s="761">
        <f>+' FERIA'!N36</f>
        <v>26.354612489999997</v>
      </c>
      <c r="K28" s="761"/>
    </row>
    <row r="29" spans="1:11" s="409" customFormat="1" ht="15" customHeight="1">
      <c r="A29" s="1526" t="s">
        <v>1674</v>
      </c>
      <c r="B29" s="762">
        <v>3.6871099700000003</v>
      </c>
      <c r="C29" s="762">
        <v>1.6891998000000001</v>
      </c>
      <c r="D29" s="762">
        <v>8.5281666099999995</v>
      </c>
      <c r="E29" s="762">
        <v>11.95221946</v>
      </c>
      <c r="F29" s="762">
        <v>15.99712405</v>
      </c>
      <c r="G29" s="762">
        <v>24.103916030000001</v>
      </c>
      <c r="H29" s="803">
        <v>32446971.59</v>
      </c>
      <c r="I29" s="761">
        <v>41.499060909999997</v>
      </c>
      <c r="J29" s="761">
        <f>+' FERIA'!N37</f>
        <v>39.46403574</v>
      </c>
      <c r="K29" s="761"/>
    </row>
    <row r="30" spans="1:11" s="409" customFormat="1" ht="15" customHeight="1">
      <c r="A30" s="1526" t="s">
        <v>2021</v>
      </c>
      <c r="B30" s="762">
        <v>0</v>
      </c>
      <c r="C30" s="762">
        <v>0</v>
      </c>
      <c r="D30" s="762">
        <v>0</v>
      </c>
      <c r="E30" s="762">
        <v>0</v>
      </c>
      <c r="F30" s="762">
        <v>0</v>
      </c>
      <c r="G30" s="762">
        <v>0</v>
      </c>
      <c r="H30" s="762">
        <v>0</v>
      </c>
      <c r="I30" s="762">
        <v>0</v>
      </c>
      <c r="J30" s="761">
        <f>+' FERIA'!N38</f>
        <v>25.125511729999999</v>
      </c>
      <c r="K30" s="761"/>
    </row>
    <row r="31" spans="1:11" s="409" customFormat="1" ht="15" customHeight="1">
      <c r="A31" s="1526" t="s">
        <v>1588</v>
      </c>
      <c r="B31" s="762">
        <v>0</v>
      </c>
      <c r="C31" s="762">
        <v>0</v>
      </c>
      <c r="D31" s="762">
        <v>0</v>
      </c>
      <c r="E31" s="762">
        <v>0</v>
      </c>
      <c r="F31" s="762">
        <v>0</v>
      </c>
      <c r="G31" s="762">
        <v>0</v>
      </c>
      <c r="H31" s="762">
        <v>0</v>
      </c>
      <c r="I31" s="762">
        <v>0</v>
      </c>
      <c r="J31" s="761">
        <f>+' FERIA'!N39</f>
        <v>0.84340939999999998</v>
      </c>
    </row>
    <row r="32" spans="1:11" s="409" customFormat="1" ht="15" customHeight="1">
      <c r="A32" s="409" t="s">
        <v>578</v>
      </c>
      <c r="B32" s="761">
        <f>20.03-B30</f>
        <v>20.03</v>
      </c>
      <c r="C32" s="761">
        <f>36.2-C30</f>
        <v>36.200000000000003</v>
      </c>
      <c r="D32" s="761">
        <f>67.5-D30</f>
        <v>67.5</v>
      </c>
      <c r="E32" s="761">
        <f>110.8-E30</f>
        <v>110.8</v>
      </c>
      <c r="F32" s="761">
        <f>115-F30</f>
        <v>115</v>
      </c>
      <c r="G32" s="761">
        <f>163.05693032-G30</f>
        <v>163.05693031999999</v>
      </c>
      <c r="H32" s="803">
        <f>173493076.53-H30+H28</f>
        <v>194634767.62</v>
      </c>
      <c r="I32" s="761">
        <v>128.38162826999999</v>
      </c>
      <c r="J32" s="761">
        <f>+' FERIA'!N40</f>
        <v>72.983895719999992</v>
      </c>
    </row>
    <row r="33" spans="1:10" s="409" customFormat="1" ht="15" customHeight="1">
      <c r="A33" s="486" t="s">
        <v>594</v>
      </c>
      <c r="B33" s="763">
        <f t="shared" ref="B33:I33" si="2">SUM(B34+B37+B41)</f>
        <v>1108.79</v>
      </c>
      <c r="C33" s="763">
        <f t="shared" si="2"/>
        <v>1375.95</v>
      </c>
      <c r="D33" s="763">
        <f t="shared" si="2"/>
        <v>1841.43</v>
      </c>
      <c r="E33" s="763">
        <f t="shared" si="2"/>
        <v>1861.3753092100001</v>
      </c>
      <c r="F33" s="763">
        <f t="shared" si="2"/>
        <v>1845.9233212600002</v>
      </c>
      <c r="G33" s="763">
        <f t="shared" si="2"/>
        <v>1906.68425009</v>
      </c>
      <c r="H33" s="837">
        <f t="shared" si="2"/>
        <v>2026539829.1199996</v>
      </c>
      <c r="I33" s="763">
        <f t="shared" si="2"/>
        <v>2070.9561980299995</v>
      </c>
      <c r="J33" s="763">
        <f>SUM(J34+J37+J41)</f>
        <v>2483.41667994</v>
      </c>
    </row>
    <row r="34" spans="1:10" s="409" customFormat="1" ht="15" customHeight="1">
      <c r="A34" s="486" t="s">
        <v>780</v>
      </c>
      <c r="B34" s="763">
        <f t="shared" ref="B34:J34" si="3">SUM(B35:B36)</f>
        <v>883.65</v>
      </c>
      <c r="C34" s="763">
        <f t="shared" si="3"/>
        <v>1098.98</v>
      </c>
      <c r="D34" s="763">
        <f t="shared" si="3"/>
        <v>1672.1000000000001</v>
      </c>
      <c r="E34" s="763">
        <f t="shared" si="3"/>
        <v>1799.2319886299999</v>
      </c>
      <c r="F34" s="763">
        <f t="shared" si="3"/>
        <v>1736.0666841800003</v>
      </c>
      <c r="G34" s="763">
        <f t="shared" si="3"/>
        <v>1788.6151312899999</v>
      </c>
      <c r="H34" s="837">
        <f t="shared" si="3"/>
        <v>1886408826.7099998</v>
      </c>
      <c r="I34" s="763">
        <f t="shared" si="3"/>
        <v>1913.0065463799997</v>
      </c>
      <c r="J34" s="763">
        <f t="shared" si="3"/>
        <v>2299.6836882899997</v>
      </c>
    </row>
    <row r="35" spans="1:10" s="409" customFormat="1" ht="15" customHeight="1">
      <c r="A35" s="409" t="s">
        <v>581</v>
      </c>
      <c r="B35" s="761">
        <v>860.51</v>
      </c>
      <c r="C35" s="761">
        <v>1069.3800000000001</v>
      </c>
      <c r="D35" s="761">
        <v>1640.96</v>
      </c>
      <c r="E35" s="762">
        <v>1772.05667771</v>
      </c>
      <c r="F35" s="852">
        <v>1670.7768743200002</v>
      </c>
      <c r="G35" s="761">
        <v>1721.5406339699998</v>
      </c>
      <c r="H35" s="803">
        <v>1821099014.3899999</v>
      </c>
      <c r="I35" s="761">
        <v>1873.2563035499998</v>
      </c>
      <c r="J35" s="761">
        <f>+' FERIA'!N43</f>
        <v>2237.4926157699997</v>
      </c>
    </row>
    <row r="36" spans="1:10" s="409" customFormat="1" ht="15" customHeight="1">
      <c r="A36" s="409" t="s">
        <v>578</v>
      </c>
      <c r="B36" s="761">
        <v>23.14</v>
      </c>
      <c r="C36" s="761">
        <v>29.6</v>
      </c>
      <c r="D36" s="761">
        <v>31.14</v>
      </c>
      <c r="E36" s="762">
        <v>27.175310920000001</v>
      </c>
      <c r="F36" s="852">
        <v>65.289809860000005</v>
      </c>
      <c r="G36" s="761">
        <v>67.074497320000006</v>
      </c>
      <c r="H36" s="803">
        <v>65309812.320000008</v>
      </c>
      <c r="I36" s="761">
        <v>39.750242830000005</v>
      </c>
      <c r="J36" s="761">
        <f>+' FERIA'!N44</f>
        <v>62.191072519999999</v>
      </c>
    </row>
    <row r="37" spans="1:10" s="409" customFormat="1" ht="15" customHeight="1">
      <c r="A37" s="486" t="s">
        <v>587</v>
      </c>
      <c r="B37" s="763">
        <f>SUM(B38:B40)</f>
        <v>29.25</v>
      </c>
      <c r="C37" s="763">
        <f>SUM(C38:C40)</f>
        <v>32.69</v>
      </c>
      <c r="D37" s="763">
        <f>SUM(D38:D40)</f>
        <v>2.99</v>
      </c>
      <c r="E37" s="839">
        <v>2.3885856699999999</v>
      </c>
      <c r="F37" s="763">
        <v>1.5864190799999998</v>
      </c>
      <c r="G37" s="763">
        <v>2.05630494</v>
      </c>
      <c r="H37" s="850">
        <f>SUM(H38:H39)</f>
        <v>4528344.59</v>
      </c>
      <c r="I37" s="763">
        <v>0.99471832999999998</v>
      </c>
      <c r="J37" s="763">
        <f>SUM(J38:J39)</f>
        <v>2.6569322299999998</v>
      </c>
    </row>
    <row r="38" spans="1:10" s="409" customFormat="1" ht="15" customHeight="1">
      <c r="A38" s="1100" t="s">
        <v>588</v>
      </c>
      <c r="B38" s="761">
        <v>27.4</v>
      </c>
      <c r="C38" s="761">
        <v>32.049999999999997</v>
      </c>
      <c r="D38" s="761">
        <v>1.9</v>
      </c>
      <c r="E38" s="762">
        <v>2.2044897899999998</v>
      </c>
      <c r="F38" s="852">
        <v>1.1374302199999999</v>
      </c>
      <c r="G38" s="761">
        <v>1.80672524</v>
      </c>
      <c r="H38" s="803">
        <v>4242719.01</v>
      </c>
      <c r="I38" s="761">
        <v>0.68546686999999995</v>
      </c>
      <c r="J38" s="761">
        <f>+' FERIA'!N46</f>
        <v>0</v>
      </c>
    </row>
    <row r="39" spans="1:10" s="409" customFormat="1" ht="15" customHeight="1">
      <c r="A39" s="1100" t="s">
        <v>612</v>
      </c>
      <c r="B39" s="763">
        <v>0</v>
      </c>
      <c r="C39" s="763">
        <v>0</v>
      </c>
      <c r="D39" s="763">
        <v>0</v>
      </c>
      <c r="E39" s="762">
        <v>0.18409587999999996</v>
      </c>
      <c r="F39" s="852">
        <v>0.27128146999999997</v>
      </c>
      <c r="G39" s="761">
        <v>0.24957969999999999</v>
      </c>
      <c r="H39" s="803">
        <v>285625.58</v>
      </c>
      <c r="I39" s="761">
        <v>0.30925145999999998</v>
      </c>
      <c r="J39" s="761">
        <f>+' FERIA'!N47</f>
        <v>2.6569322299999998</v>
      </c>
    </row>
    <row r="40" spans="1:10" s="409" customFormat="1" ht="15" customHeight="1">
      <c r="A40" s="409" t="s">
        <v>578</v>
      </c>
      <c r="B40" s="761">
        <v>1.85</v>
      </c>
      <c r="C40" s="761">
        <v>0.64</v>
      </c>
      <c r="D40" s="761">
        <v>1.0900000000000001</v>
      </c>
      <c r="E40" s="763">
        <v>0</v>
      </c>
      <c r="F40" s="852">
        <v>0.17770738999999999</v>
      </c>
      <c r="G40" s="763">
        <v>0</v>
      </c>
      <c r="H40" s="763">
        <v>0</v>
      </c>
      <c r="I40" s="763">
        <v>0</v>
      </c>
      <c r="J40" s="763">
        <v>0</v>
      </c>
    </row>
    <row r="41" spans="1:10" s="409" customFormat="1" ht="15" customHeight="1">
      <c r="A41" s="486" t="s">
        <v>589</v>
      </c>
      <c r="B41" s="763">
        <f>SUM(B42:B46)</f>
        <v>195.89</v>
      </c>
      <c r="C41" s="763">
        <f>SUM(C42:C46)</f>
        <v>244.28</v>
      </c>
      <c r="D41" s="763">
        <f>SUM(D42:D46)</f>
        <v>166.34</v>
      </c>
      <c r="E41" s="839">
        <v>59.754734910000003</v>
      </c>
      <c r="F41" s="763">
        <v>108.270218</v>
      </c>
      <c r="G41" s="763">
        <f>SUM(G42:G46)</f>
        <v>116.01281385999999</v>
      </c>
      <c r="H41" s="837">
        <f>SUM(H42:H46)</f>
        <v>135602657.81999999</v>
      </c>
      <c r="I41" s="763">
        <f>SUM(I42:I46)</f>
        <v>156.95493332000001</v>
      </c>
      <c r="J41" s="763">
        <f>SUM(J42:J46)</f>
        <v>181.07605942000001</v>
      </c>
    </row>
    <row r="42" spans="1:10" s="409" customFormat="1" ht="15" customHeight="1">
      <c r="A42" s="409" t="s">
        <v>590</v>
      </c>
      <c r="B42" s="761">
        <v>2.68</v>
      </c>
      <c r="C42" s="761">
        <v>32.229999999999997</v>
      </c>
      <c r="D42" s="761">
        <v>2.61</v>
      </c>
      <c r="E42" s="762">
        <v>19.89329</v>
      </c>
      <c r="F42" s="852">
        <v>29.29402</v>
      </c>
      <c r="G42" s="761">
        <v>26.296727999999998</v>
      </c>
      <c r="H42" s="803">
        <v>28218804</v>
      </c>
      <c r="I42" s="761">
        <v>5.4375780000000002</v>
      </c>
      <c r="J42" s="761">
        <f>+' FERIA'!N49</f>
        <v>9.1938560000000003</v>
      </c>
    </row>
    <row r="43" spans="1:10" s="409" customFormat="1" ht="15" customHeight="1">
      <c r="A43" s="409" t="s">
        <v>611</v>
      </c>
      <c r="B43" s="761">
        <v>191.51</v>
      </c>
      <c r="C43" s="761">
        <v>204.86</v>
      </c>
      <c r="D43" s="761">
        <v>162</v>
      </c>
      <c r="E43" s="762" t="s">
        <v>1122</v>
      </c>
      <c r="F43" s="854" t="s">
        <v>1122</v>
      </c>
      <c r="G43" s="759" t="s">
        <v>1122</v>
      </c>
      <c r="H43" s="759" t="s">
        <v>1122</v>
      </c>
      <c r="I43" s="759" t="s">
        <v>1122</v>
      </c>
      <c r="J43" s="759" t="s">
        <v>1122</v>
      </c>
    </row>
    <row r="44" spans="1:10" s="409" customFormat="1" ht="15" customHeight="1">
      <c r="A44" s="409" t="s">
        <v>792</v>
      </c>
      <c r="B44" s="763">
        <v>0</v>
      </c>
      <c r="C44" s="763">
        <v>0</v>
      </c>
      <c r="D44" s="763">
        <v>0</v>
      </c>
      <c r="E44" s="762">
        <v>39.618686580000002</v>
      </c>
      <c r="F44" s="852">
        <v>76.534618879999996</v>
      </c>
      <c r="G44" s="759">
        <v>88.615246419999991</v>
      </c>
      <c r="H44" s="803">
        <v>91866412.160000011</v>
      </c>
      <c r="I44" s="761">
        <v>107.49484121999998</v>
      </c>
      <c r="J44" s="761">
        <f>+' FERIA'!N50</f>
        <v>100.68650217999999</v>
      </c>
    </row>
    <row r="45" spans="1:10" s="409" customFormat="1" ht="15" customHeight="1">
      <c r="A45" s="579" t="s">
        <v>591</v>
      </c>
      <c r="B45" s="763">
        <v>0</v>
      </c>
      <c r="C45" s="763">
        <v>0</v>
      </c>
      <c r="D45" s="763">
        <v>0</v>
      </c>
      <c r="E45" s="763">
        <v>0</v>
      </c>
      <c r="F45" s="763">
        <v>0</v>
      </c>
      <c r="G45" s="763">
        <v>0</v>
      </c>
      <c r="H45" s="803">
        <v>13638500.27</v>
      </c>
      <c r="I45" s="761">
        <v>41.547269230000005</v>
      </c>
      <c r="J45" s="761">
        <f>+' FERIA'!N51</f>
        <v>70.172343030000008</v>
      </c>
    </row>
    <row r="46" spans="1:10" s="409" customFormat="1" ht="15" customHeight="1">
      <c r="A46" s="409" t="s">
        <v>578</v>
      </c>
      <c r="B46" s="761">
        <v>1.7</v>
      </c>
      <c r="C46" s="761">
        <v>7.19</v>
      </c>
      <c r="D46" s="761">
        <v>1.73</v>
      </c>
      <c r="E46" s="762">
        <v>0.24275832999999999</v>
      </c>
      <c r="F46" s="852">
        <v>2.4415791200000001</v>
      </c>
      <c r="G46" s="761">
        <v>1.1008394399999999</v>
      </c>
      <c r="H46" s="803">
        <v>1878941.39</v>
      </c>
      <c r="I46" s="761">
        <v>2.47524487</v>
      </c>
      <c r="J46" s="761">
        <f>+' FERIA'!N52</f>
        <v>1.02335821</v>
      </c>
    </row>
    <row r="47" spans="1:10" s="409" customFormat="1" ht="15" customHeight="1">
      <c r="A47" s="486" t="s">
        <v>1003</v>
      </c>
      <c r="B47" s="763">
        <v>7.23</v>
      </c>
      <c r="C47" s="763">
        <v>6.37</v>
      </c>
      <c r="D47" s="763">
        <v>8.11</v>
      </c>
      <c r="E47" s="839" t="s">
        <v>1122</v>
      </c>
      <c r="F47" s="855" t="s">
        <v>1122</v>
      </c>
      <c r="G47" s="855" t="s">
        <v>1122</v>
      </c>
      <c r="H47" s="855" t="s">
        <v>1122</v>
      </c>
      <c r="I47" s="855" t="s">
        <v>1122</v>
      </c>
      <c r="J47" s="855" t="s">
        <v>1122</v>
      </c>
    </row>
    <row r="48" spans="1:10" s="409" customFormat="1" ht="15" customHeight="1">
      <c r="A48" s="486" t="s">
        <v>455</v>
      </c>
      <c r="B48" s="763">
        <f>SUM(B49:B50)</f>
        <v>31.93</v>
      </c>
      <c r="C48" s="763">
        <f>SUM(C49:C50)</f>
        <v>40.619999999999997</v>
      </c>
      <c r="D48" s="763">
        <f>SUM(D49:D50)</f>
        <v>22.33</v>
      </c>
      <c r="E48" s="839">
        <v>9.9804221999999996</v>
      </c>
      <c r="F48" s="763">
        <v>7.8760934800000006</v>
      </c>
      <c r="G48" s="763">
        <f>SUM(G50)</f>
        <v>12.561579529999998</v>
      </c>
      <c r="H48" s="837">
        <f>SUM(H50)</f>
        <v>15904431.459999999</v>
      </c>
      <c r="I48" s="763">
        <f>SUM(I50)</f>
        <v>11.80240075</v>
      </c>
      <c r="J48" s="763">
        <f>SUM(J50)</f>
        <v>22.832443970000007</v>
      </c>
    </row>
    <row r="49" spans="1:12" s="409" customFormat="1" ht="15" customHeight="1">
      <c r="A49" s="409" t="s">
        <v>615</v>
      </c>
      <c r="B49" s="761">
        <v>4.2300000000000004</v>
      </c>
      <c r="C49" s="839" t="s">
        <v>1122</v>
      </c>
      <c r="D49" s="839" t="s">
        <v>1122</v>
      </c>
      <c r="E49" s="839" t="s">
        <v>1122</v>
      </c>
      <c r="F49" s="852">
        <v>0</v>
      </c>
      <c r="G49" s="762" t="s">
        <v>1122</v>
      </c>
      <c r="H49" s="762" t="s">
        <v>1122</v>
      </c>
      <c r="I49" s="762" t="s">
        <v>1122</v>
      </c>
      <c r="J49" s="762" t="s">
        <v>1122</v>
      </c>
    </row>
    <row r="50" spans="1:12" s="409" customFormat="1" ht="15" customHeight="1">
      <c r="A50" s="409" t="s">
        <v>578</v>
      </c>
      <c r="B50" s="761">
        <v>27.7</v>
      </c>
      <c r="C50" s="761">
        <v>40.619999999999997</v>
      </c>
      <c r="D50" s="761">
        <v>22.33</v>
      </c>
      <c r="E50" s="762">
        <v>9.9804221999999996</v>
      </c>
      <c r="F50" s="852">
        <v>7.8760934800000006</v>
      </c>
      <c r="G50" s="761">
        <v>12.561579529999998</v>
      </c>
      <c r="H50" s="803">
        <v>15904431.459999999</v>
      </c>
      <c r="I50" s="761">
        <v>11.80240075</v>
      </c>
      <c r="J50" s="761">
        <f>+' FERIA'!N54</f>
        <v>22.832443970000007</v>
      </c>
    </row>
    <row r="51" spans="1:12" s="409" customFormat="1" ht="15" customHeight="1">
      <c r="A51" s="960" t="s">
        <v>1242</v>
      </c>
      <c r="B51" s="722">
        <f>SUM(B48+B47+B33+B23+B14)</f>
        <v>2399.7471099700001</v>
      </c>
      <c r="C51" s="722">
        <f>SUM(C48+C47+C33+C23+C14)</f>
        <v>3126.3591998000002</v>
      </c>
      <c r="D51" s="722">
        <f>SUM(D48+D47+D33+D23+D14)</f>
        <v>4475.7581666100004</v>
      </c>
      <c r="E51" s="722">
        <f t="shared" ref="E51:J51" si="4">SUM(E48+E33+E23+E14)</f>
        <v>5270.4544786000006</v>
      </c>
      <c r="F51" s="722">
        <f t="shared" si="4"/>
        <v>4976.2734744000009</v>
      </c>
      <c r="G51" s="722">
        <f t="shared" si="4"/>
        <v>5089.3884001900005</v>
      </c>
      <c r="H51" s="857">
        <f t="shared" si="4"/>
        <v>5655272981.6800003</v>
      </c>
      <c r="I51" s="722">
        <f t="shared" si="4"/>
        <v>5905.4664116499989</v>
      </c>
      <c r="J51" s="722">
        <f t="shared" si="4"/>
        <v>7150.2673072500002</v>
      </c>
    </row>
    <row r="52" spans="1:12" s="409" customFormat="1" ht="15" customHeight="1">
      <c r="A52" s="65" t="s">
        <v>1283</v>
      </c>
    </row>
    <row r="53" spans="1:12" ht="15.75">
      <c r="A53" s="22" t="s">
        <v>2130</v>
      </c>
    </row>
    <row r="54" spans="1:12" s="409" customFormat="1" ht="15" customHeight="1">
      <c r="A54" s="65" t="s">
        <v>1694</v>
      </c>
      <c r="B54" s="1104"/>
      <c r="C54" s="1104"/>
      <c r="D54" s="1104"/>
      <c r="E54" s="1104"/>
      <c r="F54" s="1104"/>
      <c r="G54" s="1104"/>
      <c r="H54" s="837"/>
      <c r="I54" s="837"/>
      <c r="J54" s="1715"/>
    </row>
    <row r="55" spans="1:12" ht="16.5" customHeight="1">
      <c r="A55" s="777" t="s">
        <v>11</v>
      </c>
      <c r="B55" s="99"/>
      <c r="C55" s="99"/>
      <c r="D55" s="99"/>
      <c r="E55" s="99"/>
      <c r="F55" s="99"/>
      <c r="G55" s="99"/>
      <c r="H55" s="99"/>
      <c r="I55" s="99"/>
    </row>
    <row r="56" spans="1:12" ht="16.5" customHeight="1">
      <c r="B56" s="1364"/>
    </row>
    <row r="57" spans="1:12" ht="16.5" customHeight="1">
      <c r="B57" s="99"/>
      <c r="C57" s="99"/>
      <c r="D57" s="99"/>
      <c r="E57" s="99"/>
      <c r="F57" s="99"/>
      <c r="G57" s="99"/>
      <c r="H57" s="1364"/>
      <c r="I57" s="1364"/>
      <c r="J57" s="1364"/>
      <c r="K57" s="1364"/>
      <c r="L57" s="1364"/>
    </row>
    <row r="58" spans="1:12" ht="16.5" customHeight="1">
      <c r="B58" s="1364"/>
    </row>
    <row r="59" spans="1:12" ht="16.5" customHeight="1">
      <c r="B59" s="1364"/>
    </row>
    <row r="60" spans="1:12" ht="16.5" customHeight="1">
      <c r="B60" s="1364"/>
    </row>
    <row r="61" spans="1:12" ht="16.5" customHeight="1">
      <c r="B61" s="1364"/>
    </row>
    <row r="62" spans="1:12" ht="16.5" customHeight="1"/>
    <row r="63" spans="1:12" ht="16.5" customHeight="1"/>
    <row r="64" spans="1:12" ht="16.5" customHeight="1"/>
    <row r="65" ht="16.5" customHeight="1"/>
    <row r="66" ht="16.5" customHeight="1"/>
  </sheetData>
  <customSheetViews>
    <customSheetView guid="{45E423DD-7FD2-487F-8372-5798D7D06C15}" showPageBreaks="1" printArea="1">
      <selection activeCell="G2" sqref="G2"/>
      <pageMargins left="1.2598425196850394" right="0.52" top="1.4960629921259843" bottom="0.98425196850393704" header="0.51181102362204722" footer="0.51181102362204722"/>
      <pageSetup scale="75" orientation="portrait" r:id="rId1"/>
      <headerFooter alignWithMargins="0"/>
    </customSheetView>
    <customSheetView guid="{B297ACE3-C144-4411-A206-EE5C8D41CE1C}" topLeftCell="A31">
      <selection activeCell="B16" sqref="B16:G48"/>
      <pageMargins left="1.1100000000000001" right="1.22" top="0.7" bottom="1" header="0.5" footer="0.5"/>
      <pageSetup scale="75" orientation="portrait" r:id="rId2"/>
      <headerFooter alignWithMargins="0"/>
    </customSheetView>
    <customSheetView guid="{67BA8672-8137-4028-84CD-AA630649A2B3}" showRuler="0" topLeftCell="A16">
      <selection activeCell="A6" sqref="A6"/>
      <pageMargins left="1.1100000000000001" right="1.22" top="0.7" bottom="1" header="0.5" footer="0.5"/>
      <pageSetup scale="84" orientation="portrait" r:id="rId3"/>
      <headerFooter alignWithMargins="0"/>
    </customSheetView>
    <customSheetView guid="{51F1D52B-5D55-4FCC-809B-9B4CC86C88B9}">
      <selection activeCell="G2" sqref="G2"/>
      <pageMargins left="1.2598425196850394" right="0.52" top="1.4960629921259843" bottom="0.98425196850393704" header="0.51181102362204722" footer="0.51181102362204722"/>
      <pageSetup scale="75" orientation="portrait" r:id="rId4"/>
      <headerFooter alignWithMargins="0"/>
    </customSheetView>
  </customSheetViews>
  <phoneticPr fontId="7" type="noConversion"/>
  <pageMargins left="0.75" right="0.15748031496062992" top="0.61" bottom="0.15748031496062992" header="0.24" footer="0.15748031496062992"/>
  <pageSetup scale="70" orientation="landscape" r:id="rId5"/>
  <headerFooter alignWithMargins="0"/>
  <ignoredErrors>
    <ignoredError sqref="B41:D41 F19:I19 G34:H37 E34:F34 I34" formulaRange="1"/>
  </ignoredErrors>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enableFormatConditionsCalculation="0"/>
  <dimension ref="A1:W63"/>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3.28515625" style="22" customWidth="1"/>
    <col min="2" max="3" width="9" style="22" customWidth="1"/>
    <col min="4" max="4" width="8.85546875" style="22" customWidth="1"/>
    <col min="5" max="5" width="9.140625" style="22"/>
    <col min="6" max="6" width="8.85546875" style="22" customWidth="1"/>
    <col min="7" max="7" width="8.28515625" style="22" customWidth="1"/>
    <col min="8" max="8" width="8.7109375" style="22" customWidth="1"/>
    <col min="9" max="9" width="9.28515625" style="22" customWidth="1"/>
    <col min="10" max="10" width="10.5703125" style="22" customWidth="1"/>
    <col min="11" max="11" width="9.7109375" style="22" customWidth="1"/>
    <col min="12" max="12" width="10.85546875" style="22" bestFit="1" customWidth="1"/>
    <col min="13" max="13" width="11" style="22" customWidth="1"/>
    <col min="14" max="14" width="11.42578125" style="22" customWidth="1"/>
    <col min="15" max="16384" width="9.140625" style="22"/>
  </cols>
  <sheetData>
    <row r="1" spans="1:16" s="82" customFormat="1">
      <c r="A1" s="724" t="s">
        <v>963</v>
      </c>
      <c r="B1" s="89"/>
      <c r="C1" s="89"/>
      <c r="D1" s="89"/>
      <c r="E1" s="89"/>
      <c r="F1" s="89"/>
      <c r="G1" s="89"/>
      <c r="H1" s="89"/>
      <c r="I1" s="89"/>
      <c r="J1" s="89"/>
      <c r="K1" s="89"/>
      <c r="L1" s="89"/>
      <c r="M1" s="89"/>
      <c r="N1" s="90">
        <v>51</v>
      </c>
    </row>
    <row r="6" spans="1:16" ht="15.75">
      <c r="A6" s="83" t="s">
        <v>32</v>
      </c>
    </row>
    <row r="7" spans="1:16" ht="15.75">
      <c r="A7" s="84" t="s">
        <v>1661</v>
      </c>
    </row>
    <row r="8" spans="1:16" ht="15.75">
      <c r="A8" s="216" t="s">
        <v>1090</v>
      </c>
      <c r="B8" s="82"/>
      <c r="C8" s="82"/>
      <c r="D8" s="82"/>
      <c r="E8" s="82"/>
      <c r="F8" s="82"/>
      <c r="G8" s="82"/>
      <c r="H8" s="82"/>
      <c r="I8" s="82"/>
      <c r="J8" s="82"/>
      <c r="K8" s="82"/>
      <c r="L8" s="82"/>
      <c r="M8" s="82"/>
      <c r="N8" s="82"/>
    </row>
    <row r="9" spans="1:16" ht="15.75" customHeight="1">
      <c r="A9" s="1014" t="s">
        <v>1001</v>
      </c>
      <c r="B9" s="1014" t="s">
        <v>1112</v>
      </c>
      <c r="C9" s="1014" t="s">
        <v>1059</v>
      </c>
      <c r="D9" s="1014" t="s">
        <v>1060</v>
      </c>
      <c r="E9" s="1014" t="s">
        <v>1061</v>
      </c>
      <c r="F9" s="1014" t="s">
        <v>1062</v>
      </c>
      <c r="G9" s="1014" t="s">
        <v>1063</v>
      </c>
      <c r="H9" s="1014" t="s">
        <v>1064</v>
      </c>
      <c r="I9" s="1014" t="s">
        <v>1065</v>
      </c>
      <c r="J9" s="1014" t="s">
        <v>1066</v>
      </c>
      <c r="K9" s="1014" t="s">
        <v>1067</v>
      </c>
      <c r="L9" s="1014" t="s">
        <v>1068</v>
      </c>
      <c r="M9" s="1014" t="s">
        <v>1069</v>
      </c>
      <c r="N9" s="1014" t="s">
        <v>85</v>
      </c>
    </row>
    <row r="10" spans="1:16" ht="15.75" customHeight="1">
      <c r="A10" s="1011" t="s">
        <v>1094</v>
      </c>
      <c r="B10" s="738">
        <f>SUM(B11+B18+B20)</f>
        <v>22.792973080000007</v>
      </c>
      <c r="C10" s="738">
        <f t="shared" ref="C10:N10" si="0">SUM(C11+C18+C20)</f>
        <v>36.533901960000001</v>
      </c>
      <c r="D10" s="738">
        <f t="shared" si="0"/>
        <v>41.537326650000004</v>
      </c>
      <c r="E10" s="738">
        <f t="shared" si="0"/>
        <v>77.641574140000003</v>
      </c>
      <c r="F10" s="738">
        <f t="shared" si="0"/>
        <v>27.28204465</v>
      </c>
      <c r="G10" s="738">
        <f t="shared" si="0"/>
        <v>23.474386089999999</v>
      </c>
      <c r="H10" s="738">
        <f t="shared" si="0"/>
        <v>25.613203779999999</v>
      </c>
      <c r="I10" s="738">
        <f t="shared" si="0"/>
        <v>20.921089329999997</v>
      </c>
      <c r="J10" s="738">
        <f t="shared" si="0"/>
        <v>25.880907570000002</v>
      </c>
      <c r="K10" s="738">
        <f t="shared" si="0"/>
        <v>23.299251159999997</v>
      </c>
      <c r="L10" s="738">
        <f t="shared" si="0"/>
        <v>21.328944589999999</v>
      </c>
      <c r="M10" s="738">
        <f t="shared" si="0"/>
        <v>22.22543804</v>
      </c>
      <c r="N10" s="738">
        <f t="shared" si="0"/>
        <v>368.53104103999999</v>
      </c>
      <c r="P10" s="25"/>
    </row>
    <row r="11" spans="1:16" ht="15.75" customHeight="1">
      <c r="A11" s="1011" t="s">
        <v>592</v>
      </c>
      <c r="B11" s="738">
        <f>SUM(B12:B17)</f>
        <v>8.54278783</v>
      </c>
      <c r="C11" s="738">
        <f t="shared" ref="C11:N11" si="1">SUM(C12:C17)</f>
        <v>12.457687499999999</v>
      </c>
      <c r="D11" s="738">
        <f t="shared" si="1"/>
        <v>18.965509900000001</v>
      </c>
      <c r="E11" s="738">
        <f t="shared" si="1"/>
        <v>22.631345149999998</v>
      </c>
      <c r="F11" s="738">
        <f t="shared" si="1"/>
        <v>8.6761226499999982</v>
      </c>
      <c r="G11" s="738">
        <f t="shared" si="1"/>
        <v>8.0210268800000009</v>
      </c>
      <c r="H11" s="738">
        <f t="shared" si="1"/>
        <v>8.3270346900000014</v>
      </c>
      <c r="I11" s="738">
        <f t="shared" si="1"/>
        <v>6.2717214399999994</v>
      </c>
      <c r="J11" s="738">
        <f t="shared" si="1"/>
        <v>8.5412855099999998</v>
      </c>
      <c r="K11" s="738">
        <f t="shared" si="1"/>
        <v>7.4108237899999985</v>
      </c>
      <c r="L11" s="738">
        <f t="shared" si="1"/>
        <v>6.1864120999999992</v>
      </c>
      <c r="M11" s="738">
        <f t="shared" si="1"/>
        <v>7.5922264600000009</v>
      </c>
      <c r="N11" s="738">
        <f t="shared" si="1"/>
        <v>123.62398389999998</v>
      </c>
    </row>
    <row r="12" spans="1:16" ht="15.75" customHeight="1">
      <c r="A12" s="461" t="s">
        <v>647</v>
      </c>
      <c r="B12" s="762">
        <v>1.3406104299999999</v>
      </c>
      <c r="C12" s="762">
        <v>8.5510173900000002</v>
      </c>
      <c r="D12" s="762">
        <v>14.54031423</v>
      </c>
      <c r="E12" s="762">
        <v>17.172399769999998</v>
      </c>
      <c r="F12" s="762">
        <v>3.9935091600000003</v>
      </c>
      <c r="G12" s="762">
        <v>3.8103924999999998</v>
      </c>
      <c r="H12" s="762">
        <v>4.1200313500000005</v>
      </c>
      <c r="I12" s="762">
        <v>1.8061686299999999</v>
      </c>
      <c r="J12" s="762">
        <v>3.2933845800000001</v>
      </c>
      <c r="K12" s="762">
        <v>2.7337521699999998</v>
      </c>
      <c r="L12" s="762">
        <v>0.94575471999999994</v>
      </c>
      <c r="M12" s="762">
        <v>2.9232372599999996</v>
      </c>
      <c r="N12" s="734">
        <f>SUM(B12:M12)</f>
        <v>65.230572190000004</v>
      </c>
    </row>
    <row r="13" spans="1:16" ht="15.75" customHeight="1">
      <c r="A13" s="461" t="s">
        <v>648</v>
      </c>
      <c r="B13" s="762">
        <v>6.20864993</v>
      </c>
      <c r="C13" s="762">
        <v>3.23105968</v>
      </c>
      <c r="D13" s="762">
        <v>2.9682676200000002</v>
      </c>
      <c r="E13" s="762">
        <v>4.6121104199999996</v>
      </c>
      <c r="F13" s="762">
        <v>3.6547617999999997</v>
      </c>
      <c r="G13" s="762">
        <v>3.2960963100000003</v>
      </c>
      <c r="H13" s="762">
        <v>3.3868821699999998</v>
      </c>
      <c r="I13" s="762">
        <v>3.1628739800000001</v>
      </c>
      <c r="J13" s="762">
        <v>4.3085648899999995</v>
      </c>
      <c r="K13" s="762">
        <v>3.6584466099999999</v>
      </c>
      <c r="L13" s="762">
        <v>4.1293603999999995</v>
      </c>
      <c r="M13" s="762">
        <v>3.4362727000000004</v>
      </c>
      <c r="N13" s="734">
        <f t="shared" ref="N13:N17" si="2">SUM(B13:M13)</f>
        <v>46.053346509999997</v>
      </c>
    </row>
    <row r="14" spans="1:16" ht="15.75" customHeight="1">
      <c r="A14" s="434" t="s">
        <v>909</v>
      </c>
      <c r="B14" s="762">
        <v>0.83794135000000003</v>
      </c>
      <c r="C14" s="762">
        <v>0.50221451000000006</v>
      </c>
      <c r="D14" s="762">
        <v>0.93683687000000004</v>
      </c>
      <c r="E14" s="762">
        <v>0.66033456999999995</v>
      </c>
      <c r="F14" s="762">
        <v>0.92009392000000001</v>
      </c>
      <c r="G14" s="762">
        <v>0.7005195500000001</v>
      </c>
      <c r="H14" s="762">
        <v>0.65447960999999999</v>
      </c>
      <c r="I14" s="762">
        <v>1.1597171499999999</v>
      </c>
      <c r="J14" s="762">
        <v>0.78257430000000006</v>
      </c>
      <c r="K14" s="762">
        <v>0.84557378999999999</v>
      </c>
      <c r="L14" s="762">
        <v>0.94620683999999999</v>
      </c>
      <c r="M14" s="762">
        <v>1.0757518700000002</v>
      </c>
      <c r="N14" s="734">
        <f t="shared" si="2"/>
        <v>10.022244329999999</v>
      </c>
    </row>
    <row r="15" spans="1:16" ht="15.75" customHeight="1">
      <c r="A15" s="101" t="s">
        <v>1244</v>
      </c>
      <c r="B15" s="762">
        <v>1.2155969999999999E-2</v>
      </c>
      <c r="C15" s="762">
        <v>9.7412900000000014E-3</v>
      </c>
      <c r="D15" s="762">
        <v>1.8833349999999999E-2</v>
      </c>
      <c r="E15" s="762">
        <v>6.9716400000000003E-3</v>
      </c>
      <c r="F15" s="762">
        <v>7.8375300000000005E-3</v>
      </c>
      <c r="G15" s="762">
        <v>0.10632828999999999</v>
      </c>
      <c r="H15" s="762">
        <v>4.7966599999999995E-3</v>
      </c>
      <c r="I15" s="762">
        <v>0</v>
      </c>
      <c r="J15" s="762">
        <v>5.8769000000000009E-4</v>
      </c>
      <c r="K15" s="762">
        <v>2.734352E-2</v>
      </c>
      <c r="L15" s="762">
        <v>1.185016E-2</v>
      </c>
      <c r="M15" s="762">
        <v>0</v>
      </c>
      <c r="N15" s="734">
        <f t="shared" si="2"/>
        <v>0.20644610000000002</v>
      </c>
    </row>
    <row r="16" spans="1:16" ht="15.75" customHeight="1">
      <c r="A16" s="434" t="s">
        <v>910</v>
      </c>
      <c r="B16" s="762">
        <v>0.13733345000000002</v>
      </c>
      <c r="C16" s="762">
        <v>0.15473504000000002</v>
      </c>
      <c r="D16" s="762">
        <v>0.47912447999999996</v>
      </c>
      <c r="E16" s="762">
        <v>0.17050710999999999</v>
      </c>
      <c r="F16" s="762">
        <v>8.753271E-2</v>
      </c>
      <c r="G16" s="762">
        <v>9.7767939999999998E-2</v>
      </c>
      <c r="H16" s="762">
        <v>0.15080557999999999</v>
      </c>
      <c r="I16" s="762">
        <v>0.13716167999999998</v>
      </c>
      <c r="J16" s="762">
        <v>0.14978635999999998</v>
      </c>
      <c r="K16" s="762">
        <v>0.11256418</v>
      </c>
      <c r="L16" s="762">
        <v>0.13558982</v>
      </c>
      <c r="M16" s="762">
        <v>0.15116462999999999</v>
      </c>
      <c r="N16" s="734">
        <f t="shared" si="2"/>
        <v>1.9640729799999999</v>
      </c>
    </row>
    <row r="17" spans="1:14" ht="15.75" customHeight="1">
      <c r="A17" s="434" t="s">
        <v>911</v>
      </c>
      <c r="B17" s="762">
        <v>6.0967E-3</v>
      </c>
      <c r="C17" s="762">
        <v>8.9195899999999998E-3</v>
      </c>
      <c r="D17" s="762">
        <v>2.213335E-2</v>
      </c>
      <c r="E17" s="762">
        <v>9.0216399999999992E-3</v>
      </c>
      <c r="F17" s="762">
        <v>1.2387530000000001E-2</v>
      </c>
      <c r="G17" s="762">
        <v>9.9222900000000003E-3</v>
      </c>
      <c r="H17" s="762">
        <v>1.0039319999999999E-2</v>
      </c>
      <c r="I17" s="762">
        <v>5.7999999999999996E-3</v>
      </c>
      <c r="J17" s="762">
        <v>6.3876899999999997E-3</v>
      </c>
      <c r="K17" s="762">
        <v>3.3143519999999996E-2</v>
      </c>
      <c r="L17" s="762">
        <v>1.7650160000000002E-2</v>
      </c>
      <c r="M17" s="762">
        <v>5.7999999999999996E-3</v>
      </c>
      <c r="N17" s="734">
        <f t="shared" si="2"/>
        <v>0.14730178999999999</v>
      </c>
    </row>
    <row r="18" spans="1:14" s="14" customFormat="1" ht="15.75" customHeight="1">
      <c r="A18" s="1011" t="s">
        <v>569</v>
      </c>
      <c r="B18" s="839">
        <f>SUM(B19)</f>
        <v>11.371364130000003</v>
      </c>
      <c r="C18" s="839">
        <f t="shared" ref="C18:N18" si="3">SUM(C19)</f>
        <v>18.852059860000001</v>
      </c>
      <c r="D18" s="839">
        <f t="shared" si="3"/>
        <v>18.650077100000001</v>
      </c>
      <c r="E18" s="839">
        <f t="shared" si="3"/>
        <v>51.939589020000007</v>
      </c>
      <c r="F18" s="839">
        <f t="shared" si="3"/>
        <v>14.998767810000002</v>
      </c>
      <c r="G18" s="839">
        <f t="shared" si="3"/>
        <v>12.506839889999998</v>
      </c>
      <c r="H18" s="839">
        <f t="shared" si="3"/>
        <v>11.922939679999999</v>
      </c>
      <c r="I18" s="839">
        <f t="shared" si="3"/>
        <v>11.172634809999998</v>
      </c>
      <c r="J18" s="839">
        <f t="shared" si="3"/>
        <v>13.604506200000001</v>
      </c>
      <c r="K18" s="839">
        <f t="shared" si="3"/>
        <v>12.508910629999999</v>
      </c>
      <c r="L18" s="839">
        <f t="shared" si="3"/>
        <v>11.443406340000001</v>
      </c>
      <c r="M18" s="839">
        <f t="shared" si="3"/>
        <v>11.08604032</v>
      </c>
      <c r="N18" s="738">
        <f t="shared" si="3"/>
        <v>200.05713579000002</v>
      </c>
    </row>
    <row r="19" spans="1:14" ht="15.75" customHeight="1">
      <c r="A19" s="461" t="s">
        <v>650</v>
      </c>
      <c r="B19" s="762">
        <v>11.371364130000003</v>
      </c>
      <c r="C19" s="762">
        <v>18.852059860000001</v>
      </c>
      <c r="D19" s="762">
        <v>18.650077100000001</v>
      </c>
      <c r="E19" s="762">
        <v>51.939589020000007</v>
      </c>
      <c r="F19" s="762">
        <v>14.998767810000002</v>
      </c>
      <c r="G19" s="762">
        <v>12.506839889999998</v>
      </c>
      <c r="H19" s="762">
        <v>11.922939679999999</v>
      </c>
      <c r="I19" s="762">
        <v>11.172634809999998</v>
      </c>
      <c r="J19" s="762">
        <v>13.604506200000001</v>
      </c>
      <c r="K19" s="762">
        <v>12.508910629999999</v>
      </c>
      <c r="L19" s="762">
        <v>11.443406340000001</v>
      </c>
      <c r="M19" s="762">
        <v>11.08604032</v>
      </c>
      <c r="N19" s="734">
        <f>SUM(B19:M19)</f>
        <v>200.05713579000002</v>
      </c>
    </row>
    <row r="20" spans="1:14" ht="15.75" customHeight="1">
      <c r="A20" s="1011" t="s">
        <v>571</v>
      </c>
      <c r="B20" s="738">
        <f t="shared" ref="B20:N20" si="4">SUM(B21:B28)</f>
        <v>2.87882112</v>
      </c>
      <c r="C20" s="738">
        <f t="shared" si="4"/>
        <v>5.2241546000000003</v>
      </c>
      <c r="D20" s="738">
        <f t="shared" si="4"/>
        <v>3.9217396499999997</v>
      </c>
      <c r="E20" s="738">
        <f t="shared" si="4"/>
        <v>3.0706399700000002</v>
      </c>
      <c r="F20" s="738">
        <f t="shared" si="4"/>
        <v>3.6071541900000006</v>
      </c>
      <c r="G20" s="738">
        <f t="shared" si="4"/>
        <v>2.9465193200000002</v>
      </c>
      <c r="H20" s="738">
        <f t="shared" si="4"/>
        <v>5.3632294099999998</v>
      </c>
      <c r="I20" s="738">
        <f t="shared" si="4"/>
        <v>3.4767330800000003</v>
      </c>
      <c r="J20" s="738">
        <f t="shared" si="4"/>
        <v>3.7351158599999996</v>
      </c>
      <c r="K20" s="738">
        <f t="shared" si="4"/>
        <v>3.3795167399999997</v>
      </c>
      <c r="L20" s="738">
        <f t="shared" si="4"/>
        <v>3.6991261499999997</v>
      </c>
      <c r="M20" s="738">
        <f t="shared" si="4"/>
        <v>3.5471712600000003</v>
      </c>
      <c r="N20" s="738">
        <f t="shared" si="4"/>
        <v>44.849921350000002</v>
      </c>
    </row>
    <row r="21" spans="1:14" ht="15.75" customHeight="1">
      <c r="A21" s="461" t="s">
        <v>914</v>
      </c>
      <c r="B21" s="762">
        <v>2.967E-4</v>
      </c>
      <c r="C21" s="762">
        <v>3.1195900000000002E-3</v>
      </c>
      <c r="D21" s="762">
        <v>1.633335E-2</v>
      </c>
      <c r="E21" s="762">
        <v>3.22164E-3</v>
      </c>
      <c r="F21" s="762">
        <v>6.5875299999999994E-3</v>
      </c>
      <c r="G21" s="762">
        <v>4.1222899999999998E-3</v>
      </c>
      <c r="H21" s="762">
        <v>4.2393199999999995E-3</v>
      </c>
      <c r="I21" s="762">
        <v>4.7000000000000002E-3</v>
      </c>
      <c r="J21" s="762">
        <v>7.7376899999999993E-3</v>
      </c>
      <c r="K21" s="762">
        <v>2.8663520000000001E-2</v>
      </c>
      <c r="L21" s="762">
        <v>3.0663509999999998E-2</v>
      </c>
      <c r="M21" s="762">
        <v>8.1300000000000001E-3</v>
      </c>
      <c r="N21" s="734">
        <f>SUM(B21:M21)</f>
        <v>0.11781513999999998</v>
      </c>
    </row>
    <row r="22" spans="1:14" ht="15.75" customHeight="1">
      <c r="A22" s="461" t="s">
        <v>915</v>
      </c>
      <c r="B22" s="762">
        <v>5.934E-4</v>
      </c>
      <c r="C22" s="762">
        <v>6.23925E-3</v>
      </c>
      <c r="D22" s="762">
        <v>1.633335E-2</v>
      </c>
      <c r="E22" s="762">
        <v>6.4433999999999993E-3</v>
      </c>
      <c r="F22" s="762">
        <v>1.3174959999999999E-2</v>
      </c>
      <c r="G22" s="762">
        <v>8.2446100000000012E-3</v>
      </c>
      <c r="H22" s="762">
        <v>8.4787900000000017E-3</v>
      </c>
      <c r="I22" s="762">
        <v>0</v>
      </c>
      <c r="J22" s="762">
        <v>1.17527E-3</v>
      </c>
      <c r="K22" s="762">
        <v>8.4985259999999993E-2</v>
      </c>
      <c r="L22" s="762">
        <v>1.4278870000000001E-2</v>
      </c>
      <c r="M22" s="762">
        <v>0</v>
      </c>
      <c r="N22" s="734">
        <f t="shared" ref="N22:N28" si="5">SUM(B22:M22)</f>
        <v>0.15994715999999998</v>
      </c>
    </row>
    <row r="23" spans="1:14" ht="15.75" customHeight="1">
      <c r="A23" s="461" t="s">
        <v>916</v>
      </c>
      <c r="B23" s="762">
        <v>1.430029E-2</v>
      </c>
      <c r="C23" s="762">
        <v>0.41471260999999998</v>
      </c>
      <c r="D23" s="762">
        <v>0.33027969000000001</v>
      </c>
      <c r="E23" s="762">
        <v>0.37962919000000001</v>
      </c>
      <c r="F23" s="762">
        <v>0.51766787000000003</v>
      </c>
      <c r="G23" s="762">
        <v>0.38965736000000001</v>
      </c>
      <c r="H23" s="762">
        <v>0.64207328000000008</v>
      </c>
      <c r="I23" s="762">
        <v>0.20999263000000001</v>
      </c>
      <c r="J23" s="762">
        <v>0.40606559999999997</v>
      </c>
      <c r="K23" s="762">
        <v>0.35943944999999999</v>
      </c>
      <c r="L23" s="762">
        <v>0.24492841000000001</v>
      </c>
      <c r="M23" s="762">
        <v>0.37345203999999999</v>
      </c>
      <c r="N23" s="734">
        <f t="shared" si="5"/>
        <v>4.2821984199999994</v>
      </c>
    </row>
    <row r="24" spans="1:14" ht="15.75" customHeight="1">
      <c r="A24" s="459" t="s">
        <v>2139</v>
      </c>
      <c r="B24" s="762">
        <v>0.80778375000000002</v>
      </c>
      <c r="C24" s="762">
        <v>0.56804443000000004</v>
      </c>
      <c r="D24" s="762">
        <v>0.54147683999999996</v>
      </c>
      <c r="E24" s="762">
        <v>0.57024353000000005</v>
      </c>
      <c r="F24" s="762">
        <v>0.53850606000000001</v>
      </c>
      <c r="G24" s="762">
        <v>0.50016748</v>
      </c>
      <c r="H24" s="762">
        <v>0.78834493000000005</v>
      </c>
      <c r="I24" s="762">
        <v>0.50820617000000001</v>
      </c>
      <c r="J24" s="762">
        <v>0.50928680000000004</v>
      </c>
      <c r="K24" s="762">
        <v>0.52335969000000004</v>
      </c>
      <c r="L24" s="762">
        <v>0.50360366999999995</v>
      </c>
      <c r="M24" s="762">
        <v>0.52004296000000005</v>
      </c>
      <c r="N24" s="734">
        <f t="shared" si="5"/>
        <v>6.8790663100000007</v>
      </c>
    </row>
    <row r="25" spans="1:14" ht="15.75" customHeight="1">
      <c r="A25" s="461" t="s">
        <v>917</v>
      </c>
      <c r="B25" s="762">
        <v>5.934E-4</v>
      </c>
      <c r="C25" s="762">
        <v>5.6370730000000001E-2</v>
      </c>
      <c r="D25" s="762">
        <v>1.633335E-2</v>
      </c>
      <c r="E25" s="762">
        <v>6.44328E-3</v>
      </c>
      <c r="F25" s="762">
        <v>1.3175059999999999E-2</v>
      </c>
      <c r="G25" s="762">
        <v>8.2445799999999996E-3</v>
      </c>
      <c r="H25" s="762">
        <v>1.7010339999999999E-2</v>
      </c>
      <c r="I25" s="762">
        <v>3.4347599999999999E-2</v>
      </c>
      <c r="J25" s="762">
        <v>1.1753800000000002E-3</v>
      </c>
      <c r="K25" s="762">
        <v>3.6824120000000002E-2</v>
      </c>
      <c r="L25" s="762">
        <v>1.352627E-2</v>
      </c>
      <c r="M25" s="762">
        <v>0</v>
      </c>
      <c r="N25" s="734">
        <f t="shared" si="5"/>
        <v>0.20404411</v>
      </c>
    </row>
    <row r="26" spans="1:14" ht="15.75" customHeight="1">
      <c r="A26" s="461" t="s">
        <v>918</v>
      </c>
      <c r="B26" s="762">
        <v>0.41932033000000002</v>
      </c>
      <c r="C26" s="762">
        <v>0.40514778000000001</v>
      </c>
      <c r="D26" s="762">
        <v>0.83435609999999993</v>
      </c>
      <c r="E26" s="762">
        <v>0.45378053999999995</v>
      </c>
      <c r="F26" s="762">
        <v>0.41517134999999999</v>
      </c>
      <c r="G26" s="762">
        <v>0.43053743999999999</v>
      </c>
      <c r="H26" s="762">
        <v>0.38049322999999996</v>
      </c>
      <c r="I26" s="762">
        <v>0.39808221999999999</v>
      </c>
      <c r="J26" s="762">
        <v>0.34607718999999998</v>
      </c>
      <c r="K26" s="762">
        <v>0.38145319999999999</v>
      </c>
      <c r="L26" s="762">
        <v>0.35408305000000001</v>
      </c>
      <c r="M26" s="762">
        <v>0.28718335</v>
      </c>
      <c r="N26" s="734">
        <f t="shared" si="5"/>
        <v>5.1056857800000008</v>
      </c>
    </row>
    <row r="27" spans="1:14" ht="15.75" customHeight="1">
      <c r="A27" s="461" t="s">
        <v>1688</v>
      </c>
      <c r="B27" s="762">
        <v>0.44239919</v>
      </c>
      <c r="C27" s="762">
        <v>0.48508463000000002</v>
      </c>
      <c r="D27" s="762">
        <v>0.27504217999999997</v>
      </c>
      <c r="E27" s="762">
        <v>0.50264202000000002</v>
      </c>
      <c r="F27" s="762">
        <v>1.11866482</v>
      </c>
      <c r="G27" s="762">
        <v>0.89751368000000009</v>
      </c>
      <c r="H27" s="762">
        <v>0.61296571999999994</v>
      </c>
      <c r="I27" s="762">
        <v>0.79375888000000006</v>
      </c>
      <c r="J27" s="762">
        <v>0.94526396999999995</v>
      </c>
      <c r="K27" s="762">
        <v>0.75644434999999999</v>
      </c>
      <c r="L27" s="762">
        <v>1.0068289100000001</v>
      </c>
      <c r="M27" s="762">
        <v>0.96686106000000005</v>
      </c>
      <c r="N27" s="734">
        <f>SUM(B27:M27)</f>
        <v>8.8034694099999999</v>
      </c>
    </row>
    <row r="28" spans="1:14" ht="15.75" customHeight="1">
      <c r="A28" s="461" t="s">
        <v>649</v>
      </c>
      <c r="B28" s="762">
        <v>1.19353406</v>
      </c>
      <c r="C28" s="762">
        <v>3.2854355800000001</v>
      </c>
      <c r="D28" s="762">
        <v>1.89158479</v>
      </c>
      <c r="E28" s="762">
        <v>1.14823637</v>
      </c>
      <c r="F28" s="762">
        <v>0.98420654000000007</v>
      </c>
      <c r="G28" s="762">
        <v>0.70803188000000006</v>
      </c>
      <c r="H28" s="762">
        <v>2.9096237999999999</v>
      </c>
      <c r="I28" s="762">
        <v>1.5276455800000002</v>
      </c>
      <c r="J28" s="762">
        <v>1.5183339599999999</v>
      </c>
      <c r="K28" s="762">
        <v>1.2083471499999998</v>
      </c>
      <c r="L28" s="762">
        <v>1.53121346</v>
      </c>
      <c r="M28" s="762">
        <v>1.39150185</v>
      </c>
      <c r="N28" s="734">
        <f t="shared" si="5"/>
        <v>19.297695019999999</v>
      </c>
    </row>
    <row r="29" spans="1:14" ht="15.75" customHeight="1">
      <c r="A29" s="1011" t="s">
        <v>1101</v>
      </c>
      <c r="B29" s="738">
        <f t="shared" ref="B29:N29" si="6">SUM(B30:B38)</f>
        <v>31.744752590000004</v>
      </c>
      <c r="C29" s="738">
        <f t="shared" si="6"/>
        <v>56.241518430000006</v>
      </c>
      <c r="D29" s="738">
        <f t="shared" si="6"/>
        <v>54.816009989999998</v>
      </c>
      <c r="E29" s="738">
        <f t="shared" si="6"/>
        <v>73.23441124</v>
      </c>
      <c r="F29" s="738">
        <f t="shared" si="6"/>
        <v>23.275791460000001</v>
      </c>
      <c r="G29" s="738">
        <f t="shared" si="6"/>
        <v>22.386136970000003</v>
      </c>
      <c r="H29" s="738">
        <f t="shared" si="6"/>
        <v>18.17818999</v>
      </c>
      <c r="I29" s="738">
        <f t="shared" si="6"/>
        <v>14.467272209999997</v>
      </c>
      <c r="J29" s="738">
        <f t="shared" si="6"/>
        <v>35.071122750000001</v>
      </c>
      <c r="K29" s="738">
        <f t="shared" si="6"/>
        <v>52.225038810000008</v>
      </c>
      <c r="L29" s="738">
        <f t="shared" si="6"/>
        <v>18.72556578</v>
      </c>
      <c r="M29" s="738">
        <f t="shared" si="6"/>
        <v>15.585789300000002</v>
      </c>
      <c r="N29" s="738">
        <f t="shared" si="6"/>
        <v>415.95159952</v>
      </c>
    </row>
    <row r="30" spans="1:14" ht="15.75" customHeight="1">
      <c r="A30" s="461" t="s">
        <v>651</v>
      </c>
      <c r="B30" s="762">
        <v>25.481735090000001</v>
      </c>
      <c r="C30" s="762">
        <v>35.004258880000002</v>
      </c>
      <c r="D30" s="762">
        <v>28.090890680000001</v>
      </c>
      <c r="E30" s="762">
        <v>14.755080619999999</v>
      </c>
      <c r="F30" s="762">
        <v>12.14837017</v>
      </c>
      <c r="G30" s="762">
        <v>13.558674999999999</v>
      </c>
      <c r="H30" s="762">
        <v>11.93567824</v>
      </c>
      <c r="I30" s="762">
        <v>9.8150975299999992</v>
      </c>
      <c r="J30" s="762">
        <v>12.54308464</v>
      </c>
      <c r="K30" s="762">
        <v>13.355596630000001</v>
      </c>
      <c r="L30" s="762">
        <v>9.4245666799999999</v>
      </c>
      <c r="M30" s="762">
        <v>12.70500251</v>
      </c>
      <c r="N30" s="734">
        <f>SUM(B30:M30)</f>
        <v>198.81803666999997</v>
      </c>
    </row>
    <row r="31" spans="1:14" ht="15.75" customHeight="1">
      <c r="A31" s="461" t="s">
        <v>652</v>
      </c>
      <c r="B31" s="762">
        <v>0.79505118000000008</v>
      </c>
      <c r="C31" s="762">
        <v>2.5780445099999998</v>
      </c>
      <c r="D31" s="762">
        <v>15.54285366</v>
      </c>
      <c r="E31" s="762">
        <v>3.4388491800000001</v>
      </c>
      <c r="F31" s="762">
        <v>1.57473106</v>
      </c>
      <c r="G31" s="762">
        <v>1.8494886000000001</v>
      </c>
      <c r="H31" s="762">
        <v>0.77891583999999991</v>
      </c>
      <c r="I31" s="762">
        <v>1.5504850400000001</v>
      </c>
      <c r="J31" s="762">
        <v>12.68091527</v>
      </c>
      <c r="K31" s="762">
        <v>1.7712924999999999</v>
      </c>
      <c r="L31" s="762">
        <v>1.39852332</v>
      </c>
      <c r="M31" s="762">
        <v>0.52793476000000006</v>
      </c>
      <c r="N31" s="734">
        <f t="shared" ref="N31:N38" si="7">SUM(B31:M31)</f>
        <v>44.487084920000015</v>
      </c>
    </row>
    <row r="32" spans="1:14" ht="15.75" customHeight="1">
      <c r="A32" s="461" t="s">
        <v>653</v>
      </c>
      <c r="B32" s="762">
        <v>0.14393557999999998</v>
      </c>
      <c r="C32" s="762">
        <v>0.84396181000000003</v>
      </c>
      <c r="D32" s="762">
        <v>0</v>
      </c>
      <c r="E32" s="762">
        <v>0.17455656</v>
      </c>
      <c r="F32" s="762">
        <v>1.28820128</v>
      </c>
      <c r="G32" s="762">
        <v>2.11073281</v>
      </c>
      <c r="H32" s="762">
        <v>0.43665305999999998</v>
      </c>
      <c r="I32" s="762">
        <v>0.33553097999999998</v>
      </c>
      <c r="J32" s="762">
        <v>0.22293404999999999</v>
      </c>
      <c r="K32" s="762">
        <v>0.26000407000000003</v>
      </c>
      <c r="L32" s="762">
        <v>0.36538671</v>
      </c>
      <c r="M32" s="762">
        <v>0.30855614000000003</v>
      </c>
      <c r="N32" s="734">
        <f t="shared" si="7"/>
        <v>6.4904530500000002</v>
      </c>
    </row>
    <row r="33" spans="1:15" ht="15.75" customHeight="1">
      <c r="A33" s="461" t="s">
        <v>750</v>
      </c>
      <c r="B33" s="762">
        <v>2.2780624600000001</v>
      </c>
      <c r="C33" s="762">
        <v>4.4849402300000003</v>
      </c>
      <c r="D33" s="762">
        <v>6.9096825900000001</v>
      </c>
      <c r="E33" s="762">
        <v>51.954533979999994</v>
      </c>
      <c r="F33" s="762">
        <v>4.6140753399999994</v>
      </c>
      <c r="G33" s="762">
        <v>2.4042448100000002</v>
      </c>
      <c r="H33" s="762">
        <v>2.42908905</v>
      </c>
      <c r="I33" s="762">
        <v>1.2107008000000001</v>
      </c>
      <c r="J33" s="762">
        <v>3.9994541200000002</v>
      </c>
      <c r="K33" s="762">
        <v>33.486970550000002</v>
      </c>
      <c r="L33" s="762">
        <v>3.9724940399999999</v>
      </c>
      <c r="M33" s="762">
        <v>0.97890905000000006</v>
      </c>
      <c r="N33" s="734">
        <f t="shared" si="7"/>
        <v>118.72315701999999</v>
      </c>
    </row>
    <row r="34" spans="1:15" ht="15.75" customHeight="1">
      <c r="A34" s="461" t="s">
        <v>1371</v>
      </c>
      <c r="B34" s="762">
        <v>0.37936491999999999</v>
      </c>
      <c r="C34" s="762">
        <v>2.54208436</v>
      </c>
      <c r="D34" s="762">
        <v>0.38911633000000001</v>
      </c>
      <c r="E34" s="762">
        <v>0.37863412000000002</v>
      </c>
      <c r="F34" s="762">
        <v>0.38303218</v>
      </c>
      <c r="G34" s="762">
        <v>0.38647092</v>
      </c>
      <c r="H34" s="762">
        <v>0.40646023999999997</v>
      </c>
      <c r="I34" s="762">
        <v>0</v>
      </c>
      <c r="J34" s="762">
        <v>0</v>
      </c>
      <c r="K34" s="762">
        <v>0</v>
      </c>
      <c r="L34" s="762">
        <v>0</v>
      </c>
      <c r="M34" s="762">
        <v>0</v>
      </c>
      <c r="N34" s="734">
        <f t="shared" si="7"/>
        <v>4.8651630700000004</v>
      </c>
    </row>
    <row r="35" spans="1:15" ht="15.75" customHeight="1">
      <c r="A35" s="435" t="s">
        <v>654</v>
      </c>
      <c r="B35" s="762">
        <v>0.1001978</v>
      </c>
      <c r="C35" s="762">
        <v>0.10567897999999999</v>
      </c>
      <c r="D35" s="762">
        <v>0</v>
      </c>
      <c r="E35" s="762">
        <v>0.13208257000000001</v>
      </c>
      <c r="F35" s="762">
        <v>1.1578149999999999E-2</v>
      </c>
      <c r="G35" s="762">
        <v>8.7590749999999995E-2</v>
      </c>
      <c r="H35" s="762">
        <v>0</v>
      </c>
      <c r="I35" s="762">
        <v>7.7471399999999996E-2</v>
      </c>
      <c r="J35" s="762">
        <v>0</v>
      </c>
      <c r="K35" s="762">
        <v>0.18336586999999999</v>
      </c>
      <c r="L35" s="762">
        <v>0</v>
      </c>
      <c r="M35" s="762">
        <v>0.13354489999999999</v>
      </c>
      <c r="N35" s="734">
        <f t="shared" si="7"/>
        <v>0.83151041999999986</v>
      </c>
    </row>
    <row r="36" spans="1:15" ht="15.75" customHeight="1">
      <c r="A36" s="435" t="s">
        <v>1365</v>
      </c>
      <c r="B36" s="762">
        <v>0.40612092999999999</v>
      </c>
      <c r="C36" s="762">
        <v>0.38495959000000002</v>
      </c>
      <c r="D36" s="762">
        <v>0.15546335</v>
      </c>
      <c r="E36" s="762">
        <v>0.17448964</v>
      </c>
      <c r="F36" s="762">
        <v>0.20170552999999999</v>
      </c>
      <c r="G36" s="762">
        <v>0.19453852999999999</v>
      </c>
      <c r="H36" s="762">
        <v>0.19451932</v>
      </c>
      <c r="I36" s="762">
        <v>0.15536800000000001</v>
      </c>
      <c r="J36" s="762">
        <v>0.29099771999999996</v>
      </c>
      <c r="K36" s="762">
        <v>0.40302412999999998</v>
      </c>
      <c r="L36" s="762">
        <v>0.21783015999999999</v>
      </c>
      <c r="M36" s="762">
        <v>0.16162000000000001</v>
      </c>
      <c r="N36" s="734">
        <f t="shared" si="7"/>
        <v>2.9406368999999999</v>
      </c>
    </row>
    <row r="37" spans="1:15" ht="15.75" customHeight="1">
      <c r="A37" s="435" t="s">
        <v>1675</v>
      </c>
      <c r="B37" s="762">
        <v>9.9000000000000005E-2</v>
      </c>
      <c r="C37" s="762">
        <v>2.9000000000000001E-2</v>
      </c>
      <c r="D37" s="762">
        <v>0.66303000000000001</v>
      </c>
      <c r="E37" s="762">
        <v>3.7999999999999999E-2</v>
      </c>
      <c r="F37" s="762">
        <v>0.47441800000000001</v>
      </c>
      <c r="G37" s="762">
        <v>2.5999999999999999E-2</v>
      </c>
      <c r="H37" s="762">
        <v>0.25807999999999998</v>
      </c>
      <c r="I37" s="762">
        <v>1.7000000000000001E-2</v>
      </c>
      <c r="J37" s="762">
        <v>0.28299999999999997</v>
      </c>
      <c r="K37" s="762">
        <v>0.216</v>
      </c>
      <c r="L37" s="762">
        <v>0.02</v>
      </c>
      <c r="M37" s="762">
        <v>2.2876000000000001E-2</v>
      </c>
      <c r="N37" s="734">
        <f t="shared" si="7"/>
        <v>2.146404</v>
      </c>
    </row>
    <row r="38" spans="1:15" ht="15.75" customHeight="1">
      <c r="A38" s="461" t="s">
        <v>649</v>
      </c>
      <c r="B38" s="762">
        <v>2.0612846299999998</v>
      </c>
      <c r="C38" s="762">
        <v>10.26859007</v>
      </c>
      <c r="D38" s="762">
        <v>3.0649733800000001</v>
      </c>
      <c r="E38" s="762">
        <v>2.1881845699999998</v>
      </c>
      <c r="F38" s="762">
        <v>2.5796797499999999</v>
      </c>
      <c r="G38" s="762">
        <v>1.7683955500000001</v>
      </c>
      <c r="H38" s="762">
        <v>1.73879424</v>
      </c>
      <c r="I38" s="762">
        <v>1.30561846</v>
      </c>
      <c r="J38" s="762">
        <v>5.0507369500000001</v>
      </c>
      <c r="K38" s="762">
        <v>2.5487850600000002</v>
      </c>
      <c r="L38" s="762">
        <v>3.3267648700000003</v>
      </c>
      <c r="M38" s="762">
        <v>0.74734593999999999</v>
      </c>
      <c r="N38" s="734">
        <f t="shared" si="7"/>
        <v>36.649153470000009</v>
      </c>
    </row>
    <row r="39" spans="1:15" ht="15.75" customHeight="1">
      <c r="A39" s="1011" t="s">
        <v>594</v>
      </c>
      <c r="B39" s="738">
        <f t="shared" ref="B39:N39" si="8">SUM(B40+B43+B45)</f>
        <v>18.466108659999996</v>
      </c>
      <c r="C39" s="738">
        <f t="shared" si="8"/>
        <v>24.390790689999999</v>
      </c>
      <c r="D39" s="738">
        <f t="shared" si="8"/>
        <v>22.644216020000002</v>
      </c>
      <c r="E39" s="738">
        <f t="shared" si="8"/>
        <v>21.915683610000002</v>
      </c>
      <c r="F39" s="738">
        <f t="shared" si="8"/>
        <v>17.943643540000004</v>
      </c>
      <c r="G39" s="738">
        <f t="shared" si="8"/>
        <v>16.504484600000001</v>
      </c>
      <c r="H39" s="738">
        <f t="shared" si="8"/>
        <v>16.549008769999997</v>
      </c>
      <c r="I39" s="738">
        <f t="shared" si="8"/>
        <v>18.734731159999999</v>
      </c>
      <c r="J39" s="738">
        <f t="shared" si="8"/>
        <v>16.968648639999998</v>
      </c>
      <c r="K39" s="738">
        <f t="shared" si="8"/>
        <v>17.70842201</v>
      </c>
      <c r="L39" s="738">
        <f t="shared" si="8"/>
        <v>16.46397043</v>
      </c>
      <c r="M39" s="738">
        <f t="shared" si="8"/>
        <v>21.747815320000001</v>
      </c>
      <c r="N39" s="738">
        <f t="shared" si="8"/>
        <v>230.03752344999998</v>
      </c>
    </row>
    <row r="40" spans="1:15" ht="15.75" customHeight="1">
      <c r="A40" s="84" t="s">
        <v>780</v>
      </c>
      <c r="B40" s="738">
        <f>SUM(B41:B42)</f>
        <v>16.815007689999998</v>
      </c>
      <c r="C40" s="738">
        <f t="shared" ref="C40:N40" si="9">SUM(C41:C42)</f>
        <v>22.475891839999999</v>
      </c>
      <c r="D40" s="738">
        <f t="shared" si="9"/>
        <v>19.192161980000002</v>
      </c>
      <c r="E40" s="738">
        <f t="shared" si="9"/>
        <v>19.692624470000002</v>
      </c>
      <c r="F40" s="738">
        <f t="shared" si="9"/>
        <v>15.663867340000001</v>
      </c>
      <c r="G40" s="738">
        <f t="shared" si="9"/>
        <v>14.211336080000001</v>
      </c>
      <c r="H40" s="738">
        <f t="shared" si="9"/>
        <v>14.736893879999998</v>
      </c>
      <c r="I40" s="738">
        <f t="shared" si="9"/>
        <v>16.831905389999999</v>
      </c>
      <c r="J40" s="738">
        <f t="shared" si="9"/>
        <v>15.188465549999998</v>
      </c>
      <c r="K40" s="738">
        <f t="shared" si="9"/>
        <v>13.527824430000001</v>
      </c>
      <c r="L40" s="738">
        <f t="shared" si="9"/>
        <v>13.18302282</v>
      </c>
      <c r="M40" s="738">
        <f t="shared" si="9"/>
        <v>13.06653326</v>
      </c>
      <c r="N40" s="738">
        <f t="shared" si="9"/>
        <v>194.58553472999998</v>
      </c>
    </row>
    <row r="41" spans="1:15" ht="15.75" customHeight="1">
      <c r="A41" s="461" t="s">
        <v>655</v>
      </c>
      <c r="B41" s="762">
        <v>16.215159759999999</v>
      </c>
      <c r="C41" s="762">
        <v>21.477881539999998</v>
      </c>
      <c r="D41" s="762">
        <v>18.84387766</v>
      </c>
      <c r="E41" s="762">
        <v>19.094543690000002</v>
      </c>
      <c r="F41" s="762">
        <v>14.970185050000001</v>
      </c>
      <c r="G41" s="762">
        <v>13.861555920000001</v>
      </c>
      <c r="H41" s="762">
        <v>13.554775529999999</v>
      </c>
      <c r="I41" s="762">
        <v>16.225416280000001</v>
      </c>
      <c r="J41" s="762">
        <v>13.928777369999999</v>
      </c>
      <c r="K41" s="762">
        <v>12.97553613</v>
      </c>
      <c r="L41" s="762">
        <v>12.68179164</v>
      </c>
      <c r="M41" s="762">
        <v>12.41885598</v>
      </c>
      <c r="N41" s="734">
        <f>SUM(B41:M41)</f>
        <v>186.24835654999998</v>
      </c>
    </row>
    <row r="42" spans="1:15" ht="15.75" customHeight="1">
      <c r="A42" s="461" t="s">
        <v>649</v>
      </c>
      <c r="B42" s="762">
        <v>0.59984793000000003</v>
      </c>
      <c r="C42" s="762">
        <v>0.99801030000000002</v>
      </c>
      <c r="D42" s="762">
        <v>0.34828431999999998</v>
      </c>
      <c r="E42" s="762">
        <v>0.59808077999999998</v>
      </c>
      <c r="F42" s="762">
        <v>0.69368229000000003</v>
      </c>
      <c r="G42" s="762">
        <v>0.34978015999999995</v>
      </c>
      <c r="H42" s="762">
        <v>1.1821183500000001</v>
      </c>
      <c r="I42" s="762">
        <v>0.60648910999999994</v>
      </c>
      <c r="J42" s="762">
        <v>1.2596881799999999</v>
      </c>
      <c r="K42" s="762">
        <v>0.55228830000000007</v>
      </c>
      <c r="L42" s="762">
        <v>0.50123118</v>
      </c>
      <c r="M42" s="762">
        <v>0.64767728000000002</v>
      </c>
      <c r="N42" s="734">
        <f t="shared" ref="N42:N44" si="10">SUM(B42:M42)</f>
        <v>8.3371781800000004</v>
      </c>
    </row>
    <row r="43" spans="1:15" ht="15.75" customHeight="1">
      <c r="A43" s="1011" t="s">
        <v>587</v>
      </c>
      <c r="B43" s="839">
        <f t="shared" ref="B43:M43" si="11">SUM(B44:B44)</f>
        <v>7.890411E-2</v>
      </c>
      <c r="C43" s="839">
        <f t="shared" si="11"/>
        <v>8.8566270000000002E-2</v>
      </c>
      <c r="D43" s="839">
        <f t="shared" si="11"/>
        <v>0.17297172</v>
      </c>
      <c r="E43" s="839">
        <f t="shared" si="11"/>
        <v>8.2181050000000005E-2</v>
      </c>
      <c r="F43" s="839">
        <f t="shared" si="11"/>
        <v>7.6977509999999999E-2</v>
      </c>
      <c r="G43" s="839">
        <f t="shared" si="11"/>
        <v>0.14049139999999999</v>
      </c>
      <c r="H43" s="839">
        <f t="shared" si="11"/>
        <v>0.15936476999999999</v>
      </c>
      <c r="I43" s="839">
        <f t="shared" si="11"/>
        <v>0.14938032000000001</v>
      </c>
      <c r="J43" s="839">
        <f t="shared" si="11"/>
        <v>0.13429845000000001</v>
      </c>
      <c r="K43" s="839">
        <f t="shared" si="11"/>
        <v>8.0859440000000005E-2</v>
      </c>
      <c r="L43" s="839">
        <f t="shared" si="11"/>
        <v>0.12191529</v>
      </c>
      <c r="M43" s="839">
        <f t="shared" si="11"/>
        <v>9.4579220000000006E-2</v>
      </c>
      <c r="N43" s="738">
        <f t="shared" si="10"/>
        <v>1.3804895500000001</v>
      </c>
      <c r="O43" s="14"/>
    </row>
    <row r="44" spans="1:15" ht="15.75" customHeight="1">
      <c r="A44" s="812" t="s">
        <v>1266</v>
      </c>
      <c r="B44" s="762">
        <v>7.890411E-2</v>
      </c>
      <c r="C44" s="762">
        <v>8.8566270000000002E-2</v>
      </c>
      <c r="D44" s="762">
        <v>0.17297172</v>
      </c>
      <c r="E44" s="762">
        <v>8.2181050000000005E-2</v>
      </c>
      <c r="F44" s="762">
        <v>7.6977509999999999E-2</v>
      </c>
      <c r="G44" s="762">
        <v>0.14049139999999999</v>
      </c>
      <c r="H44" s="762">
        <v>0.15936476999999999</v>
      </c>
      <c r="I44" s="762">
        <v>0.14938032000000001</v>
      </c>
      <c r="J44" s="762">
        <v>0.13429845000000001</v>
      </c>
      <c r="K44" s="762">
        <v>8.0859440000000005E-2</v>
      </c>
      <c r="L44" s="762">
        <v>0.12191529</v>
      </c>
      <c r="M44" s="762">
        <v>9.4579220000000006E-2</v>
      </c>
      <c r="N44" s="734">
        <f t="shared" si="10"/>
        <v>1.3804895500000001</v>
      </c>
    </row>
    <row r="45" spans="1:15" ht="15.75" customHeight="1">
      <c r="A45" s="1011" t="s">
        <v>589</v>
      </c>
      <c r="B45" s="738">
        <f>SUM(B46:B49)</f>
        <v>1.57219686</v>
      </c>
      <c r="C45" s="738">
        <f t="shared" ref="C45:M45" si="12">SUM(C46:C49)</f>
        <v>1.8263325800000001</v>
      </c>
      <c r="D45" s="738">
        <f t="shared" si="12"/>
        <v>3.2790823200000001</v>
      </c>
      <c r="E45" s="738">
        <f t="shared" si="12"/>
        <v>2.1408780900000002</v>
      </c>
      <c r="F45" s="738">
        <f t="shared" si="12"/>
        <v>2.2027986899999998</v>
      </c>
      <c r="G45" s="738">
        <f t="shared" si="12"/>
        <v>2.1526571199999998</v>
      </c>
      <c r="H45" s="738">
        <f t="shared" si="12"/>
        <v>1.6527501200000001</v>
      </c>
      <c r="I45" s="738">
        <f t="shared" si="12"/>
        <v>1.7534454499999999</v>
      </c>
      <c r="J45" s="738">
        <f t="shared" si="12"/>
        <v>1.6458846399999998</v>
      </c>
      <c r="K45" s="738">
        <f t="shared" si="12"/>
        <v>4.0997381400000004</v>
      </c>
      <c r="L45" s="738">
        <f t="shared" si="12"/>
        <v>3.1590323200000001</v>
      </c>
      <c r="M45" s="738">
        <f t="shared" si="12"/>
        <v>8.5867028400000009</v>
      </c>
      <c r="N45" s="738">
        <f t="shared" ref="N45" si="13">SUM(N46:N49)</f>
        <v>34.071499170000003</v>
      </c>
    </row>
    <row r="46" spans="1:15" ht="15.75" customHeight="1">
      <c r="A46" s="461" t="s">
        <v>657</v>
      </c>
      <c r="B46" s="762">
        <v>0.1028</v>
      </c>
      <c r="C46" s="762">
        <v>9.3799999999999994E-2</v>
      </c>
      <c r="D46" s="762">
        <v>7.8899999999999998E-2</v>
      </c>
      <c r="E46" s="762">
        <v>8.3099999999999993E-2</v>
      </c>
      <c r="F46" s="762">
        <v>7.5600000000000001E-2</v>
      </c>
      <c r="G46" s="762">
        <v>6.2E-2</v>
      </c>
      <c r="H46" s="762">
        <v>6.4799999999999996E-2</v>
      </c>
      <c r="I46" s="762">
        <v>4.7199999999999999E-2</v>
      </c>
      <c r="J46" s="762">
        <v>5.6099999999999997E-2</v>
      </c>
      <c r="K46" s="762">
        <v>2.3698999999999999</v>
      </c>
      <c r="L46" s="762">
        <v>1.5044999999999999</v>
      </c>
      <c r="M46" s="762">
        <v>6.5387000000000004</v>
      </c>
      <c r="N46" s="734">
        <f>SUM(B46:M46)</f>
        <v>11.077400000000001</v>
      </c>
    </row>
    <row r="47" spans="1:15" ht="15.75" customHeight="1">
      <c r="A47" s="106" t="s">
        <v>970</v>
      </c>
      <c r="B47" s="762">
        <v>0.34818199999999999</v>
      </c>
      <c r="C47" s="762">
        <v>0.27601399999999998</v>
      </c>
      <c r="D47" s="762">
        <v>0.27875</v>
      </c>
      <c r="E47" s="762">
        <v>0.25797199999999998</v>
      </c>
      <c r="F47" s="762">
        <v>0.25797199999999998</v>
      </c>
      <c r="G47" s="762">
        <v>0.29952800000000002</v>
      </c>
      <c r="H47" s="762">
        <v>0.181786</v>
      </c>
      <c r="I47" s="762">
        <v>0.27875</v>
      </c>
      <c r="J47" s="762">
        <v>0.27875</v>
      </c>
      <c r="K47" s="762">
        <v>0.28677200000000003</v>
      </c>
      <c r="L47" s="762">
        <v>0.30754999999999999</v>
      </c>
      <c r="M47" s="762">
        <v>0.53907132999999996</v>
      </c>
      <c r="N47" s="734">
        <f>SUM(B47:M47)</f>
        <v>3.5910973300000002</v>
      </c>
    </row>
    <row r="48" spans="1:15" ht="15.75" customHeight="1">
      <c r="A48" s="457" t="s">
        <v>659</v>
      </c>
      <c r="B48" s="762">
        <v>1.09936123</v>
      </c>
      <c r="C48" s="762">
        <v>1.45030104</v>
      </c>
      <c r="D48" s="762">
        <v>2.9183101200000001</v>
      </c>
      <c r="E48" s="762">
        <v>1.71298795</v>
      </c>
      <c r="F48" s="762">
        <v>1.8665266899999999</v>
      </c>
      <c r="G48" s="762">
        <v>1.7745690700000001</v>
      </c>
      <c r="H48" s="762">
        <v>1.4033073200000001</v>
      </c>
      <c r="I48" s="762">
        <v>1.4209554099999999</v>
      </c>
      <c r="J48" s="762">
        <v>1.2797285199999999</v>
      </c>
      <c r="K48" s="762">
        <v>1.4351176399999999</v>
      </c>
      <c r="L48" s="762">
        <v>1.309666</v>
      </c>
      <c r="M48" s="762">
        <v>1.0661314</v>
      </c>
      <c r="N48" s="734">
        <f t="shared" ref="N48" si="14">SUM(B48:M48)</f>
        <v>18.736962390000002</v>
      </c>
    </row>
    <row r="49" spans="1:23" ht="15.75" customHeight="1">
      <c r="A49" s="457" t="s">
        <v>649</v>
      </c>
      <c r="B49" s="762">
        <v>2.1853630000000002E-2</v>
      </c>
      <c r="C49" s="762">
        <v>6.2175399999999997E-3</v>
      </c>
      <c r="D49" s="762">
        <v>3.1221999999999999E-3</v>
      </c>
      <c r="E49" s="762">
        <v>8.6818140000000002E-2</v>
      </c>
      <c r="F49" s="762">
        <v>2.7000000000000001E-3</v>
      </c>
      <c r="G49" s="762">
        <v>1.656005E-2</v>
      </c>
      <c r="H49" s="762">
        <v>2.8568000000000001E-3</v>
      </c>
      <c r="I49" s="762">
        <v>6.5400399999999996E-3</v>
      </c>
      <c r="J49" s="762">
        <v>3.130612E-2</v>
      </c>
      <c r="K49" s="762">
        <v>7.9485000000000007E-3</v>
      </c>
      <c r="L49" s="762">
        <v>3.731632E-2</v>
      </c>
      <c r="M49" s="762">
        <v>0.44280010999999997</v>
      </c>
      <c r="N49" s="734">
        <f>SUM(B49:M49)</f>
        <v>0.66603944999999998</v>
      </c>
    </row>
    <row r="50" spans="1:23" ht="15.75" customHeight="1">
      <c r="A50" s="1012" t="s">
        <v>455</v>
      </c>
      <c r="B50" s="738">
        <f t="shared" ref="B50:N50" si="15">+B51</f>
        <v>0.20023238000000002</v>
      </c>
      <c r="C50" s="738">
        <f t="shared" si="15"/>
        <v>0.18224604</v>
      </c>
      <c r="D50" s="738">
        <f t="shared" si="15"/>
        <v>0.17749892</v>
      </c>
      <c r="E50" s="738">
        <f t="shared" si="15"/>
        <v>0.15554693999999999</v>
      </c>
      <c r="F50" s="738">
        <f t="shared" si="15"/>
        <v>3.9882210000000001E-2</v>
      </c>
      <c r="G50" s="738">
        <f t="shared" si="15"/>
        <v>0.11539616999999999</v>
      </c>
      <c r="H50" s="738">
        <f t="shared" si="15"/>
        <v>0.15180085000000001</v>
      </c>
      <c r="I50" s="738">
        <f t="shared" si="15"/>
        <v>0.15830243999999999</v>
      </c>
      <c r="J50" s="738">
        <f t="shared" si="15"/>
        <v>0.11371324000000001</v>
      </c>
      <c r="K50" s="738">
        <f t="shared" si="15"/>
        <v>0.14800785</v>
      </c>
      <c r="L50" s="738">
        <f t="shared" si="15"/>
        <v>0.17121131000000001</v>
      </c>
      <c r="M50" s="738">
        <f t="shared" si="15"/>
        <v>2.7592769999999999E-2</v>
      </c>
      <c r="N50" s="738">
        <f t="shared" si="15"/>
        <v>1.64143112</v>
      </c>
    </row>
    <row r="51" spans="1:23" ht="15.75" customHeight="1" thickBot="1">
      <c r="A51" s="461" t="s">
        <v>649</v>
      </c>
      <c r="B51" s="762">
        <v>0.20023238000000002</v>
      </c>
      <c r="C51" s="762">
        <v>0.18224604</v>
      </c>
      <c r="D51" s="762">
        <v>0.17749892</v>
      </c>
      <c r="E51" s="762">
        <v>0.15554693999999999</v>
      </c>
      <c r="F51" s="762">
        <v>3.9882210000000001E-2</v>
      </c>
      <c r="G51" s="762">
        <v>0.11539616999999999</v>
      </c>
      <c r="H51" s="762">
        <v>0.15180085000000001</v>
      </c>
      <c r="I51" s="762">
        <v>0.15830243999999999</v>
      </c>
      <c r="J51" s="762">
        <v>0.11371324000000001</v>
      </c>
      <c r="K51" s="762">
        <v>0.14800785</v>
      </c>
      <c r="L51" s="762">
        <v>0.17121131000000001</v>
      </c>
      <c r="M51" s="762">
        <v>2.7592769999999999E-2</v>
      </c>
      <c r="N51" s="734">
        <f>SUM(B51:M51)</f>
        <v>1.64143112</v>
      </c>
    </row>
    <row r="52" spans="1:23" ht="15" customHeight="1" thickTop="1" thickBot="1">
      <c r="A52" s="1013" t="s">
        <v>1240</v>
      </c>
      <c r="B52" s="1196">
        <f t="shared" ref="B52:N52" si="16">+B50+B39+B29+B10</f>
        <v>73.204066710000006</v>
      </c>
      <c r="C52" s="1196">
        <f t="shared" si="16"/>
        <v>117.34845712000001</v>
      </c>
      <c r="D52" s="1196">
        <f t="shared" si="16"/>
        <v>119.17505158</v>
      </c>
      <c r="E52" s="1196">
        <f t="shared" si="16"/>
        <v>172.94721593000003</v>
      </c>
      <c r="F52" s="1196">
        <f t="shared" si="16"/>
        <v>68.541361860000009</v>
      </c>
      <c r="G52" s="1196">
        <f t="shared" si="16"/>
        <v>62.48040383</v>
      </c>
      <c r="H52" s="1196">
        <f t="shared" si="16"/>
        <v>60.492203389999993</v>
      </c>
      <c r="I52" s="1196">
        <f t="shared" si="16"/>
        <v>54.281395140000001</v>
      </c>
      <c r="J52" s="1196">
        <f t="shared" si="16"/>
        <v>78.034392199999999</v>
      </c>
      <c r="K52" s="1196">
        <f t="shared" si="16"/>
        <v>93.380719830000004</v>
      </c>
      <c r="L52" s="1196">
        <f t="shared" si="16"/>
        <v>56.689692110000003</v>
      </c>
      <c r="M52" s="1196">
        <f t="shared" si="16"/>
        <v>59.586635430000001</v>
      </c>
      <c r="N52" s="1196">
        <f t="shared" si="16"/>
        <v>1016.16159513</v>
      </c>
      <c r="P52" s="25"/>
    </row>
    <row r="53" spans="1:23" ht="15.75" customHeight="1" thickTop="1">
      <c r="A53" s="42" t="s">
        <v>2132</v>
      </c>
      <c r="B53" s="29"/>
      <c r="C53" s="29"/>
      <c r="D53" s="29"/>
      <c r="E53" s="29"/>
      <c r="F53" s="29"/>
      <c r="G53" s="29"/>
      <c r="H53" s="29"/>
      <c r="I53" s="29"/>
      <c r="J53" s="29"/>
      <c r="K53" s="29"/>
      <c r="L53" s="29"/>
      <c r="M53" s="29"/>
      <c r="N53" s="29"/>
    </row>
    <row r="54" spans="1:23" ht="15.75" customHeight="1">
      <c r="A54" s="37" t="s">
        <v>1819</v>
      </c>
      <c r="B54" s="29"/>
      <c r="C54" s="29"/>
      <c r="D54" s="29"/>
      <c r="E54" s="29"/>
      <c r="F54" s="29"/>
      <c r="G54" s="29"/>
      <c r="H54" s="29"/>
      <c r="I54" s="29"/>
      <c r="J54" s="29"/>
      <c r="K54" s="29"/>
      <c r="L54" s="29"/>
      <c r="M54" s="29"/>
      <c r="N54" s="189"/>
    </row>
    <row r="55" spans="1:23">
      <c r="A55" s="42" t="s">
        <v>11</v>
      </c>
      <c r="B55" s="24"/>
      <c r="C55" s="24"/>
      <c r="D55" s="24"/>
      <c r="E55" s="24"/>
      <c r="F55" s="24"/>
      <c r="G55" s="24"/>
      <c r="H55" s="24"/>
      <c r="I55" s="24"/>
      <c r="J55" s="24"/>
      <c r="K55" s="24"/>
      <c r="L55" s="24"/>
      <c r="M55" s="24"/>
      <c r="N55" s="24"/>
      <c r="O55" s="26"/>
      <c r="P55" s="26"/>
      <c r="Q55" s="26"/>
      <c r="R55" s="26"/>
      <c r="S55" s="26"/>
      <c r="T55" s="26"/>
      <c r="U55" s="26"/>
      <c r="V55" s="26"/>
      <c r="W55" s="26"/>
    </row>
    <row r="56" spans="1:23" ht="15.75">
      <c r="A56" s="15"/>
      <c r="B56" s="29"/>
      <c r="C56" s="29"/>
      <c r="D56" s="118"/>
      <c r="E56" s="29"/>
      <c r="F56" s="29"/>
      <c r="G56" s="29"/>
      <c r="H56" s="29"/>
      <c r="I56" s="29"/>
      <c r="J56" s="29"/>
      <c r="K56" s="29"/>
      <c r="L56" s="29"/>
      <c r="M56" s="29"/>
      <c r="N56" s="1533"/>
    </row>
    <row r="57" spans="1:23" s="14" customFormat="1">
      <c r="A57" s="16"/>
      <c r="B57" s="24"/>
      <c r="C57" s="24"/>
      <c r="D57" s="24"/>
      <c r="E57" s="24"/>
      <c r="F57" s="24"/>
      <c r="G57" s="24"/>
      <c r="H57" s="24"/>
      <c r="I57" s="24"/>
      <c r="J57" s="24"/>
      <c r="K57" s="24"/>
      <c r="L57" s="24"/>
      <c r="M57" s="24"/>
      <c r="N57" s="24"/>
    </row>
    <row r="58" spans="1:23">
      <c r="A58" s="15"/>
      <c r="B58" s="29"/>
      <c r="C58" s="29"/>
      <c r="D58" s="1194"/>
      <c r="E58" s="29"/>
      <c r="F58" s="29"/>
      <c r="G58" s="29"/>
      <c r="H58" s="29"/>
      <c r="I58" s="29"/>
      <c r="J58" s="29"/>
      <c r="K58" s="29"/>
      <c r="L58" s="29"/>
      <c r="M58" s="29"/>
      <c r="N58" s="29"/>
    </row>
    <row r="59" spans="1:23">
      <c r="A59" s="15"/>
      <c r="B59" s="29"/>
      <c r="C59" s="1195"/>
      <c r="D59" s="1195"/>
      <c r="E59" s="1195"/>
      <c r="F59" s="1195"/>
      <c r="G59" s="1195"/>
      <c r="H59" s="1195"/>
      <c r="I59" s="1195"/>
      <c r="J59" s="1195"/>
      <c r="K59" s="1195"/>
      <c r="L59" s="1195"/>
      <c r="M59" s="1195"/>
      <c r="N59" s="1195"/>
    </row>
    <row r="60" spans="1:23">
      <c r="A60" s="15"/>
      <c r="B60" s="29"/>
      <c r="C60" s="1195"/>
      <c r="D60" s="1195"/>
      <c r="E60" s="1195"/>
      <c r="F60" s="1195"/>
      <c r="G60" s="1195"/>
      <c r="H60" s="1195"/>
      <c r="I60" s="1195"/>
      <c r="J60" s="1195"/>
      <c r="K60" s="1195"/>
      <c r="L60" s="1195"/>
      <c r="M60" s="1195"/>
      <c r="N60" s="1195"/>
    </row>
    <row r="61" spans="1:23" s="14" customFormat="1">
      <c r="A61" s="16"/>
      <c r="B61" s="24"/>
      <c r="C61" s="1195"/>
      <c r="D61" s="1195"/>
      <c r="E61" s="1195"/>
      <c r="F61" s="1195"/>
      <c r="G61" s="1195"/>
      <c r="H61" s="1195"/>
      <c r="I61" s="1195"/>
      <c r="J61" s="1195"/>
      <c r="K61" s="1195"/>
      <c r="L61" s="1195"/>
      <c r="M61" s="1195"/>
      <c r="N61" s="1195"/>
    </row>
    <row r="62" spans="1:23">
      <c r="A62" s="15"/>
      <c r="B62" s="29"/>
      <c r="C62" s="1195"/>
      <c r="D62" s="1195"/>
      <c r="E62" s="1195"/>
      <c r="F62" s="1195"/>
      <c r="G62" s="1195"/>
      <c r="H62" s="1195"/>
      <c r="I62" s="1195"/>
      <c r="J62" s="1195"/>
      <c r="K62" s="1195"/>
      <c r="L62" s="1195"/>
      <c r="M62" s="1195"/>
      <c r="N62" s="1195"/>
    </row>
    <row r="63" spans="1:23">
      <c r="A63" s="23"/>
      <c r="B63" s="24"/>
      <c r="C63" s="24"/>
      <c r="D63" s="24"/>
      <c r="E63" s="24"/>
      <c r="F63" s="24"/>
      <c r="G63" s="24"/>
      <c r="H63" s="24"/>
      <c r="I63" s="24"/>
      <c r="J63" s="24"/>
      <c r="K63" s="24"/>
      <c r="L63" s="24"/>
      <c r="M63" s="24"/>
      <c r="N63" s="24"/>
    </row>
  </sheetData>
  <customSheetViews>
    <customSheetView guid="{45E423DD-7FD2-487F-8372-5798D7D06C15}" showPageBreaks="1" showGridLines="0" printArea="1" topLeftCell="C1">
      <selection activeCell="N2" sqref="N2"/>
      <pageMargins left="1.04" right="0.75" top="0.88" bottom="0.38" header="0" footer="0"/>
      <pageSetup scale="72" orientation="landscape" r:id="rId1"/>
      <headerFooter alignWithMargins="0"/>
    </customSheetView>
    <customSheetView guid="{B297ACE3-C144-4411-A206-EE5C8D41CE1C}" topLeftCell="C37">
      <selection activeCell="H39" sqref="H39"/>
      <pageMargins left="1.04" right="0.75" top="0.88" bottom="0.38" header="0" footer="0"/>
      <pageSetup scale="72" orientation="landscape" r:id="rId2"/>
      <headerFooter alignWithMargins="0"/>
    </customSheetView>
    <customSheetView guid="{67BA8672-8137-4028-84CD-AA630649A2B3}" showRuler="0" topLeftCell="C25">
      <selection activeCell="H43" sqref="H43"/>
      <pageMargins left="1.04" right="0.75" top="0.88" bottom="0.38" header="0" footer="0"/>
      <pageSetup scale="75" orientation="landscape" r:id="rId3"/>
      <headerFooter alignWithMargins="0"/>
    </customSheetView>
    <customSheetView guid="{51F1D52B-5D55-4FCC-809B-9B4CC86C88B9}" showGridLines="0"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55000000000000004" bottom="0.17" header="0" footer="0"/>
  <pageSetup scale="65" orientation="landscape" r:id="rId5"/>
  <headerFooter alignWithMargins="0"/>
  <ignoredErrors>
    <ignoredError sqref="N38:N50 N18:N23 N28:N36 N25:N26" formula="1"/>
  </ignoredErrors>
  <drawing r:id="rId6"/>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enableFormatConditionsCalculation="0"/>
  <dimension ref="A1:X65"/>
  <sheetViews>
    <sheetView showGridLines="0" zoomScaleNormal="100" workbookViewId="0">
      <selection activeCell="F52" sqref="F52"/>
    </sheetView>
  </sheetViews>
  <sheetFormatPr defaultRowHeight="15"/>
  <cols>
    <col min="1" max="1" width="55.5703125" style="82" customWidth="1"/>
    <col min="2" max="2" width="10.42578125" style="82" customWidth="1"/>
    <col min="3" max="3" width="11" style="82" customWidth="1"/>
    <col min="4" max="4" width="9.7109375" style="82" customWidth="1"/>
    <col min="5" max="5" width="9.5703125" style="94" customWidth="1"/>
    <col min="6" max="9" width="9.7109375" style="94" customWidth="1"/>
    <col min="10" max="10" width="11.5703125" style="94" bestFit="1" customWidth="1"/>
    <col min="11" max="11" width="9.140625" style="94"/>
    <col min="12" max="12" width="8.140625" style="94" customWidth="1"/>
    <col min="13" max="13" width="8.7109375" style="94" customWidth="1"/>
    <col min="14" max="15" width="9.140625" style="94"/>
    <col min="16" max="16384" width="9.140625" style="82"/>
  </cols>
  <sheetData>
    <row r="1" spans="1:10">
      <c r="A1" s="724" t="s">
        <v>963</v>
      </c>
      <c r="B1" s="89"/>
      <c r="C1" s="89"/>
      <c r="D1" s="90"/>
      <c r="E1" s="90"/>
      <c r="F1" s="90"/>
      <c r="G1" s="90"/>
      <c r="H1" s="90"/>
      <c r="I1" s="90"/>
      <c r="J1" s="90">
        <v>52</v>
      </c>
    </row>
    <row r="16" spans="1:10">
      <c r="A16" s="83" t="s">
        <v>33</v>
      </c>
    </row>
    <row r="17" spans="1:10">
      <c r="A17" s="84" t="s">
        <v>449</v>
      </c>
    </row>
    <row r="18" spans="1:10">
      <c r="A18" s="93" t="s">
        <v>1317</v>
      </c>
    </row>
    <row r="19" spans="1:10">
      <c r="A19" s="216" t="s">
        <v>1090</v>
      </c>
    </row>
    <row r="20" spans="1:10" ht="17.25">
      <c r="A20" s="81" t="s">
        <v>1001</v>
      </c>
      <c r="B20" s="221">
        <v>2005</v>
      </c>
      <c r="C20" s="221">
        <v>2006</v>
      </c>
      <c r="D20" s="221">
        <v>2007</v>
      </c>
      <c r="E20" s="221">
        <v>2008</v>
      </c>
      <c r="F20" s="221">
        <v>2009</v>
      </c>
      <c r="G20" s="221">
        <v>2010</v>
      </c>
      <c r="H20" s="221">
        <v>2011</v>
      </c>
      <c r="I20" s="221">
        <v>2012</v>
      </c>
      <c r="J20" s="221" t="s">
        <v>1593</v>
      </c>
    </row>
    <row r="21" spans="1:10" ht="15.75" customHeight="1">
      <c r="A21" s="84" t="s">
        <v>1094</v>
      </c>
      <c r="B21" s="763">
        <f>SUM(B22+B26+B28)</f>
        <v>233.2</v>
      </c>
      <c r="C21" s="763">
        <f>SUM(C22+C26+C28)</f>
        <v>167.27999999999997</v>
      </c>
      <c r="D21" s="763">
        <v>149.77000000000001</v>
      </c>
      <c r="E21" s="763">
        <v>177.32959343000002</v>
      </c>
      <c r="F21" s="837">
        <v>173717372.08999997</v>
      </c>
      <c r="G21" s="895">
        <v>201.46079038000002</v>
      </c>
      <c r="H21" s="895">
        <f>+H22+H26+H28</f>
        <v>256.03871140000001</v>
      </c>
      <c r="I21" s="895">
        <f>+I22+I26+I28</f>
        <v>286.69966654000007</v>
      </c>
      <c r="J21" s="895">
        <f>+J22+J26+J28</f>
        <v>368.53104103999999</v>
      </c>
    </row>
    <row r="22" spans="1:10" ht="15.75" customHeight="1">
      <c r="A22" s="84" t="s">
        <v>592</v>
      </c>
      <c r="B22" s="763">
        <f>SUM(B23:B25)</f>
        <v>50.36</v>
      </c>
      <c r="C22" s="763">
        <f>SUM(C23:C25)</f>
        <v>38.449999999999996</v>
      </c>
      <c r="D22" s="763">
        <f>SUM(D23:D25)</f>
        <v>35.26</v>
      </c>
      <c r="E22" s="763">
        <f t="shared" ref="E22:I22" si="0">SUM(E23:E25)</f>
        <v>48.902632969999999</v>
      </c>
      <c r="F22" s="837">
        <f t="shared" si="0"/>
        <v>57379613.330000006</v>
      </c>
      <c r="G22" s="763">
        <f t="shared" si="0"/>
        <v>70.4783635</v>
      </c>
      <c r="H22" s="763">
        <f t="shared" si="0"/>
        <v>87.544359850000006</v>
      </c>
      <c r="I22" s="763">
        <f t="shared" si="0"/>
        <v>94.135125900000006</v>
      </c>
      <c r="J22" s="895">
        <f>SUM(J23:J25)</f>
        <v>123.6239839</v>
      </c>
    </row>
    <row r="23" spans="1:10" ht="15.75" customHeight="1">
      <c r="A23" s="435" t="s">
        <v>647</v>
      </c>
      <c r="B23" s="761">
        <v>12.02</v>
      </c>
      <c r="C23" s="761">
        <v>12.06</v>
      </c>
      <c r="D23" s="761">
        <v>18.28</v>
      </c>
      <c r="E23" s="761">
        <v>25.219332239999996</v>
      </c>
      <c r="F23" s="803">
        <v>30911073.190000001</v>
      </c>
      <c r="G23" s="897">
        <v>37.411334899999993</v>
      </c>
      <c r="H23" s="885">
        <v>40.438187910000003</v>
      </c>
      <c r="I23" s="885">
        <v>40.000128119999999</v>
      </c>
      <c r="J23" s="155">
        <f>+' ROMANA'!N12</f>
        <v>65.230572190000004</v>
      </c>
    </row>
    <row r="24" spans="1:10" ht="15.75" customHeight="1">
      <c r="A24" s="435" t="s">
        <v>648</v>
      </c>
      <c r="B24" s="761">
        <v>17.59</v>
      </c>
      <c r="C24" s="761">
        <v>20.74</v>
      </c>
      <c r="D24" s="761">
        <v>10.7</v>
      </c>
      <c r="E24" s="761">
        <v>16.593300729999999</v>
      </c>
      <c r="F24" s="803">
        <v>18060133.830000002</v>
      </c>
      <c r="G24" s="897">
        <v>23.001242740000002</v>
      </c>
      <c r="H24" s="885">
        <v>30.24941561</v>
      </c>
      <c r="I24" s="885">
        <v>42.230756440000008</v>
      </c>
      <c r="J24" s="155">
        <f>+' ROMANA'!N13</f>
        <v>46.053346509999997</v>
      </c>
    </row>
    <row r="25" spans="1:10" ht="15.75" customHeight="1">
      <c r="A25" s="435" t="s">
        <v>649</v>
      </c>
      <c r="B25" s="761">
        <v>20.75</v>
      </c>
      <c r="C25" s="761">
        <v>5.65</v>
      </c>
      <c r="D25" s="761">
        <v>6.28</v>
      </c>
      <c r="E25" s="761">
        <v>7.09</v>
      </c>
      <c r="F25" s="803">
        <v>8408406.3100000005</v>
      </c>
      <c r="G25" s="897">
        <v>10.065785859999998</v>
      </c>
      <c r="H25" s="852">
        <v>16.856756330000003</v>
      </c>
      <c r="I25" s="852">
        <v>11.904241339999999</v>
      </c>
      <c r="J25" s="25">
        <f>+' ROMANA'!N14+' ROMANA'!N15+' ROMANA'!N16+' ROMANA'!N17</f>
        <v>12.3400652</v>
      </c>
    </row>
    <row r="26" spans="1:10" ht="15.75" customHeight="1">
      <c r="A26" s="84" t="s">
        <v>569</v>
      </c>
      <c r="B26" s="763">
        <f>SUM(B27)</f>
        <v>166.22</v>
      </c>
      <c r="C26" s="763">
        <f>SUM(C27)</f>
        <v>111.35</v>
      </c>
      <c r="D26" s="763">
        <f>SUM(D27)</f>
        <v>91.34</v>
      </c>
      <c r="E26" s="763">
        <v>100.27643752</v>
      </c>
      <c r="F26" s="837">
        <v>93827817.929999992</v>
      </c>
      <c r="G26" s="895">
        <v>106.99100281999998</v>
      </c>
      <c r="H26" s="895">
        <f>+H27</f>
        <v>137.48297796999998</v>
      </c>
      <c r="I26" s="895">
        <f>+I27</f>
        <v>151.38894566000002</v>
      </c>
      <c r="J26" s="895">
        <f>+J27</f>
        <v>200.05713579000002</v>
      </c>
    </row>
    <row r="27" spans="1:10" ht="15.75" customHeight="1">
      <c r="A27" s="435" t="s">
        <v>650</v>
      </c>
      <c r="B27" s="761">
        <v>166.22</v>
      </c>
      <c r="C27" s="761">
        <v>111.35</v>
      </c>
      <c r="D27" s="761">
        <v>91.34</v>
      </c>
      <c r="E27" s="761">
        <v>100.27643752</v>
      </c>
      <c r="F27" s="803">
        <v>93827817.929999992</v>
      </c>
      <c r="G27" s="897">
        <v>106.99100281999998</v>
      </c>
      <c r="H27" s="885">
        <v>137.48297796999998</v>
      </c>
      <c r="I27" s="885">
        <v>151.38894566000002</v>
      </c>
      <c r="J27" s="155">
        <f>+' ROMANA'!N19</f>
        <v>200.05713579000002</v>
      </c>
    </row>
    <row r="28" spans="1:10" ht="15.75" customHeight="1">
      <c r="A28" s="84" t="s">
        <v>571</v>
      </c>
      <c r="B28" s="763">
        <v>16.62</v>
      </c>
      <c r="C28" s="763">
        <v>17.48</v>
      </c>
      <c r="D28" s="763">
        <v>23.16</v>
      </c>
      <c r="E28" s="763">
        <v>28.150522940000002</v>
      </c>
      <c r="F28" s="837">
        <v>22509940.829999998</v>
      </c>
      <c r="G28" s="895">
        <v>23.991424060000003</v>
      </c>
      <c r="H28" s="896">
        <v>31.011373579999997</v>
      </c>
      <c r="I28" s="896">
        <v>41.175594980000007</v>
      </c>
      <c r="J28" s="896">
        <f>+' ROMANA'!N20</f>
        <v>44.849921350000002</v>
      </c>
    </row>
    <row r="29" spans="1:10" ht="15.75" customHeight="1">
      <c r="A29" s="84" t="s">
        <v>1101</v>
      </c>
      <c r="B29" s="763">
        <f>SUM(B30:B38)</f>
        <v>140.12</v>
      </c>
      <c r="C29" s="763">
        <f>SUM(C30:C38)</f>
        <v>141.46999999999997</v>
      </c>
      <c r="D29" s="763">
        <v>239.14</v>
      </c>
      <c r="E29" s="763">
        <v>360.02517246999997</v>
      </c>
      <c r="F29" s="837">
        <v>310748639.11999995</v>
      </c>
      <c r="G29" s="895">
        <v>311.62349325000002</v>
      </c>
      <c r="H29" s="895">
        <f>SUM(H30:H38)</f>
        <v>321.43256945000002</v>
      </c>
      <c r="I29" s="895">
        <f>SUM(I30:I38)</f>
        <v>293.08419859000003</v>
      </c>
      <c r="J29" s="895">
        <f>SUM(J30:J38)</f>
        <v>415.95159952</v>
      </c>
    </row>
    <row r="30" spans="1:10" ht="15.75" customHeight="1">
      <c r="A30" s="435" t="s">
        <v>651</v>
      </c>
      <c r="B30" s="761">
        <v>46.17</v>
      </c>
      <c r="C30" s="761">
        <v>64.319999999999993</v>
      </c>
      <c r="D30" s="761">
        <v>140.02000000000001</v>
      </c>
      <c r="E30" s="761">
        <v>209.48628126000003</v>
      </c>
      <c r="F30" s="803">
        <v>140256547.79000002</v>
      </c>
      <c r="G30" s="897">
        <v>115.86653878</v>
      </c>
      <c r="H30" s="885">
        <v>116.10706628999999</v>
      </c>
      <c r="I30" s="885">
        <v>116.47752695000001</v>
      </c>
      <c r="J30" s="149">
        <f>+' ROMANA'!N30</f>
        <v>198.81803666999997</v>
      </c>
    </row>
    <row r="31" spans="1:10" ht="15.75" customHeight="1">
      <c r="A31" s="435" t="s">
        <v>652</v>
      </c>
      <c r="B31" s="761">
        <v>85.78</v>
      </c>
      <c r="C31" s="761">
        <v>62.03</v>
      </c>
      <c r="D31" s="761">
        <v>31.03</v>
      </c>
      <c r="E31" s="761">
        <v>23.666620250000001</v>
      </c>
      <c r="F31" s="803">
        <v>26017370.93</v>
      </c>
      <c r="G31" s="897">
        <v>30.225430870000007</v>
      </c>
      <c r="H31" s="885">
        <v>28.741850959999997</v>
      </c>
      <c r="I31" s="885">
        <v>28.68464986</v>
      </c>
      <c r="J31" s="149">
        <f>+' ROMANA'!N31</f>
        <v>44.487084920000015</v>
      </c>
    </row>
    <row r="32" spans="1:10" ht="15.75" customHeight="1">
      <c r="A32" s="435" t="s">
        <v>653</v>
      </c>
      <c r="B32" s="761">
        <v>0.72</v>
      </c>
      <c r="C32" s="761">
        <v>2.85</v>
      </c>
      <c r="D32" s="761">
        <v>2.9</v>
      </c>
      <c r="E32" s="761">
        <v>3.6141430400000001</v>
      </c>
      <c r="F32" s="803">
        <v>7529813.4699999988</v>
      </c>
      <c r="G32" s="897">
        <v>3.0476520799999998</v>
      </c>
      <c r="H32" s="885">
        <v>5.8630092199999995</v>
      </c>
      <c r="I32" s="885">
        <v>4.3505566300000007</v>
      </c>
      <c r="J32" s="149">
        <f>+' ROMANA'!N32</f>
        <v>6.4904530500000002</v>
      </c>
    </row>
    <row r="33" spans="1:24" ht="15.75" customHeight="1">
      <c r="A33" s="435" t="s">
        <v>750</v>
      </c>
      <c r="B33" s="762" t="s">
        <v>1122</v>
      </c>
      <c r="C33" s="761">
        <v>0.45</v>
      </c>
      <c r="D33" s="761">
        <v>49.85</v>
      </c>
      <c r="E33" s="761">
        <v>78.899008679999994</v>
      </c>
      <c r="F33" s="803">
        <v>81722980.299999997</v>
      </c>
      <c r="G33" s="897">
        <v>96.189943700000001</v>
      </c>
      <c r="H33" s="885">
        <v>94.36629824000002</v>
      </c>
      <c r="I33" s="885">
        <v>92.212577120000006</v>
      </c>
      <c r="J33" s="149">
        <f>+' ROMANA'!N33</f>
        <v>118.72315701999999</v>
      </c>
    </row>
    <row r="34" spans="1:24" ht="15.75" customHeight="1">
      <c r="A34" s="435" t="s">
        <v>1371</v>
      </c>
      <c r="B34" s="762" t="s">
        <v>1122</v>
      </c>
      <c r="C34" s="762" t="s">
        <v>1122</v>
      </c>
      <c r="D34" s="762" t="s">
        <v>1122</v>
      </c>
      <c r="E34" s="762" t="s">
        <v>1122</v>
      </c>
      <c r="F34" s="762" t="s">
        <v>1122</v>
      </c>
      <c r="G34" s="762" t="s">
        <v>1122</v>
      </c>
      <c r="H34" s="762" t="s">
        <v>1122</v>
      </c>
      <c r="I34" s="762">
        <v>3.8221480700000003</v>
      </c>
      <c r="J34" s="149">
        <f>+' ROMANA'!N34</f>
        <v>4.8651630700000004</v>
      </c>
    </row>
    <row r="35" spans="1:24" ht="15.75" customHeight="1">
      <c r="A35" s="435" t="s">
        <v>654</v>
      </c>
      <c r="B35" s="762" t="s">
        <v>1122</v>
      </c>
      <c r="C35" s="762" t="s">
        <v>1122</v>
      </c>
      <c r="D35" s="762" t="s">
        <v>1122</v>
      </c>
      <c r="E35" s="762" t="s">
        <v>1122</v>
      </c>
      <c r="F35" s="704" t="s">
        <v>1122</v>
      </c>
      <c r="G35" s="897">
        <v>1.4338493999999999</v>
      </c>
      <c r="H35" s="885">
        <v>2.3401780899999998</v>
      </c>
      <c r="I35" s="885">
        <v>1.7159892000000001</v>
      </c>
      <c r="J35" s="149">
        <f>+' ROMANA'!N35</f>
        <v>0.83151041999999986</v>
      </c>
    </row>
    <row r="36" spans="1:24" ht="15.75" customHeight="1">
      <c r="A36" s="435" t="s">
        <v>1365</v>
      </c>
      <c r="B36" s="762">
        <v>0.11300499</v>
      </c>
      <c r="C36" s="762">
        <v>0.38088377000000001</v>
      </c>
      <c r="D36" s="762">
        <v>0.25188453</v>
      </c>
      <c r="E36" s="762">
        <v>0.84643752999999999</v>
      </c>
      <c r="F36" s="803">
        <v>1189583.6000000001</v>
      </c>
      <c r="G36" s="762">
        <v>1.4005308700000001</v>
      </c>
      <c r="H36" s="762">
        <v>1.9639061200000001</v>
      </c>
      <c r="I36" s="762">
        <v>1.8030349399999999</v>
      </c>
      <c r="J36" s="149">
        <f>+' ROMANA'!N36</f>
        <v>2.9406368999999999</v>
      </c>
    </row>
    <row r="37" spans="1:24" ht="15.75" customHeight="1">
      <c r="A37" s="435" t="s">
        <v>2022</v>
      </c>
      <c r="B37" s="762">
        <v>0</v>
      </c>
      <c r="C37" s="762">
        <v>0</v>
      </c>
      <c r="D37" s="762">
        <v>0</v>
      </c>
      <c r="E37" s="762">
        <v>0</v>
      </c>
      <c r="F37" s="762">
        <v>0</v>
      </c>
      <c r="G37" s="762">
        <v>0</v>
      </c>
      <c r="H37" s="762">
        <v>0</v>
      </c>
      <c r="I37" s="762">
        <v>0</v>
      </c>
      <c r="J37" s="149">
        <f>+' ROMANA'!N37</f>
        <v>2.146404</v>
      </c>
    </row>
    <row r="38" spans="1:24" ht="15.75" customHeight="1">
      <c r="A38" s="435" t="s">
        <v>649</v>
      </c>
      <c r="B38" s="761">
        <f>7.45-B36</f>
        <v>7.3369950099999999</v>
      </c>
      <c r="C38" s="761">
        <f>11.82-C36</f>
        <v>11.43911623</v>
      </c>
      <c r="D38" s="761">
        <f>15.33-D36</f>
        <v>15.07811547</v>
      </c>
      <c r="E38" s="761">
        <f>44.35911924-E36</f>
        <v>43.512681709999995</v>
      </c>
      <c r="F38" s="803">
        <f>55221926.63-F36</f>
        <v>54032343.030000001</v>
      </c>
      <c r="G38" s="897">
        <f>64.86007842-G36</f>
        <v>63.459547549999996</v>
      </c>
      <c r="H38" s="885">
        <f>74.01416665-H36</f>
        <v>72.050260530000003</v>
      </c>
      <c r="I38" s="885">
        <v>44.017715820000006</v>
      </c>
      <c r="J38" s="149">
        <f>+' ROMANA'!N38</f>
        <v>36.649153470000009</v>
      </c>
    </row>
    <row r="39" spans="1:24" ht="15.75" customHeight="1">
      <c r="A39" s="84" t="s">
        <v>594</v>
      </c>
      <c r="B39" s="763">
        <f>SUM(B40+B45+B51)</f>
        <v>258.69</v>
      </c>
      <c r="C39" s="763">
        <f>SUM(C40+C45)</f>
        <v>300.11</v>
      </c>
      <c r="D39" s="763">
        <v>205.29</v>
      </c>
      <c r="E39" s="763">
        <v>175.25743156000001</v>
      </c>
      <c r="F39" s="837">
        <v>164356809.69999999</v>
      </c>
      <c r="G39" s="895">
        <v>162.02629936999998</v>
      </c>
      <c r="H39" s="895">
        <f>+H40+H45+H43</f>
        <v>180.05977841000001</v>
      </c>
      <c r="I39" s="895">
        <f>+I40+I45+I43</f>
        <v>193.77429308000006</v>
      </c>
      <c r="J39" s="895">
        <f>+J40+J45+J43</f>
        <v>230.03752344999998</v>
      </c>
    </row>
    <row r="40" spans="1:24" ht="15.75" customHeight="1">
      <c r="A40" s="84" t="s">
        <v>780</v>
      </c>
      <c r="B40" s="763">
        <f>SUM(B41:B42)</f>
        <v>217.72</v>
      </c>
      <c r="C40" s="763">
        <f>SUM(C41:C42)</f>
        <v>253.71</v>
      </c>
      <c r="D40" s="763">
        <f>SUM(D41:D42)</f>
        <v>165.03</v>
      </c>
      <c r="E40" s="763">
        <v>172.87671226000001</v>
      </c>
      <c r="F40" s="837">
        <v>162935269.49000001</v>
      </c>
      <c r="G40" s="895">
        <v>160.32768777999996</v>
      </c>
      <c r="H40" s="895">
        <f>SUM(H41:H42)</f>
        <v>163.75439420000001</v>
      </c>
      <c r="I40" s="895">
        <f>SUM(I41:I42)</f>
        <v>165.78139957000005</v>
      </c>
      <c r="J40" s="895">
        <f>SUM(J41:J42)</f>
        <v>194.58553472999998</v>
      </c>
    </row>
    <row r="41" spans="1:24" ht="15.75" customHeight="1">
      <c r="A41" s="435" t="s">
        <v>655</v>
      </c>
      <c r="B41" s="761">
        <v>210</v>
      </c>
      <c r="C41" s="761">
        <f>244.06+0.41</f>
        <v>244.47</v>
      </c>
      <c r="D41" s="761">
        <v>158.24</v>
      </c>
      <c r="E41" s="761">
        <v>168.68542755999999</v>
      </c>
      <c r="F41" s="803">
        <v>156552947.00000003</v>
      </c>
      <c r="G41" s="897">
        <v>152.15510432999997</v>
      </c>
      <c r="H41" s="885">
        <v>153.7330292</v>
      </c>
      <c r="I41" s="885">
        <v>157.86877172000004</v>
      </c>
      <c r="J41" s="149">
        <f>+' ROMANA'!N41</f>
        <v>186.24835654999998</v>
      </c>
    </row>
    <row r="42" spans="1:24" ht="15.75" customHeight="1">
      <c r="A42" s="435" t="s">
        <v>649</v>
      </c>
      <c r="B42" s="761">
        <v>7.72</v>
      </c>
      <c r="C42" s="761">
        <v>9.24</v>
      </c>
      <c r="D42" s="761">
        <v>6.79</v>
      </c>
      <c r="E42" s="761">
        <v>4.1912846999999998</v>
      </c>
      <c r="F42" s="803">
        <v>6382322.4899999993</v>
      </c>
      <c r="G42" s="897">
        <v>8.1725834499999994</v>
      </c>
      <c r="H42" s="885">
        <v>10.021364999999999</v>
      </c>
      <c r="I42" s="885">
        <v>7.9126278500000007</v>
      </c>
      <c r="J42" s="149">
        <f>+' ROMANA'!N42</f>
        <v>8.3371781800000004</v>
      </c>
    </row>
    <row r="43" spans="1:24" ht="15.75" customHeight="1">
      <c r="A43" s="84" t="s">
        <v>587</v>
      </c>
      <c r="B43" s="762" t="s">
        <v>1122</v>
      </c>
      <c r="C43" s="762" t="s">
        <v>1122</v>
      </c>
      <c r="D43" s="762" t="s">
        <v>1122</v>
      </c>
      <c r="E43" s="762" t="s">
        <v>1122</v>
      </c>
      <c r="F43" s="837">
        <v>19750</v>
      </c>
      <c r="G43" s="895">
        <v>0.18210215999999999</v>
      </c>
      <c r="H43" s="895">
        <f>SUM(H44:H44)</f>
        <v>0.79906558999999999</v>
      </c>
      <c r="I43" s="895">
        <v>1.3800690599999998</v>
      </c>
      <c r="J43" s="895">
        <f>SUM(J44:J44)</f>
        <v>1.3804895500000001</v>
      </c>
    </row>
    <row r="44" spans="1:24" ht="15.75" customHeight="1">
      <c r="A44" s="812" t="s">
        <v>1266</v>
      </c>
      <c r="B44" s="762" t="s">
        <v>1122</v>
      </c>
      <c r="C44" s="762" t="s">
        <v>1122</v>
      </c>
      <c r="D44" s="762" t="s">
        <v>1122</v>
      </c>
      <c r="E44" s="762" t="s">
        <v>1122</v>
      </c>
      <c r="F44" s="704" t="s">
        <v>1122</v>
      </c>
      <c r="G44" s="897">
        <v>0.14760179000000001</v>
      </c>
      <c r="H44" s="885">
        <v>0.79906558999999999</v>
      </c>
      <c r="I44" s="885">
        <v>1.3800690599999998</v>
      </c>
      <c r="J44" s="149">
        <f>+' ROMANA'!N44</f>
        <v>1.3804895500000001</v>
      </c>
    </row>
    <row r="45" spans="1:24" ht="15.75" customHeight="1">
      <c r="A45" s="84" t="s">
        <v>589</v>
      </c>
      <c r="B45" s="763">
        <f>SUM(B46:B50)</f>
        <v>40.629999999999995</v>
      </c>
      <c r="C45" s="763">
        <f>SUM(C46:C50)</f>
        <v>46.4</v>
      </c>
      <c r="D45" s="763">
        <f>SUM(D46:D50)</f>
        <v>40.270000000000003</v>
      </c>
      <c r="E45" s="763">
        <v>2.3807193</v>
      </c>
      <c r="F45" s="837">
        <v>1401790.21</v>
      </c>
      <c r="G45" s="895">
        <v>1.5165094300000002</v>
      </c>
      <c r="H45" s="895">
        <f>SUM(H46:H50)</f>
        <v>15.506318620000002</v>
      </c>
      <c r="I45" s="895">
        <f>SUM(I46:I50)</f>
        <v>26.612824450000002</v>
      </c>
      <c r="J45" s="895">
        <f>SUM(J46:J50)</f>
        <v>34.071499170000003</v>
      </c>
      <c r="P45" s="156"/>
      <c r="Q45" s="156"/>
      <c r="R45" s="156"/>
      <c r="S45" s="156"/>
      <c r="T45" s="156"/>
      <c r="U45" s="156"/>
      <c r="V45" s="156"/>
      <c r="W45" s="156"/>
      <c r="X45" s="156"/>
    </row>
    <row r="46" spans="1:24" ht="15.75" customHeight="1">
      <c r="A46" s="435" t="s">
        <v>657</v>
      </c>
      <c r="B46" s="761">
        <v>8.7899999999999991</v>
      </c>
      <c r="C46" s="761">
        <v>0.81</v>
      </c>
      <c r="D46" s="761">
        <v>0.5</v>
      </c>
      <c r="E46" s="761">
        <v>1.2054</v>
      </c>
      <c r="F46" s="803">
        <v>1026700</v>
      </c>
      <c r="G46" s="762" t="s">
        <v>1122</v>
      </c>
      <c r="H46" s="885">
        <v>10.592400000000001</v>
      </c>
      <c r="I46" s="885">
        <v>10.675926</v>
      </c>
      <c r="J46" s="149">
        <f>+' ROMANA'!N46</f>
        <v>11.077400000000001</v>
      </c>
    </row>
    <row r="47" spans="1:24" ht="15.75" customHeight="1">
      <c r="A47" s="435" t="s">
        <v>658</v>
      </c>
      <c r="B47" s="761">
        <v>31.84</v>
      </c>
      <c r="C47" s="761">
        <v>45.3</v>
      </c>
      <c r="D47" s="761">
        <v>39.520000000000003</v>
      </c>
      <c r="E47" s="762" t="s">
        <v>1122</v>
      </c>
      <c r="F47" s="704" t="s">
        <v>1122</v>
      </c>
      <c r="G47" s="762" t="s">
        <v>1122</v>
      </c>
      <c r="H47" s="762" t="s">
        <v>1122</v>
      </c>
      <c r="I47" s="762" t="s">
        <v>1122</v>
      </c>
      <c r="J47" s="762" t="s">
        <v>1122</v>
      </c>
    </row>
    <row r="48" spans="1:24" ht="15.75" customHeight="1">
      <c r="A48" s="106" t="s">
        <v>970</v>
      </c>
      <c r="B48" s="762" t="s">
        <v>1122</v>
      </c>
      <c r="C48" s="762" t="s">
        <v>1122</v>
      </c>
      <c r="D48" s="762" t="s">
        <v>1122</v>
      </c>
      <c r="E48" s="761">
        <v>1.1753193</v>
      </c>
      <c r="F48" s="704">
        <v>249599.98</v>
      </c>
      <c r="G48" s="762">
        <v>0.26470005000000002</v>
      </c>
      <c r="H48" s="885">
        <v>0.23549399999999998</v>
      </c>
      <c r="I48" s="885">
        <v>2.7626699999999995</v>
      </c>
      <c r="J48" s="149">
        <f>+' ROMANA'!N47</f>
        <v>3.5910973300000002</v>
      </c>
    </row>
    <row r="49" spans="1:10" ht="15.75" customHeight="1">
      <c r="A49" s="437" t="s">
        <v>659</v>
      </c>
      <c r="B49" s="762" t="s">
        <v>1122</v>
      </c>
      <c r="C49" s="762" t="s">
        <v>1122</v>
      </c>
      <c r="D49" s="762" t="s">
        <v>1122</v>
      </c>
      <c r="E49" s="762" t="s">
        <v>1122</v>
      </c>
      <c r="F49" s="762" t="s">
        <v>1122</v>
      </c>
      <c r="G49" s="762" t="s">
        <v>1122</v>
      </c>
      <c r="H49" s="885">
        <v>4.6784246200000004</v>
      </c>
      <c r="I49" s="885">
        <v>12.948236550000001</v>
      </c>
      <c r="J49" s="149">
        <f>+' ROMANA'!N48</f>
        <v>18.736962390000002</v>
      </c>
    </row>
    <row r="50" spans="1:10" ht="15.75" customHeight="1">
      <c r="A50" s="435" t="s">
        <v>649</v>
      </c>
      <c r="B50" s="762" t="s">
        <v>1122</v>
      </c>
      <c r="C50" s="761">
        <v>0.28999999999999998</v>
      </c>
      <c r="D50" s="761">
        <v>0.25</v>
      </c>
      <c r="E50" s="762" t="s">
        <v>1122</v>
      </c>
      <c r="F50" s="704">
        <v>122396.02999999998</v>
      </c>
      <c r="G50" s="897">
        <v>0.37210938000000005</v>
      </c>
      <c r="H50" s="762" t="s">
        <v>1122</v>
      </c>
      <c r="I50" s="762">
        <v>0.2259919</v>
      </c>
      <c r="J50" s="149">
        <f>+' ROMANA'!N49</f>
        <v>0.66603944999999998</v>
      </c>
    </row>
    <row r="51" spans="1:10" ht="15.75" customHeight="1">
      <c r="A51" s="84" t="s">
        <v>1107</v>
      </c>
      <c r="B51" s="763">
        <f>SUM(B52)</f>
        <v>0.34</v>
      </c>
      <c r="C51" s="762" t="s">
        <v>1122</v>
      </c>
      <c r="D51" s="762" t="s">
        <v>1122</v>
      </c>
      <c r="E51" s="762" t="s">
        <v>1122</v>
      </c>
      <c r="F51" s="704" t="s">
        <v>1122</v>
      </c>
      <c r="G51" s="762" t="s">
        <v>1122</v>
      </c>
      <c r="H51" s="762" t="s">
        <v>1122</v>
      </c>
      <c r="I51" s="762" t="s">
        <v>1122</v>
      </c>
      <c r="J51" s="762" t="s">
        <v>1122</v>
      </c>
    </row>
    <row r="52" spans="1:10" ht="15.75" customHeight="1">
      <c r="A52" s="435" t="s">
        <v>687</v>
      </c>
      <c r="B52" s="761">
        <v>0.34</v>
      </c>
      <c r="C52" s="762" t="s">
        <v>1122</v>
      </c>
      <c r="D52" s="762" t="s">
        <v>1122</v>
      </c>
      <c r="E52" s="762" t="s">
        <v>1122</v>
      </c>
      <c r="F52" s="704" t="s">
        <v>1122</v>
      </c>
      <c r="G52" s="762" t="s">
        <v>1122</v>
      </c>
      <c r="H52" s="762" t="s">
        <v>1122</v>
      </c>
      <c r="I52" s="762" t="s">
        <v>1122</v>
      </c>
      <c r="J52" s="762" t="s">
        <v>1122</v>
      </c>
    </row>
    <row r="53" spans="1:10" ht="15.75" customHeight="1">
      <c r="A53" s="84" t="s">
        <v>1003</v>
      </c>
      <c r="B53" s="763">
        <v>1.27</v>
      </c>
      <c r="C53" s="763">
        <v>1.67</v>
      </c>
      <c r="D53" s="763">
        <v>1.39</v>
      </c>
      <c r="E53" s="762" t="s">
        <v>1122</v>
      </c>
      <c r="F53" s="704" t="s">
        <v>1122</v>
      </c>
      <c r="G53" s="762" t="s">
        <v>1122</v>
      </c>
      <c r="H53" s="762" t="s">
        <v>1122</v>
      </c>
      <c r="I53" s="762" t="s">
        <v>1122</v>
      </c>
      <c r="J53" s="762" t="s">
        <v>1122</v>
      </c>
    </row>
    <row r="54" spans="1:10" ht="15.75" customHeight="1">
      <c r="A54" s="84" t="s">
        <v>455</v>
      </c>
      <c r="B54" s="763">
        <f>SUM(B55:B56)</f>
        <v>4.1399999999999997</v>
      </c>
      <c r="C54" s="763">
        <f>SUM(C55:C56)</f>
        <v>4.37</v>
      </c>
      <c r="D54" s="763">
        <f>SUM(D55:D56)</f>
        <v>5.63</v>
      </c>
      <c r="E54" s="763">
        <v>1.1753193</v>
      </c>
      <c r="F54" s="837">
        <v>1145027.0899999999</v>
      </c>
      <c r="G54" s="895">
        <v>0.99526556999999993</v>
      </c>
      <c r="H54" s="895">
        <f>SUM(H55:H56)</f>
        <v>1.7600846099999998</v>
      </c>
      <c r="I54" s="895">
        <f>SUM(I55:I56)</f>
        <v>2.3337080100000001</v>
      </c>
      <c r="J54" s="895">
        <f>SUM(J55:J56)</f>
        <v>1.64143112</v>
      </c>
    </row>
    <row r="55" spans="1:10" ht="15.75" customHeight="1">
      <c r="A55" s="435" t="s">
        <v>688</v>
      </c>
      <c r="B55" s="761">
        <v>2.98</v>
      </c>
      <c r="C55" s="839" t="s">
        <v>1122</v>
      </c>
      <c r="D55" s="839" t="s">
        <v>1122</v>
      </c>
      <c r="E55" s="839" t="s">
        <v>1122</v>
      </c>
      <c r="F55" s="704" t="s">
        <v>1122</v>
      </c>
      <c r="G55" s="762" t="s">
        <v>1122</v>
      </c>
      <c r="H55" s="762" t="s">
        <v>1122</v>
      </c>
      <c r="I55" s="762" t="s">
        <v>1122</v>
      </c>
      <c r="J55" s="762" t="s">
        <v>1122</v>
      </c>
    </row>
    <row r="56" spans="1:10" ht="15.75" customHeight="1" thickBot="1">
      <c r="A56" s="435" t="s">
        <v>649</v>
      </c>
      <c r="B56" s="761">
        <v>1.1599999999999999</v>
      </c>
      <c r="C56" s="761">
        <v>4.37</v>
      </c>
      <c r="D56" s="761">
        <v>5.63</v>
      </c>
      <c r="E56" s="761">
        <v>1.1753193</v>
      </c>
      <c r="F56" s="803">
        <v>1145027.0899999999</v>
      </c>
      <c r="G56" s="897">
        <v>0.99526556999999993</v>
      </c>
      <c r="H56" s="885">
        <v>1.7600846099999998</v>
      </c>
      <c r="I56" s="885">
        <v>2.3337080100000001</v>
      </c>
      <c r="J56" s="149">
        <f>+' ROMANA'!N51</f>
        <v>1.64143112</v>
      </c>
    </row>
    <row r="57" spans="1:10" ht="15.75" customHeight="1" thickTop="1" thickBot="1">
      <c r="A57" s="1010" t="s">
        <v>1240</v>
      </c>
      <c r="B57" s="1015">
        <f>SUM(B54+B53+B39+B29+B21)</f>
        <v>637.42000000000007</v>
      </c>
      <c r="C57" s="1015">
        <f>SUM(C54+C53+C39+C29+C21)</f>
        <v>614.9</v>
      </c>
      <c r="D57" s="1015">
        <f>SUM(D54+D53+D39+D29+D21)</f>
        <v>601.22</v>
      </c>
      <c r="E57" s="1015">
        <v>713.78751676000002</v>
      </c>
      <c r="F57" s="1016">
        <v>649.967848</v>
      </c>
      <c r="G57" s="1017">
        <v>676.10584857000003</v>
      </c>
      <c r="H57" s="1018">
        <f>+H54+H39+H29+H21</f>
        <v>759.29114387000004</v>
      </c>
      <c r="I57" s="1018">
        <f>+I54+I39+I29+I21</f>
        <v>775.89186622000011</v>
      </c>
      <c r="J57" s="1018">
        <f>+J54+J39+J29+J21</f>
        <v>1016.16159513</v>
      </c>
    </row>
    <row r="58" spans="1:10" s="101" customFormat="1" ht="16.5" thickTop="1">
      <c r="A58" s="42" t="s">
        <v>1283</v>
      </c>
      <c r="B58" s="104"/>
      <c r="C58" s="104"/>
      <c r="D58" s="104"/>
      <c r="E58" s="1275"/>
      <c r="F58" s="1275"/>
      <c r="G58" s="1275"/>
      <c r="H58" s="1275"/>
      <c r="I58" s="1275"/>
      <c r="J58" s="1275"/>
    </row>
    <row r="59" spans="1:10" s="101" customFormat="1" ht="15.75">
      <c r="A59" s="42" t="s">
        <v>2130</v>
      </c>
      <c r="B59" s="104"/>
      <c r="C59" s="104"/>
      <c r="D59" s="104"/>
      <c r="E59" s="1275"/>
      <c r="F59" s="1275"/>
      <c r="G59" s="1275"/>
      <c r="H59" s="1275"/>
      <c r="I59" s="1275"/>
      <c r="J59" s="1275"/>
    </row>
    <row r="60" spans="1:10" s="101" customFormat="1" ht="15.75">
      <c r="A60" s="37" t="s">
        <v>1694</v>
      </c>
      <c r="B60" s="113"/>
      <c r="C60" s="104"/>
      <c r="D60" s="104"/>
      <c r="E60" s="104"/>
      <c r="F60" s="152"/>
      <c r="G60" s="192"/>
    </row>
    <row r="61" spans="1:10" s="101" customFormat="1" ht="15.75">
      <c r="A61" s="42" t="s">
        <v>11</v>
      </c>
      <c r="B61" s="113"/>
      <c r="C61" s="104"/>
      <c r="D61" s="104"/>
      <c r="E61" s="104"/>
      <c r="F61" s="152"/>
      <c r="G61" s="192"/>
    </row>
    <row r="62" spans="1:10" s="101" customFormat="1">
      <c r="A62" s="107"/>
      <c r="B62" s="113"/>
      <c r="C62" s="104"/>
      <c r="D62" s="104"/>
      <c r="E62" s="104"/>
      <c r="F62" s="152"/>
      <c r="G62" s="192"/>
    </row>
    <row r="63" spans="1:10">
      <c r="E63" s="82"/>
      <c r="F63" s="82"/>
      <c r="G63" s="82"/>
      <c r="H63" s="82"/>
      <c r="I63" s="82"/>
      <c r="J63" s="82"/>
    </row>
    <row r="65" spans="2:18">
      <c r="B65" s="99"/>
      <c r="C65" s="99"/>
      <c r="D65" s="99"/>
      <c r="E65" s="99"/>
      <c r="F65" s="99"/>
      <c r="G65" s="99"/>
      <c r="H65" s="99"/>
      <c r="I65" s="99"/>
      <c r="J65" s="99"/>
      <c r="K65" s="1365"/>
      <c r="L65" s="1365"/>
      <c r="M65" s="1365"/>
      <c r="N65" s="1365"/>
      <c r="O65" s="1365"/>
      <c r="P65" s="1364"/>
      <c r="Q65" s="1364"/>
      <c r="R65" s="1364"/>
    </row>
  </sheetData>
  <customSheetViews>
    <customSheetView guid="{45E423DD-7FD2-487F-8372-5798D7D06C15}" showPageBreaks="1" showGridLines="0" printArea="1">
      <selection activeCell="G2" sqref="G2"/>
      <pageMargins left="1.23" right="0.75" top="1" bottom="1" header="0.5" footer="0.5"/>
      <pageSetup scale="78" orientation="portrait" r:id="rId1"/>
      <headerFooter alignWithMargins="0"/>
    </customSheetView>
    <customSheetView guid="{B297ACE3-C144-4411-A206-EE5C8D41CE1C}" topLeftCell="A28">
      <selection activeCell="H39" sqref="H39"/>
      <pageMargins left="1.23" right="0.75" top="1" bottom="1" header="0.5" footer="0.5"/>
      <pageSetup scale="89" orientation="portrait" r:id="rId2"/>
      <headerFooter alignWithMargins="0"/>
    </customSheetView>
    <customSheetView guid="{67BA8672-8137-4028-84CD-AA630649A2B3}" showRuler="0" topLeftCell="A5">
      <selection activeCell="F17" sqref="F17"/>
      <colBreaks count="1" manualBreakCount="1">
        <brk id="5" max="53" man="1"/>
      </colBreaks>
      <pageMargins left="1.23" right="0.75" top="1" bottom="1" header="0.5" footer="0.5"/>
      <pageSetup scale="89" orientation="portrait" r:id="rId3"/>
      <headerFooter alignWithMargins="0"/>
    </customSheetView>
    <customSheetView guid="{51F1D52B-5D55-4FCC-809B-9B4CC86C88B9}" showGridLines="0">
      <selection activeCell="G2" sqref="G2"/>
      <pageMargins left="1.23" right="0.75" top="1" bottom="1" header="0.5" footer="0.5"/>
      <pageSetup scale="78" orientation="portrait" r:id="rId4"/>
      <headerFooter alignWithMargins="0"/>
    </customSheetView>
  </customSheetViews>
  <phoneticPr fontId="7" type="noConversion"/>
  <pageMargins left="0.82677165354330717" right="0.74803149606299213" top="0.93" bottom="0.98425196850393704" header="0.51181102362204722" footer="0.51181102362204722"/>
  <pageSetup scale="61" orientation="portrait" r:id="rId5"/>
  <headerFooter alignWithMargins="0"/>
  <ignoredErrors>
    <ignoredError sqref="E22:G22 I40" formulaRange="1"/>
  </ignoredErrors>
  <drawing r:id="rId6"/>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pageSetUpPr fitToPage="1"/>
  </sheetPr>
  <dimension ref="A1:O63"/>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3.5703125" style="94" customWidth="1"/>
    <col min="2" max="2" width="8.85546875" style="94" customWidth="1"/>
    <col min="3" max="3" width="8.5703125" style="94" customWidth="1"/>
    <col min="4" max="5" width="8" style="94" customWidth="1"/>
    <col min="6" max="6" width="7.85546875" style="94" customWidth="1"/>
    <col min="7" max="7" width="7.140625" style="94" customWidth="1"/>
    <col min="8" max="8" width="9.85546875" style="94" customWidth="1"/>
    <col min="9" max="9" width="9.42578125" style="94" customWidth="1"/>
    <col min="10" max="10" width="11.140625" style="94" customWidth="1"/>
    <col min="11" max="11" width="9.28515625" style="94" customWidth="1"/>
    <col min="12" max="12" width="11" style="94" customWidth="1"/>
    <col min="13" max="13" width="10.5703125" style="94" customWidth="1"/>
    <col min="14" max="14" width="9.7109375" style="94" customWidth="1"/>
    <col min="15" max="16384" width="9.140625" style="94"/>
  </cols>
  <sheetData>
    <row r="1" spans="1:14" s="82" customFormat="1">
      <c r="A1" s="724" t="s">
        <v>963</v>
      </c>
      <c r="B1" s="89"/>
      <c r="C1" s="89"/>
      <c r="D1" s="89"/>
      <c r="E1" s="89"/>
      <c r="F1" s="89"/>
      <c r="G1" s="89"/>
      <c r="H1" s="89"/>
      <c r="I1" s="89"/>
      <c r="J1" s="89"/>
      <c r="K1" s="89"/>
      <c r="L1" s="89"/>
      <c r="M1" s="89"/>
      <c r="N1" s="90">
        <v>53</v>
      </c>
    </row>
    <row r="2" spans="1:14" ht="10.5" customHeight="1"/>
    <row r="3" spans="1:14" ht="10.5" customHeight="1"/>
    <row r="4" spans="1:14" ht="12" customHeight="1"/>
    <row r="5" spans="1:14" ht="12" customHeight="1"/>
    <row r="6" spans="1:14" ht="12" customHeight="1"/>
    <row r="7" spans="1:14" ht="9" customHeight="1"/>
    <row r="8" spans="1:14">
      <c r="A8" s="93" t="s">
        <v>34</v>
      </c>
    </row>
    <row r="9" spans="1:14">
      <c r="A9" s="84" t="s">
        <v>1653</v>
      </c>
    </row>
    <row r="10" spans="1:14">
      <c r="A10" s="94" t="s">
        <v>1090</v>
      </c>
    </row>
    <row r="11" spans="1:14" ht="15" customHeight="1">
      <c r="A11" s="137" t="s">
        <v>1001</v>
      </c>
      <c r="B11" s="137" t="s">
        <v>1112</v>
      </c>
      <c r="C11" s="137" t="s">
        <v>1059</v>
      </c>
      <c r="D11" s="137" t="s">
        <v>1060</v>
      </c>
      <c r="E11" s="137" t="s">
        <v>1061</v>
      </c>
      <c r="F11" s="137" t="s">
        <v>1062</v>
      </c>
      <c r="G11" s="137" t="s">
        <v>1063</v>
      </c>
      <c r="H11" s="137" t="s">
        <v>1064</v>
      </c>
      <c r="I11" s="137" t="s">
        <v>1065</v>
      </c>
      <c r="J11" s="137" t="s">
        <v>1066</v>
      </c>
      <c r="K11" s="137" t="s">
        <v>1067</v>
      </c>
      <c r="L11" s="137" t="s">
        <v>1068</v>
      </c>
      <c r="M11" s="137" t="s">
        <v>1069</v>
      </c>
      <c r="N11" s="138" t="s">
        <v>87</v>
      </c>
    </row>
    <row r="12" spans="1:14" s="105" customFormat="1" ht="15" customHeight="1">
      <c r="A12" s="139" t="s">
        <v>1094</v>
      </c>
      <c r="B12" s="738">
        <f t="shared" ref="B12:M12" si="0">SUM(B13+B20+B22)</f>
        <v>24.219192590000002</v>
      </c>
      <c r="C12" s="738">
        <f t="shared" si="0"/>
        <v>24.853916630000001</v>
      </c>
      <c r="D12" s="738">
        <f t="shared" si="0"/>
        <v>40.892040059999999</v>
      </c>
      <c r="E12" s="738">
        <f t="shared" si="0"/>
        <v>51.008813580000009</v>
      </c>
      <c r="F12" s="738">
        <f t="shared" si="0"/>
        <v>33.808173949999997</v>
      </c>
      <c r="G12" s="738">
        <f t="shared" si="0"/>
        <v>23.933448889999998</v>
      </c>
      <c r="H12" s="738">
        <f t="shared" si="0"/>
        <v>23.808556499999998</v>
      </c>
      <c r="I12" s="738">
        <f t="shared" si="0"/>
        <v>22.56089463</v>
      </c>
      <c r="J12" s="738">
        <f t="shared" si="0"/>
        <v>21.816531449999999</v>
      </c>
      <c r="K12" s="738">
        <f t="shared" si="0"/>
        <v>20.279350710000003</v>
      </c>
      <c r="L12" s="738">
        <f t="shared" si="0"/>
        <v>20.046336180000001</v>
      </c>
      <c r="M12" s="738">
        <f t="shared" si="0"/>
        <v>21.81053919</v>
      </c>
      <c r="N12" s="738">
        <f>SUM(N13+N20+N22)</f>
        <v>329.03779436000002</v>
      </c>
    </row>
    <row r="13" spans="1:14" ht="15" customHeight="1">
      <c r="A13" s="141" t="s">
        <v>592</v>
      </c>
      <c r="B13" s="745">
        <f>SUM(B14:B19)</f>
        <v>5.9868077100000008</v>
      </c>
      <c r="C13" s="745">
        <f t="shared" ref="C13:M13" si="1">SUM(C14:C19)</f>
        <v>6.3121043499999994</v>
      </c>
      <c r="D13" s="745">
        <f t="shared" si="1"/>
        <v>8.875278370000002</v>
      </c>
      <c r="E13" s="745">
        <f t="shared" si="1"/>
        <v>10.960460610000002</v>
      </c>
      <c r="F13" s="745">
        <f t="shared" si="1"/>
        <v>10.17778564</v>
      </c>
      <c r="G13" s="745">
        <f t="shared" si="1"/>
        <v>7.6390808299999993</v>
      </c>
      <c r="H13" s="745">
        <f t="shared" si="1"/>
        <v>7.5637555999999995</v>
      </c>
      <c r="I13" s="745">
        <f t="shared" si="1"/>
        <v>6.9242485800000004</v>
      </c>
      <c r="J13" s="745">
        <f t="shared" si="1"/>
        <v>7.0648128200000002</v>
      </c>
      <c r="K13" s="745">
        <f t="shared" si="1"/>
        <v>4.6671479099999997</v>
      </c>
      <c r="L13" s="745">
        <f t="shared" si="1"/>
        <v>5.9502361200000005</v>
      </c>
      <c r="M13" s="745">
        <f t="shared" si="1"/>
        <v>7.1221316700000008</v>
      </c>
      <c r="N13" s="745">
        <f>SUM(N14:N19)</f>
        <v>89.243850209999991</v>
      </c>
    </row>
    <row r="14" spans="1:14" ht="15" customHeight="1">
      <c r="A14" s="450" t="s">
        <v>631</v>
      </c>
      <c r="B14" s="761">
        <v>1.3671474299999999</v>
      </c>
      <c r="C14" s="761">
        <v>3.1940553199999999</v>
      </c>
      <c r="D14" s="761">
        <v>4.4155029400000005</v>
      </c>
      <c r="E14" s="761">
        <v>5.97260919</v>
      </c>
      <c r="F14" s="761">
        <v>5.8913548699999998</v>
      </c>
      <c r="G14" s="761">
        <v>4.4800548499999993</v>
      </c>
      <c r="H14" s="761">
        <v>4.3858744500000002</v>
      </c>
      <c r="I14" s="761">
        <v>2.6058065099999999</v>
      </c>
      <c r="J14" s="761">
        <v>3.5831739300000001</v>
      </c>
      <c r="K14" s="761">
        <v>1.6212498999999998</v>
      </c>
      <c r="L14" s="761">
        <v>1.7291211100000001</v>
      </c>
      <c r="M14" s="761">
        <v>3.2053039600000002</v>
      </c>
      <c r="N14" s="743">
        <f>SUM(B14:M14)</f>
        <v>42.451254460000001</v>
      </c>
    </row>
    <row r="15" spans="1:14" ht="15" customHeight="1">
      <c r="A15" s="450" t="s">
        <v>632</v>
      </c>
      <c r="B15" s="761">
        <v>3.1500972000000003</v>
      </c>
      <c r="C15" s="761">
        <v>1.8809818999999999</v>
      </c>
      <c r="D15" s="761">
        <v>1.9157415099999999</v>
      </c>
      <c r="E15" s="761">
        <v>3.0078887599999997</v>
      </c>
      <c r="F15" s="761">
        <v>2.6821074</v>
      </c>
      <c r="G15" s="761">
        <v>2.0676527899999999</v>
      </c>
      <c r="H15" s="761">
        <v>2.0786625700000001</v>
      </c>
      <c r="I15" s="761">
        <v>3.0857572000000002</v>
      </c>
      <c r="J15" s="761">
        <v>2.1730299300000002</v>
      </c>
      <c r="K15" s="761">
        <v>1.9563803899999999</v>
      </c>
      <c r="L15" s="761">
        <v>2.5554985099999996</v>
      </c>
      <c r="M15" s="761">
        <v>2.6362447799999997</v>
      </c>
      <c r="N15" s="743">
        <f t="shared" ref="N15:N19" si="2">SUM(B15:M15)</f>
        <v>29.190042939999998</v>
      </c>
    </row>
    <row r="16" spans="1:14" ht="15" customHeight="1">
      <c r="A16" s="434" t="s">
        <v>633</v>
      </c>
      <c r="B16" s="761">
        <v>1.1018819799999999</v>
      </c>
      <c r="C16" s="761">
        <v>0.64814150000000004</v>
      </c>
      <c r="D16" s="761">
        <v>1.14499668</v>
      </c>
      <c r="E16" s="761">
        <v>0.91426810999999997</v>
      </c>
      <c r="F16" s="761">
        <v>1.1919697600000001</v>
      </c>
      <c r="G16" s="761">
        <v>0.77937646999999999</v>
      </c>
      <c r="H16" s="761">
        <v>0.71128932</v>
      </c>
      <c r="I16" s="761">
        <v>0.77227489000000005</v>
      </c>
      <c r="J16" s="761">
        <v>0.85437430000000003</v>
      </c>
      <c r="K16" s="761">
        <v>0.73729668000000004</v>
      </c>
      <c r="L16" s="761">
        <v>1.3010042399999999</v>
      </c>
      <c r="M16" s="761">
        <v>0.95378176000000003</v>
      </c>
      <c r="N16" s="743">
        <f t="shared" si="2"/>
        <v>11.11065569</v>
      </c>
    </row>
    <row r="17" spans="1:15" ht="15" customHeight="1">
      <c r="A17" s="101" t="s">
        <v>1237</v>
      </c>
      <c r="B17" s="761">
        <v>6.1005050000000005E-2</v>
      </c>
      <c r="C17" s="761">
        <v>0.37172452</v>
      </c>
      <c r="D17" s="761">
        <v>1.0773419799999999</v>
      </c>
      <c r="E17" s="761">
        <v>0.66839303000000005</v>
      </c>
      <c r="F17" s="761">
        <v>0.16129472</v>
      </c>
      <c r="G17" s="761">
        <v>8.9955720000000003E-2</v>
      </c>
      <c r="H17" s="761">
        <v>5.2935760000000005E-2</v>
      </c>
      <c r="I17" s="761">
        <v>0.20972023000000001</v>
      </c>
      <c r="J17" s="761">
        <v>0.14954789000000002</v>
      </c>
      <c r="K17" s="761">
        <v>0.15105268999999999</v>
      </c>
      <c r="L17" s="761">
        <v>4.7735079999999999E-2</v>
      </c>
      <c r="M17" s="761">
        <v>2.0867759999999999E-2</v>
      </c>
      <c r="N17" s="743">
        <f t="shared" si="2"/>
        <v>3.0615744299999994</v>
      </c>
    </row>
    <row r="18" spans="1:15" ht="15" customHeight="1">
      <c r="A18" s="434" t="s">
        <v>634</v>
      </c>
      <c r="B18" s="761">
        <v>0.28652263</v>
      </c>
      <c r="C18" s="761">
        <v>0.18857140999999999</v>
      </c>
      <c r="D18" s="761">
        <v>0.25763806</v>
      </c>
      <c r="E18" s="761">
        <v>0.31719593000000001</v>
      </c>
      <c r="F18" s="761">
        <v>0.18108446</v>
      </c>
      <c r="G18" s="761">
        <v>0.19298803</v>
      </c>
      <c r="H18" s="761">
        <v>0.29707773999999998</v>
      </c>
      <c r="I18" s="761">
        <v>0.20244242000000001</v>
      </c>
      <c r="J18" s="761">
        <v>0.27578096000000002</v>
      </c>
      <c r="K18" s="761">
        <v>0.17034157</v>
      </c>
      <c r="L18" s="761">
        <v>0.25299748</v>
      </c>
      <c r="M18" s="761">
        <v>0.27463741999999997</v>
      </c>
      <c r="N18" s="743">
        <f t="shared" si="2"/>
        <v>2.8972781099999998</v>
      </c>
    </row>
    <row r="19" spans="1:15" ht="15" customHeight="1">
      <c r="A19" s="434" t="s">
        <v>635</v>
      </c>
      <c r="B19" s="761">
        <v>2.0153419999999998E-2</v>
      </c>
      <c r="C19" s="761">
        <v>2.8629700000000001E-2</v>
      </c>
      <c r="D19" s="761">
        <v>6.4057199999999995E-2</v>
      </c>
      <c r="E19" s="761">
        <v>8.010558999999999E-2</v>
      </c>
      <c r="F19" s="761">
        <v>6.997442999999999E-2</v>
      </c>
      <c r="G19" s="761">
        <v>2.9052970000000001E-2</v>
      </c>
      <c r="H19" s="761">
        <v>3.791576E-2</v>
      </c>
      <c r="I19" s="761">
        <v>4.8247330000000005E-2</v>
      </c>
      <c r="J19" s="761">
        <v>2.8905810000000001E-2</v>
      </c>
      <c r="K19" s="761">
        <v>3.0826679999999999E-2</v>
      </c>
      <c r="L19" s="761">
        <v>6.3879699999999998E-2</v>
      </c>
      <c r="M19" s="761">
        <v>3.1295990000000003E-2</v>
      </c>
      <c r="N19" s="743">
        <f t="shared" si="2"/>
        <v>0.5330445800000001</v>
      </c>
    </row>
    <row r="20" spans="1:15" ht="15" customHeight="1">
      <c r="A20" s="141" t="s">
        <v>569</v>
      </c>
      <c r="B20" s="745">
        <f>SUM(B21)</f>
        <v>15.685443250000002</v>
      </c>
      <c r="C20" s="745">
        <f t="shared" ref="C20:N20" si="3">SUM(C21)</f>
        <v>16.465695740000001</v>
      </c>
      <c r="D20" s="745">
        <f t="shared" si="3"/>
        <v>28.319411120000002</v>
      </c>
      <c r="E20" s="745">
        <f t="shared" si="3"/>
        <v>36.346376630000009</v>
      </c>
      <c r="F20" s="745">
        <f t="shared" si="3"/>
        <v>19.97453634</v>
      </c>
      <c r="G20" s="745">
        <f t="shared" si="3"/>
        <v>13.387153939999999</v>
      </c>
      <c r="H20" s="745">
        <f t="shared" si="3"/>
        <v>13.24268741</v>
      </c>
      <c r="I20" s="745">
        <f t="shared" si="3"/>
        <v>12.547860550000001</v>
      </c>
      <c r="J20" s="745">
        <f t="shared" si="3"/>
        <v>12.251218980000001</v>
      </c>
      <c r="K20" s="745">
        <f t="shared" si="3"/>
        <v>12.538013320000001</v>
      </c>
      <c r="L20" s="745">
        <f t="shared" si="3"/>
        <v>11.20671336</v>
      </c>
      <c r="M20" s="745">
        <f t="shared" si="3"/>
        <v>11.995551089999999</v>
      </c>
      <c r="N20" s="745">
        <f t="shared" si="3"/>
        <v>203.96066173000003</v>
      </c>
    </row>
    <row r="21" spans="1:15" ht="15" customHeight="1">
      <c r="A21" s="450" t="s">
        <v>636</v>
      </c>
      <c r="B21" s="761">
        <v>15.685443250000002</v>
      </c>
      <c r="C21" s="761">
        <v>16.465695740000001</v>
      </c>
      <c r="D21" s="761">
        <v>28.319411120000002</v>
      </c>
      <c r="E21" s="761">
        <v>36.346376630000009</v>
      </c>
      <c r="F21" s="761">
        <v>19.97453634</v>
      </c>
      <c r="G21" s="761">
        <v>13.387153939999999</v>
      </c>
      <c r="H21" s="761">
        <v>13.24268741</v>
      </c>
      <c r="I21" s="761">
        <v>12.547860550000001</v>
      </c>
      <c r="J21" s="761">
        <v>12.251218980000001</v>
      </c>
      <c r="K21" s="761">
        <v>12.538013320000001</v>
      </c>
      <c r="L21" s="761">
        <v>11.20671336</v>
      </c>
      <c r="M21" s="761">
        <v>11.995551089999999</v>
      </c>
      <c r="N21" s="743">
        <f>SUM(B21:M21)</f>
        <v>203.96066173000003</v>
      </c>
      <c r="O21" s="144"/>
    </row>
    <row r="22" spans="1:15" ht="15" customHeight="1">
      <c r="A22" s="141" t="s">
        <v>571</v>
      </c>
      <c r="B22" s="745">
        <f t="shared" ref="B22:N22" si="4">SUM(B23:B30)</f>
        <v>2.5469416300000001</v>
      </c>
      <c r="C22" s="745">
        <f t="shared" si="4"/>
        <v>2.0761165400000001</v>
      </c>
      <c r="D22" s="745">
        <f t="shared" si="4"/>
        <v>3.6973505700000002</v>
      </c>
      <c r="E22" s="745">
        <f t="shared" si="4"/>
        <v>3.7019763399999999</v>
      </c>
      <c r="F22" s="745">
        <f t="shared" si="4"/>
        <v>3.6558519699999996</v>
      </c>
      <c r="G22" s="745">
        <f t="shared" si="4"/>
        <v>2.9072141199999999</v>
      </c>
      <c r="H22" s="745">
        <f t="shared" si="4"/>
        <v>3.0021134900000002</v>
      </c>
      <c r="I22" s="745">
        <f t="shared" si="4"/>
        <v>3.0887855000000002</v>
      </c>
      <c r="J22" s="745">
        <f t="shared" si="4"/>
        <v>2.5004996500000001</v>
      </c>
      <c r="K22" s="745">
        <f t="shared" si="4"/>
        <v>3.0741894800000003</v>
      </c>
      <c r="L22" s="745">
        <f t="shared" si="4"/>
        <v>2.8893867000000002</v>
      </c>
      <c r="M22" s="745">
        <f t="shared" si="4"/>
        <v>2.69285643</v>
      </c>
      <c r="N22" s="745">
        <f t="shared" si="4"/>
        <v>35.833282419999996</v>
      </c>
    </row>
    <row r="23" spans="1:15" ht="15" customHeight="1">
      <c r="A23" s="450" t="s">
        <v>638</v>
      </c>
      <c r="B23" s="761">
        <v>1.8050499999999999E-3</v>
      </c>
      <c r="C23" s="761">
        <v>1.193322E-2</v>
      </c>
      <c r="D23" s="761">
        <v>5.1877199999999998E-2</v>
      </c>
      <c r="E23" s="761">
        <v>5.8123589999999996E-2</v>
      </c>
      <c r="F23" s="761">
        <v>4.7894720000000002E-2</v>
      </c>
      <c r="G23" s="761">
        <v>5.7868790000000003E-2</v>
      </c>
      <c r="H23" s="761">
        <v>2.863576E-2</v>
      </c>
      <c r="I23" s="761">
        <v>5.8010620000000006E-2</v>
      </c>
      <c r="J23" s="761">
        <v>6.4168089999999997E-2</v>
      </c>
      <c r="K23" s="761">
        <v>1.5672889999999998E-2</v>
      </c>
      <c r="L23" s="761">
        <v>4.7735079999999999E-2</v>
      </c>
      <c r="M23" s="761">
        <v>0.17086776000000001</v>
      </c>
      <c r="N23" s="743">
        <f>SUM(B23:M23)</f>
        <v>0.61459277000000001</v>
      </c>
    </row>
    <row r="24" spans="1:15" ht="15" customHeight="1">
      <c r="A24" s="450" t="s">
        <v>639</v>
      </c>
      <c r="B24" s="761">
        <v>3.9203400000000005E-3</v>
      </c>
      <c r="C24" s="761">
        <v>2.3866479999999999E-2</v>
      </c>
      <c r="D24" s="761">
        <v>0.10375433000000001</v>
      </c>
      <c r="E24" s="761">
        <v>0.1162474</v>
      </c>
      <c r="F24" s="761">
        <v>9.5789479999999996E-2</v>
      </c>
      <c r="G24" s="761">
        <v>3.1344959999999998E-2</v>
      </c>
      <c r="H24" s="761">
        <v>5.727169E-2</v>
      </c>
      <c r="I24" s="761">
        <v>5.8427650000000005E-2</v>
      </c>
      <c r="J24" s="761">
        <v>2.8336110000000001E-2</v>
      </c>
      <c r="K24" s="761">
        <v>3.134605E-2</v>
      </c>
      <c r="L24" s="761">
        <v>9.5469949999999998E-2</v>
      </c>
      <c r="M24" s="761">
        <v>4.173545E-2</v>
      </c>
      <c r="N24" s="743">
        <f t="shared" ref="N24:N30" si="5">SUM(B24:M24)</f>
        <v>0.68750988999999996</v>
      </c>
    </row>
    <row r="25" spans="1:15" ht="15" customHeight="1">
      <c r="A25" s="450" t="s">
        <v>696</v>
      </c>
      <c r="B25" s="761">
        <v>2.1750990000000001E-2</v>
      </c>
      <c r="C25" s="761">
        <v>1.9763340000000001E-2</v>
      </c>
      <c r="D25" s="761">
        <v>0.23640422</v>
      </c>
      <c r="E25" s="761">
        <v>0.24962661999999999</v>
      </c>
      <c r="F25" s="761">
        <v>0.34953785999999998</v>
      </c>
      <c r="G25" s="761">
        <v>0.10946703999999999</v>
      </c>
      <c r="H25" s="761">
        <v>0.24890893</v>
      </c>
      <c r="I25" s="761">
        <v>0.30198825000000001</v>
      </c>
      <c r="J25" s="761">
        <v>8.37479E-2</v>
      </c>
      <c r="K25" s="761">
        <v>0.28636651000000002</v>
      </c>
      <c r="L25" s="761">
        <v>0.31246965999999998</v>
      </c>
      <c r="M25" s="761">
        <v>0.25617827999999998</v>
      </c>
      <c r="N25" s="743">
        <f t="shared" si="5"/>
        <v>2.4762095999999998</v>
      </c>
    </row>
    <row r="26" spans="1:15" ht="15" customHeight="1">
      <c r="A26" s="442" t="s">
        <v>2133</v>
      </c>
      <c r="B26" s="761">
        <v>0.15592708999999999</v>
      </c>
      <c r="C26" s="761">
        <v>0.18687059</v>
      </c>
      <c r="D26" s="761">
        <v>0.35388174</v>
      </c>
      <c r="E26" s="761">
        <v>0.56818557999999997</v>
      </c>
      <c r="F26" s="761">
        <v>0.65836713999999996</v>
      </c>
      <c r="G26" s="761">
        <v>0.49743103999999999</v>
      </c>
      <c r="H26" s="761">
        <v>0.59644505000000003</v>
      </c>
      <c r="I26" s="761">
        <v>0.58214392000000004</v>
      </c>
      <c r="J26" s="761">
        <v>0.51851813000000002</v>
      </c>
      <c r="K26" s="761">
        <v>0.49620657000000001</v>
      </c>
      <c r="L26" s="761">
        <v>0.58751942000000001</v>
      </c>
      <c r="M26" s="761">
        <v>0.50690983000000001</v>
      </c>
      <c r="N26" s="743">
        <f t="shared" si="5"/>
        <v>5.7084060999999995</v>
      </c>
    </row>
    <row r="27" spans="1:15" ht="15" customHeight="1">
      <c r="A27" s="450" t="s">
        <v>640</v>
      </c>
      <c r="B27" s="761">
        <v>2.7665369999999998E-2</v>
      </c>
      <c r="C27" s="761">
        <v>3.921467E-2</v>
      </c>
      <c r="D27" s="761">
        <v>0.39668871</v>
      </c>
      <c r="E27" s="761">
        <v>0.14600138000000001</v>
      </c>
      <c r="F27" s="761">
        <v>0.33149674000000001</v>
      </c>
      <c r="G27" s="761">
        <v>5.5265290000000002E-2</v>
      </c>
      <c r="H27" s="761">
        <v>8.1425649999999988E-2</v>
      </c>
      <c r="I27" s="761">
        <v>0.11135344999999999</v>
      </c>
      <c r="J27" s="761">
        <v>5.734148E-2</v>
      </c>
      <c r="K27" s="761">
        <v>8.1488210000000005E-2</v>
      </c>
      <c r="L27" s="761">
        <v>0.11149178</v>
      </c>
      <c r="M27" s="761">
        <v>6.986262E-2</v>
      </c>
      <c r="N27" s="743">
        <f t="shared" si="5"/>
        <v>1.5092953500000001</v>
      </c>
    </row>
    <row r="28" spans="1:15" ht="15" customHeight="1">
      <c r="A28" s="450" t="s">
        <v>646</v>
      </c>
      <c r="B28" s="761">
        <v>0.49186417999999998</v>
      </c>
      <c r="C28" s="761">
        <v>0.44556113000000003</v>
      </c>
      <c r="D28" s="761">
        <v>0.58597868999999991</v>
      </c>
      <c r="E28" s="761">
        <v>0.54732440999999998</v>
      </c>
      <c r="F28" s="761">
        <v>0.51767246999999994</v>
      </c>
      <c r="G28" s="761">
        <v>0.66242182999999999</v>
      </c>
      <c r="H28" s="761">
        <v>0.56816844</v>
      </c>
      <c r="I28" s="761">
        <v>0.48450425000000003</v>
      </c>
      <c r="J28" s="761">
        <v>0.51489498</v>
      </c>
      <c r="K28" s="761">
        <v>0.44875187999999999</v>
      </c>
      <c r="L28" s="761">
        <v>0.45891944000000001</v>
      </c>
      <c r="M28" s="761">
        <v>0.45927420000000002</v>
      </c>
      <c r="N28" s="743">
        <f t="shared" si="5"/>
        <v>6.1853359000000001</v>
      </c>
    </row>
    <row r="29" spans="1:15" ht="15" customHeight="1">
      <c r="A29" s="435" t="s">
        <v>1690</v>
      </c>
      <c r="B29" s="761">
        <v>0.73203611000000002</v>
      </c>
      <c r="C29" s="761">
        <v>0.47419432</v>
      </c>
      <c r="D29" s="761">
        <v>0.66569040000000002</v>
      </c>
      <c r="E29" s="761">
        <v>0.64465509999999993</v>
      </c>
      <c r="F29" s="761">
        <v>0.69716995999999998</v>
      </c>
      <c r="G29" s="761">
        <v>0.56206891000000003</v>
      </c>
      <c r="H29" s="761">
        <v>0.56945484999999996</v>
      </c>
      <c r="I29" s="761">
        <v>0.59025370999999993</v>
      </c>
      <c r="J29" s="761">
        <v>0.47036835999999999</v>
      </c>
      <c r="K29" s="761">
        <v>1.04806943</v>
      </c>
      <c r="L29" s="761">
        <v>0.75755405000000009</v>
      </c>
      <c r="M29" s="761">
        <v>0.63140543999999998</v>
      </c>
      <c r="N29" s="743">
        <f t="shared" si="5"/>
        <v>7.84292064</v>
      </c>
    </row>
    <row r="30" spans="1:15" ht="15" customHeight="1">
      <c r="A30" s="450" t="s">
        <v>641</v>
      </c>
      <c r="B30" s="761">
        <v>1.1119725</v>
      </c>
      <c r="C30" s="761">
        <v>0.87471279000000002</v>
      </c>
      <c r="D30" s="761">
        <v>1.3030752800000001</v>
      </c>
      <c r="E30" s="761">
        <v>1.37181226</v>
      </c>
      <c r="F30" s="761">
        <v>0.95792359999999999</v>
      </c>
      <c r="G30" s="761">
        <v>0.93134625999999998</v>
      </c>
      <c r="H30" s="761">
        <v>0.85180312000000002</v>
      </c>
      <c r="I30" s="761">
        <v>0.90210365000000003</v>
      </c>
      <c r="J30" s="761">
        <v>0.76312459999999993</v>
      </c>
      <c r="K30" s="761">
        <v>0.66628793999999991</v>
      </c>
      <c r="L30" s="761">
        <v>0.51822732000000005</v>
      </c>
      <c r="M30" s="761">
        <v>0.55662285</v>
      </c>
      <c r="N30" s="743">
        <f t="shared" si="5"/>
        <v>10.809012170000001</v>
      </c>
    </row>
    <row r="31" spans="1:15" s="105" customFormat="1" ht="15" customHeight="1">
      <c r="A31" s="139" t="s">
        <v>1101</v>
      </c>
      <c r="B31" s="738">
        <f>SUM(B32:B40)</f>
        <v>22.326938769999998</v>
      </c>
      <c r="C31" s="738">
        <f t="shared" ref="C31:M31" si="6">SUM(C32:C40)</f>
        <v>27.70353012</v>
      </c>
      <c r="D31" s="738">
        <f t="shared" si="6"/>
        <v>23.709772900000004</v>
      </c>
      <c r="E31" s="738">
        <f t="shared" si="6"/>
        <v>30.145224560000003</v>
      </c>
      <c r="F31" s="738">
        <f t="shared" si="6"/>
        <v>18.743668339999996</v>
      </c>
      <c r="G31" s="738">
        <f t="shared" si="6"/>
        <v>18.059795669999996</v>
      </c>
      <c r="H31" s="738">
        <f t="shared" si="6"/>
        <v>26.178316609999996</v>
      </c>
      <c r="I31" s="738">
        <f t="shared" si="6"/>
        <v>18.235789040000004</v>
      </c>
      <c r="J31" s="738">
        <f t="shared" si="6"/>
        <v>23.181046219999995</v>
      </c>
      <c r="K31" s="738">
        <f t="shared" si="6"/>
        <v>28.505065019999996</v>
      </c>
      <c r="L31" s="738">
        <f t="shared" si="6"/>
        <v>11.101498410000001</v>
      </c>
      <c r="M31" s="738">
        <f t="shared" si="6"/>
        <v>19.960545490000005</v>
      </c>
      <c r="N31" s="738">
        <f>SUM(N32:N40)</f>
        <v>267.85119114999998</v>
      </c>
    </row>
    <row r="32" spans="1:15" ht="15" customHeight="1">
      <c r="A32" s="450" t="s">
        <v>642</v>
      </c>
      <c r="B32" s="761">
        <v>13.301373</v>
      </c>
      <c r="C32" s="761">
        <v>19.956095699999999</v>
      </c>
      <c r="D32" s="761">
        <v>7.4466387699999999</v>
      </c>
      <c r="E32" s="761">
        <v>12.54652836</v>
      </c>
      <c r="F32" s="761">
        <v>9.1295763499999989</v>
      </c>
      <c r="G32" s="761">
        <v>8.97186387</v>
      </c>
      <c r="H32" s="761">
        <v>10.39631655</v>
      </c>
      <c r="I32" s="761">
        <v>10.45825754</v>
      </c>
      <c r="J32" s="761">
        <v>8.3215462999999996</v>
      </c>
      <c r="K32" s="761">
        <v>10.174571929999999</v>
      </c>
      <c r="L32" s="761">
        <v>4.8793265300000002</v>
      </c>
      <c r="M32" s="761">
        <v>13.542449420000001</v>
      </c>
      <c r="N32" s="743">
        <f>SUM(B32:M32)</f>
        <v>129.12454431999998</v>
      </c>
    </row>
    <row r="33" spans="1:14" ht="15" customHeight="1">
      <c r="A33" s="450" t="s">
        <v>643</v>
      </c>
      <c r="B33" s="761">
        <v>0.54762908999999993</v>
      </c>
      <c r="C33" s="761">
        <v>0.55077229999999999</v>
      </c>
      <c r="D33" s="761">
        <v>8.6349329099999999</v>
      </c>
      <c r="E33" s="761">
        <v>2.6769887699999999</v>
      </c>
      <c r="F33" s="761">
        <v>1.1139085500000001</v>
      </c>
      <c r="G33" s="761">
        <v>1.8692248600000001</v>
      </c>
      <c r="H33" s="761">
        <v>1.0679751399999999</v>
      </c>
      <c r="I33" s="761">
        <v>1.3038563700000001</v>
      </c>
      <c r="J33" s="761">
        <v>9.6879635099999994</v>
      </c>
      <c r="K33" s="761">
        <v>1.44052135</v>
      </c>
      <c r="L33" s="761">
        <v>0.44535723999999999</v>
      </c>
      <c r="M33" s="761">
        <v>0.89218140000000001</v>
      </c>
      <c r="N33" s="743">
        <f t="shared" ref="N33:N40" si="7">SUM(B33:M33)</f>
        <v>30.231311489999996</v>
      </c>
    </row>
    <row r="34" spans="1:14" ht="15" customHeight="1">
      <c r="A34" s="450" t="s">
        <v>644</v>
      </c>
      <c r="B34" s="761">
        <v>0.32893450000000002</v>
      </c>
      <c r="C34" s="761">
        <v>1.0773095700000002</v>
      </c>
      <c r="D34" s="761">
        <v>0.42061812999999998</v>
      </c>
      <c r="E34" s="761">
        <v>0.44079665999999995</v>
      </c>
      <c r="F34" s="761">
        <v>1.1402451200000001</v>
      </c>
      <c r="G34" s="761">
        <v>0.73776981000000008</v>
      </c>
      <c r="H34" s="761">
        <v>0.82354754000000008</v>
      </c>
      <c r="I34" s="761">
        <v>0.24745160999999999</v>
      </c>
      <c r="J34" s="761">
        <v>0.42289286999999998</v>
      </c>
      <c r="K34" s="761">
        <v>0.56156081999999996</v>
      </c>
      <c r="L34" s="761">
        <v>0.52620248999999997</v>
      </c>
      <c r="M34" s="761">
        <v>0.69047442000000003</v>
      </c>
      <c r="N34" s="743">
        <f t="shared" si="7"/>
        <v>7.4178035399999995</v>
      </c>
    </row>
    <row r="35" spans="1:14" ht="15" customHeight="1">
      <c r="A35" s="450" t="s">
        <v>700</v>
      </c>
      <c r="B35" s="761">
        <v>1.4710598700000002</v>
      </c>
      <c r="C35" s="761">
        <v>1.27606946</v>
      </c>
      <c r="D35" s="761">
        <v>1.35700379</v>
      </c>
      <c r="E35" s="761">
        <v>8.9017746500000001</v>
      </c>
      <c r="F35" s="761">
        <v>1.9458163899999998</v>
      </c>
      <c r="G35" s="761">
        <v>1.01928259</v>
      </c>
      <c r="H35" s="761">
        <v>1.6821810100000001</v>
      </c>
      <c r="I35" s="761">
        <v>0.79753608999999992</v>
      </c>
      <c r="J35" s="761">
        <v>0.74694467000000009</v>
      </c>
      <c r="K35" s="761">
        <v>8.7142211099999987</v>
      </c>
      <c r="L35" s="761">
        <v>0.67770640999999998</v>
      </c>
      <c r="M35" s="761">
        <v>0.78767520999999996</v>
      </c>
      <c r="N35" s="743">
        <f t="shared" si="7"/>
        <v>29.377271249999996</v>
      </c>
    </row>
    <row r="36" spans="1:14" ht="15" customHeight="1">
      <c r="A36" s="435" t="s">
        <v>645</v>
      </c>
      <c r="B36" s="761">
        <v>4.3636076199999998</v>
      </c>
      <c r="C36" s="761">
        <v>2.1636987900000002</v>
      </c>
      <c r="D36" s="761">
        <v>3.5422608900000001</v>
      </c>
      <c r="E36" s="761">
        <v>2.9897207699999999</v>
      </c>
      <c r="F36" s="761">
        <v>2.9802934700000003</v>
      </c>
      <c r="G36" s="761">
        <v>2.8688102099999999</v>
      </c>
      <c r="H36" s="761">
        <v>10.293953759999999</v>
      </c>
      <c r="I36" s="761">
        <v>3.1108494599999998</v>
      </c>
      <c r="J36" s="761">
        <v>1.74164363</v>
      </c>
      <c r="K36" s="761">
        <v>5.1843758399999995</v>
      </c>
      <c r="L36" s="761">
        <v>2.5960989900000002</v>
      </c>
      <c r="M36" s="761">
        <v>2.1257247100000001</v>
      </c>
      <c r="N36" s="743">
        <f t="shared" si="7"/>
        <v>43.961038139999999</v>
      </c>
    </row>
    <row r="37" spans="1:14" ht="15" customHeight="1">
      <c r="A37" s="435" t="s">
        <v>1369</v>
      </c>
      <c r="B37" s="761">
        <v>0.52841233999999992</v>
      </c>
      <c r="C37" s="761">
        <v>0.85932723</v>
      </c>
      <c r="D37" s="761">
        <v>0.88770504000000006</v>
      </c>
      <c r="E37" s="761">
        <v>0.69847918999999992</v>
      </c>
      <c r="F37" s="761">
        <v>1.1587562499999999</v>
      </c>
      <c r="G37" s="761">
        <v>0.92528895999999994</v>
      </c>
      <c r="H37" s="761">
        <v>0.95342720999999997</v>
      </c>
      <c r="I37" s="761">
        <v>1.0937481200000001</v>
      </c>
      <c r="J37" s="761">
        <v>0.84714350999999999</v>
      </c>
      <c r="K37" s="761">
        <v>0.62030542</v>
      </c>
      <c r="L37" s="761">
        <v>1.174658</v>
      </c>
      <c r="M37" s="761">
        <v>0.69433425000000004</v>
      </c>
      <c r="N37" s="743">
        <f t="shared" si="7"/>
        <v>10.44158552</v>
      </c>
    </row>
    <row r="38" spans="1:14" ht="15" customHeight="1">
      <c r="A38" s="442" t="s">
        <v>1677</v>
      </c>
      <c r="B38" s="761">
        <v>0.183</v>
      </c>
      <c r="C38" s="761">
        <v>4.4999999999999998E-2</v>
      </c>
      <c r="D38" s="761">
        <v>2.7199999999999998E-2</v>
      </c>
      <c r="E38" s="761">
        <v>0.28199999999999997</v>
      </c>
      <c r="F38" s="761">
        <v>0.19824</v>
      </c>
      <c r="G38" s="761">
        <v>0.16600000000000001</v>
      </c>
      <c r="H38" s="761">
        <v>0.121</v>
      </c>
      <c r="I38" s="761">
        <v>9.2499999999999999E-2</v>
      </c>
      <c r="J38" s="761">
        <v>7.1999999999999995E-2</v>
      </c>
      <c r="K38" s="761">
        <v>0.53903999999999996</v>
      </c>
      <c r="L38" s="761">
        <v>0.1681</v>
      </c>
      <c r="M38" s="761">
        <v>7.0999999999999994E-2</v>
      </c>
      <c r="N38" s="743">
        <f t="shared" si="7"/>
        <v>1.9650799999999999</v>
      </c>
    </row>
    <row r="39" spans="1:14" ht="15" customHeight="1">
      <c r="A39" s="442" t="s">
        <v>1678</v>
      </c>
      <c r="B39" s="761">
        <v>5.4031830000000003E-2</v>
      </c>
      <c r="C39" s="761">
        <v>5.5328550000000004E-2</v>
      </c>
      <c r="D39" s="761">
        <v>6.967392E-2</v>
      </c>
      <c r="E39" s="761">
        <v>0.11734522</v>
      </c>
      <c r="F39" s="761">
        <v>4.7043450000000001E-2</v>
      </c>
      <c r="G39" s="761">
        <v>8.5855820000000013E-2</v>
      </c>
      <c r="H39" s="761">
        <v>0.12440282000000001</v>
      </c>
      <c r="I39" s="761">
        <v>8.0542820000000001E-2</v>
      </c>
      <c r="J39" s="761">
        <v>5.3792859999999998E-2</v>
      </c>
      <c r="K39" s="761">
        <v>0.12094014</v>
      </c>
      <c r="L39" s="761">
        <v>9.1160169999999999E-2</v>
      </c>
      <c r="M39" s="761">
        <v>0.1184815</v>
      </c>
      <c r="N39" s="743">
        <f t="shared" si="7"/>
        <v>1.0185991000000001</v>
      </c>
    </row>
    <row r="40" spans="1:14" ht="15" customHeight="1">
      <c r="A40" s="450" t="s">
        <v>641</v>
      </c>
      <c r="B40" s="761">
        <v>1.54889052</v>
      </c>
      <c r="C40" s="761">
        <v>1.7199285200000001</v>
      </c>
      <c r="D40" s="761">
        <v>1.3237394499999999</v>
      </c>
      <c r="E40" s="761">
        <v>1.49159094</v>
      </c>
      <c r="F40" s="761">
        <v>1.02978876</v>
      </c>
      <c r="G40" s="761">
        <v>1.41569955</v>
      </c>
      <c r="H40" s="761">
        <v>0.71551257999999995</v>
      </c>
      <c r="I40" s="761">
        <v>1.0510470300000001</v>
      </c>
      <c r="J40" s="761">
        <v>1.28711887</v>
      </c>
      <c r="K40" s="761">
        <v>1.1495284099999998</v>
      </c>
      <c r="L40" s="761">
        <v>0.54288857999999995</v>
      </c>
      <c r="M40" s="761">
        <v>1.0382245800000001</v>
      </c>
      <c r="N40" s="743">
        <f t="shared" si="7"/>
        <v>14.31395779</v>
      </c>
    </row>
    <row r="41" spans="1:14" s="105" customFormat="1" ht="15" customHeight="1">
      <c r="A41" s="139" t="s">
        <v>594</v>
      </c>
      <c r="B41" s="738">
        <f t="shared" ref="B41:M41" si="8">SUM(B42+B47)</f>
        <v>26.148441349999999</v>
      </c>
      <c r="C41" s="738">
        <f t="shared" si="8"/>
        <v>17.936918519999999</v>
      </c>
      <c r="D41" s="738">
        <f t="shared" si="8"/>
        <v>25.26274261</v>
      </c>
      <c r="E41" s="738">
        <f t="shared" si="8"/>
        <v>21.197465610000002</v>
      </c>
      <c r="F41" s="738">
        <f t="shared" si="8"/>
        <v>16.6087892</v>
      </c>
      <c r="G41" s="738">
        <f t="shared" si="8"/>
        <v>16.44118039</v>
      </c>
      <c r="H41" s="738">
        <f t="shared" si="8"/>
        <v>17.83501124</v>
      </c>
      <c r="I41" s="738">
        <f t="shared" si="8"/>
        <v>19.269494950000002</v>
      </c>
      <c r="J41" s="738">
        <f t="shared" si="8"/>
        <v>18.818979630000001</v>
      </c>
      <c r="K41" s="738">
        <f t="shared" si="8"/>
        <v>18.737804780000001</v>
      </c>
      <c r="L41" s="738">
        <f t="shared" si="8"/>
        <v>21.570856369999998</v>
      </c>
      <c r="M41" s="738">
        <f t="shared" si="8"/>
        <v>34.45829912</v>
      </c>
      <c r="N41" s="738">
        <f>SUM(N42+N47+N45)</f>
        <v>256.67328086999999</v>
      </c>
    </row>
    <row r="42" spans="1:14" ht="15" customHeight="1">
      <c r="A42" s="141" t="s">
        <v>780</v>
      </c>
      <c r="B42" s="745">
        <f>SUM(B43:B44)</f>
        <v>23.846947099999998</v>
      </c>
      <c r="C42" s="745">
        <f t="shared" ref="C42:N42" si="9">SUM(C43:C44)</f>
        <v>16.074991730000001</v>
      </c>
      <c r="D42" s="745">
        <f t="shared" si="9"/>
        <v>22.852919870000001</v>
      </c>
      <c r="E42" s="745">
        <f t="shared" si="9"/>
        <v>18.968403440000003</v>
      </c>
      <c r="F42" s="745">
        <f t="shared" si="9"/>
        <v>14.41020494</v>
      </c>
      <c r="G42" s="745">
        <f t="shared" si="9"/>
        <v>13.76583853</v>
      </c>
      <c r="H42" s="745">
        <f t="shared" si="9"/>
        <v>15.26854413</v>
      </c>
      <c r="I42" s="745">
        <f t="shared" si="9"/>
        <v>17.04387127</v>
      </c>
      <c r="J42" s="745">
        <f t="shared" si="9"/>
        <v>16.397497700000002</v>
      </c>
      <c r="K42" s="745">
        <f t="shared" si="9"/>
        <v>16.05035329</v>
      </c>
      <c r="L42" s="745">
        <f t="shared" si="9"/>
        <v>18.373417119999999</v>
      </c>
      <c r="M42" s="745">
        <f t="shared" si="9"/>
        <v>29.26615571</v>
      </c>
      <c r="N42" s="745">
        <f t="shared" si="9"/>
        <v>222.31914483</v>
      </c>
    </row>
    <row r="43" spans="1:14" ht="15" customHeight="1">
      <c r="A43" s="450" t="s">
        <v>689</v>
      </c>
      <c r="B43" s="761">
        <v>23.387158079999999</v>
      </c>
      <c r="C43" s="761">
        <v>15.382262599999999</v>
      </c>
      <c r="D43" s="761">
        <v>22.15026563</v>
      </c>
      <c r="E43" s="761">
        <v>18.507847010000003</v>
      </c>
      <c r="F43" s="761">
        <v>14.18795733</v>
      </c>
      <c r="G43" s="761">
        <v>13.550304349999999</v>
      </c>
      <c r="H43" s="761">
        <v>14.884163920000001</v>
      </c>
      <c r="I43" s="761">
        <v>16.406366370000001</v>
      </c>
      <c r="J43" s="761">
        <v>16.040317730000002</v>
      </c>
      <c r="K43" s="761">
        <v>15.467033259999999</v>
      </c>
      <c r="L43" s="761">
        <v>18.075498639999999</v>
      </c>
      <c r="M43" s="761">
        <v>29.09126869</v>
      </c>
      <c r="N43" s="743">
        <f>SUM(B43:M43)</f>
        <v>217.13044360999999</v>
      </c>
    </row>
    <row r="44" spans="1:14" s="93" customFormat="1" ht="15" customHeight="1">
      <c r="A44" s="450" t="s">
        <v>664</v>
      </c>
      <c r="B44" s="761">
        <v>0.45978901999999999</v>
      </c>
      <c r="C44" s="761">
        <v>0.69272913000000003</v>
      </c>
      <c r="D44" s="761">
        <v>0.70265423999999999</v>
      </c>
      <c r="E44" s="761">
        <v>0.46055643000000002</v>
      </c>
      <c r="F44" s="761">
        <v>0.22224760999999998</v>
      </c>
      <c r="G44" s="761">
        <v>0.21553417999999999</v>
      </c>
      <c r="H44" s="761">
        <v>0.38438021</v>
      </c>
      <c r="I44" s="761">
        <v>0.63750490000000004</v>
      </c>
      <c r="J44" s="761">
        <v>0.35717996999999996</v>
      </c>
      <c r="K44" s="761">
        <v>0.58332002999999999</v>
      </c>
      <c r="L44" s="761">
        <v>0.29791847999999999</v>
      </c>
      <c r="M44" s="761">
        <v>0.17488701999999998</v>
      </c>
      <c r="N44" s="743">
        <f>SUM(B44:M44)</f>
        <v>5.1887012200000013</v>
      </c>
    </row>
    <row r="45" spans="1:14" s="93" customFormat="1" ht="15" customHeight="1">
      <c r="A45" s="127" t="s">
        <v>457</v>
      </c>
      <c r="B45" s="761">
        <f>+B46</f>
        <v>0.16526350000000001</v>
      </c>
      <c r="C45" s="761">
        <f t="shared" ref="C45:N45" si="10">+C46</f>
        <v>0.16369939999999999</v>
      </c>
      <c r="D45" s="761">
        <f t="shared" si="10"/>
        <v>0.16394979999999998</v>
      </c>
      <c r="E45" s="761">
        <f t="shared" si="10"/>
        <v>0.15897310000000001</v>
      </c>
      <c r="F45" s="761">
        <f t="shared" si="10"/>
        <v>0.16144149999999999</v>
      </c>
      <c r="G45" s="761">
        <f t="shared" si="10"/>
        <v>0.16624829999999999</v>
      </c>
      <c r="H45" s="761">
        <f t="shared" si="10"/>
        <v>0.17159279999999999</v>
      </c>
      <c r="I45" s="761">
        <f t="shared" si="10"/>
        <v>0.17059829999999998</v>
      </c>
      <c r="J45" s="761">
        <f t="shared" si="10"/>
        <v>0.170822</v>
      </c>
      <c r="K45" s="761">
        <f t="shared" si="10"/>
        <v>0.16649260000000002</v>
      </c>
      <c r="L45" s="761">
        <f t="shared" si="10"/>
        <v>0.3645697</v>
      </c>
      <c r="M45" s="761">
        <f t="shared" si="10"/>
        <v>0.36364609999999997</v>
      </c>
      <c r="N45" s="761">
        <f t="shared" si="10"/>
        <v>2.3872971000000001</v>
      </c>
    </row>
    <row r="46" spans="1:14" s="93" customFormat="1" ht="15" customHeight="1">
      <c r="A46" s="528" t="s">
        <v>1909</v>
      </c>
      <c r="B46" s="761">
        <v>0.16526350000000001</v>
      </c>
      <c r="C46" s="761">
        <v>0.16369939999999999</v>
      </c>
      <c r="D46" s="761">
        <v>0.16394979999999998</v>
      </c>
      <c r="E46" s="761">
        <v>0.15897310000000001</v>
      </c>
      <c r="F46" s="761">
        <v>0.16144149999999999</v>
      </c>
      <c r="G46" s="761">
        <v>0.16624829999999999</v>
      </c>
      <c r="H46" s="761">
        <v>0.17159279999999999</v>
      </c>
      <c r="I46" s="761">
        <v>0.17059829999999998</v>
      </c>
      <c r="J46" s="761">
        <v>0.170822</v>
      </c>
      <c r="K46" s="761">
        <v>0.16649260000000002</v>
      </c>
      <c r="L46" s="761">
        <f>0.1645697+0.2</f>
        <v>0.3645697</v>
      </c>
      <c r="M46" s="761">
        <f>0.1636461+0.2</f>
        <v>0.36364609999999997</v>
      </c>
      <c r="N46" s="743">
        <f>SUM(B46:M46)</f>
        <v>2.3872971000000001</v>
      </c>
    </row>
    <row r="47" spans="1:14" ht="15" customHeight="1">
      <c r="A47" s="141" t="s">
        <v>589</v>
      </c>
      <c r="B47" s="745">
        <f>SUM(B48:B51)</f>
        <v>2.3014942499999997</v>
      </c>
      <c r="C47" s="745">
        <f t="shared" ref="C47:M47" si="11">SUM(C48:C51)</f>
        <v>1.8619267899999998</v>
      </c>
      <c r="D47" s="745">
        <f t="shared" si="11"/>
        <v>2.4098227400000001</v>
      </c>
      <c r="E47" s="745">
        <f t="shared" si="11"/>
        <v>2.2290621700000002</v>
      </c>
      <c r="F47" s="745">
        <f t="shared" si="11"/>
        <v>2.1985842600000001</v>
      </c>
      <c r="G47" s="745">
        <f t="shared" si="11"/>
        <v>2.6753418600000001</v>
      </c>
      <c r="H47" s="745">
        <f t="shared" si="11"/>
        <v>2.5664671100000001</v>
      </c>
      <c r="I47" s="745">
        <f t="shared" si="11"/>
        <v>2.22562368</v>
      </c>
      <c r="J47" s="745">
        <f t="shared" si="11"/>
        <v>2.4214819300000001</v>
      </c>
      <c r="K47" s="745">
        <f t="shared" si="11"/>
        <v>2.6874514899999999</v>
      </c>
      <c r="L47" s="745">
        <f t="shared" si="11"/>
        <v>3.19743925</v>
      </c>
      <c r="M47" s="745">
        <f t="shared" si="11"/>
        <v>5.1921434099999999</v>
      </c>
      <c r="N47" s="745">
        <f>SUM(N48:N51)</f>
        <v>31.966838940000002</v>
      </c>
    </row>
    <row r="48" spans="1:14" ht="15" customHeight="1">
      <c r="A48" s="450" t="s">
        <v>690</v>
      </c>
      <c r="B48" s="761">
        <v>0.38690000000000002</v>
      </c>
      <c r="C48" s="761">
        <v>0.21820000000000001</v>
      </c>
      <c r="D48" s="761">
        <v>0.28410000000000002</v>
      </c>
      <c r="E48" s="761">
        <v>0.19389999999999999</v>
      </c>
      <c r="F48" s="761">
        <v>0.25109999999999999</v>
      </c>
      <c r="G48" s="761">
        <v>0.31209999999999999</v>
      </c>
      <c r="H48" s="761">
        <v>0.24629999999999999</v>
      </c>
      <c r="I48" s="761">
        <v>0.23100000000000001</v>
      </c>
      <c r="J48" s="761">
        <v>0.30659999999999998</v>
      </c>
      <c r="K48" s="761">
        <v>0.81969999999999998</v>
      </c>
      <c r="L48" s="761">
        <v>1.2866</v>
      </c>
      <c r="M48" s="761">
        <v>3.2801</v>
      </c>
      <c r="N48" s="743">
        <f>SUM(B48:M48)</f>
        <v>7.8166000000000002</v>
      </c>
    </row>
    <row r="49" spans="1:14" ht="15" customHeight="1">
      <c r="A49" s="450" t="s">
        <v>793</v>
      </c>
      <c r="B49" s="761">
        <v>1.3852E-2</v>
      </c>
      <c r="C49" s="761">
        <v>1.3852E-2</v>
      </c>
      <c r="D49" s="761">
        <v>0</v>
      </c>
      <c r="E49" s="761">
        <v>1.3852E-2</v>
      </c>
      <c r="F49" s="761">
        <v>1.3852E-2</v>
      </c>
      <c r="G49" s="761">
        <v>1.3852E-2</v>
      </c>
      <c r="H49" s="761">
        <v>1.3852E-2</v>
      </c>
      <c r="I49" s="761">
        <v>1.3852E-2</v>
      </c>
      <c r="J49" s="761">
        <v>1.3852E-2</v>
      </c>
      <c r="K49" s="761">
        <v>1.3852E-2</v>
      </c>
      <c r="L49" s="761">
        <v>1.3852E-2</v>
      </c>
      <c r="M49" s="761">
        <v>0</v>
      </c>
      <c r="N49" s="743">
        <f t="shared" ref="N49:N51" si="12">SUM(B49:M49)</f>
        <v>0.13852</v>
      </c>
    </row>
    <row r="50" spans="1:14" ht="15" customHeight="1">
      <c r="A50" s="438" t="s">
        <v>692</v>
      </c>
      <c r="B50" s="761">
        <v>1.8906664199999998</v>
      </c>
      <c r="C50" s="761">
        <v>1.6191396999999998</v>
      </c>
      <c r="D50" s="761">
        <v>2.1177244100000001</v>
      </c>
      <c r="E50" s="761">
        <v>2.0162532500000001</v>
      </c>
      <c r="F50" s="761">
        <v>1.9130312599999999</v>
      </c>
      <c r="G50" s="761">
        <v>2.31579354</v>
      </c>
      <c r="H50" s="761">
        <v>2.2440130099999998</v>
      </c>
      <c r="I50" s="761">
        <v>1.9742316799999999</v>
      </c>
      <c r="J50" s="761">
        <v>2.0919019300000001</v>
      </c>
      <c r="K50" s="761">
        <v>1.84032175</v>
      </c>
      <c r="L50" s="761">
        <v>1.8795175800000001</v>
      </c>
      <c r="M50" s="761">
        <v>1.8851016</v>
      </c>
      <c r="N50" s="743">
        <f t="shared" si="12"/>
        <v>23.78769613</v>
      </c>
    </row>
    <row r="51" spans="1:14" ht="15" customHeight="1">
      <c r="A51" s="450" t="s">
        <v>664</v>
      </c>
      <c r="B51" s="761">
        <v>1.0075829999999999E-2</v>
      </c>
      <c r="C51" s="761">
        <v>1.0735090000000001E-2</v>
      </c>
      <c r="D51" s="761">
        <v>7.9983299999999997E-3</v>
      </c>
      <c r="E51" s="761">
        <v>5.0569200000000003E-3</v>
      </c>
      <c r="F51" s="761">
        <v>2.0601000000000001E-2</v>
      </c>
      <c r="G51" s="761">
        <v>3.3596319999999999E-2</v>
      </c>
      <c r="H51" s="761">
        <v>6.2302099999999999E-2</v>
      </c>
      <c r="I51" s="761">
        <v>6.5399999999999998E-3</v>
      </c>
      <c r="J51" s="761">
        <v>9.1280000000000007E-3</v>
      </c>
      <c r="K51" s="761">
        <v>1.357774E-2</v>
      </c>
      <c r="L51" s="761">
        <v>1.746967E-2</v>
      </c>
      <c r="M51" s="761">
        <v>2.694181E-2</v>
      </c>
      <c r="N51" s="743">
        <f t="shared" si="12"/>
        <v>0.22402280999999999</v>
      </c>
    </row>
    <row r="52" spans="1:14" s="105" customFormat="1" ht="15" customHeight="1">
      <c r="A52" s="145" t="s">
        <v>455</v>
      </c>
      <c r="B52" s="738">
        <f>SUM(B53)</f>
        <v>1.8342456100000002</v>
      </c>
      <c r="C52" s="738">
        <f t="shared" ref="C52:M52" si="13">SUM(C53)</f>
        <v>4.7953820000000001E-2</v>
      </c>
      <c r="D52" s="738">
        <f t="shared" si="13"/>
        <v>6.8943580000000004E-2</v>
      </c>
      <c r="E52" s="738">
        <f t="shared" si="13"/>
        <v>0.12198580000000001</v>
      </c>
      <c r="F52" s="738">
        <f t="shared" si="13"/>
        <v>7.3489579999999999E-2</v>
      </c>
      <c r="G52" s="738">
        <f t="shared" si="13"/>
        <v>7.1740039999999991E-2</v>
      </c>
      <c r="H52" s="738">
        <f t="shared" si="13"/>
        <v>7.0506589999999994E-2</v>
      </c>
      <c r="I52" s="738">
        <f t="shared" si="13"/>
        <v>0.16544102999999999</v>
      </c>
      <c r="J52" s="738">
        <f t="shared" si="13"/>
        <v>0.1718469</v>
      </c>
      <c r="K52" s="738">
        <f t="shared" si="13"/>
        <v>0.18505064999999998</v>
      </c>
      <c r="L52" s="738">
        <f t="shared" si="13"/>
        <v>0.19300632000000001</v>
      </c>
      <c r="M52" s="738">
        <f t="shared" si="13"/>
        <v>9.0679240000000008E-2</v>
      </c>
      <c r="N52" s="738">
        <f>SUM(N53)</f>
        <v>3.0948891599999993</v>
      </c>
    </row>
    <row r="53" spans="1:14" ht="15" customHeight="1">
      <c r="A53" s="450" t="s">
        <v>664</v>
      </c>
      <c r="B53" s="761">
        <v>1.8342456100000002</v>
      </c>
      <c r="C53" s="761">
        <v>4.7953820000000001E-2</v>
      </c>
      <c r="D53" s="761">
        <v>6.8943580000000004E-2</v>
      </c>
      <c r="E53" s="761">
        <v>0.12198580000000001</v>
      </c>
      <c r="F53" s="761">
        <v>7.3489579999999999E-2</v>
      </c>
      <c r="G53" s="761">
        <v>7.1740039999999991E-2</v>
      </c>
      <c r="H53" s="761">
        <v>7.0506589999999994E-2</v>
      </c>
      <c r="I53" s="761">
        <v>0.16544102999999999</v>
      </c>
      <c r="J53" s="761">
        <v>0.1718469</v>
      </c>
      <c r="K53" s="761">
        <v>0.18505064999999998</v>
      </c>
      <c r="L53" s="761">
        <v>0.19300632000000001</v>
      </c>
      <c r="M53" s="761">
        <v>9.0679240000000008E-2</v>
      </c>
      <c r="N53" s="743">
        <f t="shared" ref="N53" si="14">SUM(B53:M53)</f>
        <v>3.0948891599999993</v>
      </c>
    </row>
    <row r="54" spans="1:14" ht="15" customHeight="1">
      <c r="A54" s="999" t="s">
        <v>1250</v>
      </c>
      <c r="B54" s="900">
        <f t="shared" ref="B54:N54" si="15">+B52+B41+B31+B12</f>
        <v>74.528818319999999</v>
      </c>
      <c r="C54" s="900">
        <f t="shared" si="15"/>
        <v>70.542319090000007</v>
      </c>
      <c r="D54" s="900">
        <f t="shared" si="15"/>
        <v>89.933499150000003</v>
      </c>
      <c r="E54" s="900">
        <f t="shared" si="15"/>
        <v>102.47348955000001</v>
      </c>
      <c r="F54" s="900">
        <f t="shared" si="15"/>
        <v>69.234121069999986</v>
      </c>
      <c r="G54" s="900">
        <f t="shared" si="15"/>
        <v>58.506164989999988</v>
      </c>
      <c r="H54" s="900">
        <f t="shared" si="15"/>
        <v>67.892390939999999</v>
      </c>
      <c r="I54" s="900">
        <f t="shared" si="15"/>
        <v>60.231619650000006</v>
      </c>
      <c r="J54" s="900">
        <f t="shared" si="15"/>
        <v>63.988404199999991</v>
      </c>
      <c r="K54" s="900">
        <f t="shared" si="15"/>
        <v>67.707271160000005</v>
      </c>
      <c r="L54" s="900">
        <f t="shared" si="15"/>
        <v>52.911697279999998</v>
      </c>
      <c r="M54" s="900">
        <f t="shared" si="15"/>
        <v>76.320063040000008</v>
      </c>
      <c r="N54" s="900">
        <f t="shared" si="15"/>
        <v>856.65715553999996</v>
      </c>
    </row>
    <row r="55" spans="1:14" ht="15" customHeight="1">
      <c r="A55" s="42" t="s">
        <v>2147</v>
      </c>
    </row>
    <row r="56" spans="1:14" ht="15" customHeight="1">
      <c r="A56" s="37" t="s">
        <v>1819</v>
      </c>
      <c r="N56" s="1716"/>
    </row>
    <row r="57" spans="1:14" ht="15.75">
      <c r="A57" s="37" t="s">
        <v>11</v>
      </c>
    </row>
    <row r="58" spans="1:14">
      <c r="N58" s="143"/>
    </row>
    <row r="60" spans="1:14">
      <c r="C60" s="149"/>
      <c r="D60" s="149"/>
      <c r="E60" s="149"/>
      <c r="F60" s="149"/>
      <c r="G60" s="149"/>
      <c r="H60" s="149"/>
      <c r="I60" s="149"/>
      <c r="J60" s="149"/>
      <c r="K60" s="149"/>
      <c r="L60" s="149"/>
      <c r="M60" s="149"/>
      <c r="N60" s="149"/>
    </row>
    <row r="61" spans="1:14">
      <c r="C61" s="149"/>
      <c r="D61" s="149"/>
      <c r="E61" s="149"/>
      <c r="F61" s="149"/>
      <c r="G61" s="149"/>
      <c r="H61" s="149"/>
      <c r="I61" s="149"/>
      <c r="J61" s="149"/>
      <c r="K61" s="149"/>
      <c r="L61" s="149"/>
      <c r="M61" s="149"/>
      <c r="N61" s="149"/>
    </row>
    <row r="62" spans="1:14">
      <c r="C62" s="149"/>
      <c r="D62" s="149"/>
      <c r="E62" s="149"/>
      <c r="F62" s="149"/>
      <c r="G62" s="149"/>
      <c r="H62" s="149"/>
      <c r="I62" s="149"/>
      <c r="J62" s="149"/>
      <c r="K62" s="149"/>
      <c r="L62" s="149"/>
      <c r="M62" s="149"/>
      <c r="N62" s="149"/>
    </row>
    <row r="63" spans="1:14">
      <c r="C63" s="149"/>
      <c r="D63" s="149"/>
      <c r="E63" s="149"/>
      <c r="F63" s="149"/>
      <c r="G63" s="149"/>
      <c r="H63" s="149"/>
      <c r="I63" s="149"/>
      <c r="J63" s="149"/>
      <c r="K63" s="149"/>
      <c r="L63" s="149"/>
      <c r="M63" s="149"/>
      <c r="N63" s="149"/>
    </row>
  </sheetData>
  <customSheetViews>
    <customSheetView guid="{45E423DD-7FD2-487F-8372-5798D7D06C15}" showPageBreaks="1" showGridLines="0" printArea="1"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51F1D52B-5D55-4FCC-809B-9B4CC86C88B9}" showGridLines="0"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74" right="0.28999999999999998" top="0.52" bottom="0.54" header="0" footer="0.36"/>
  <pageSetup scale="66" orientation="landscape" r:id="rId4"/>
  <headerFooter alignWithMargins="0"/>
  <ignoredErrors>
    <ignoredError sqref="N20:N52" formula="1"/>
  </ignoredErrors>
  <drawing r:id="rId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enableFormatConditionsCalculation="0"/>
  <dimension ref="A1:R61"/>
  <sheetViews>
    <sheetView showGridLines="0" topLeftCell="A4" zoomScaleNormal="100" workbookViewId="0">
      <selection activeCell="F52" sqref="F52"/>
    </sheetView>
  </sheetViews>
  <sheetFormatPr defaultColWidth="11.42578125" defaultRowHeight="15"/>
  <cols>
    <col min="1" max="1" width="53.140625" style="94" customWidth="1"/>
    <col min="2" max="10" width="10.42578125" style="94" customWidth="1"/>
    <col min="11" max="13" width="11.5703125" style="94" bestFit="1" customWidth="1"/>
    <col min="14" max="18" width="12.140625" style="94" bestFit="1" customWidth="1"/>
    <col min="19" max="16384" width="11.42578125" style="94"/>
  </cols>
  <sheetData>
    <row r="1" spans="1:10" s="82" customFormat="1">
      <c r="A1" s="724" t="s">
        <v>963</v>
      </c>
      <c r="B1" s="89"/>
      <c r="C1" s="89"/>
      <c r="D1" s="90"/>
      <c r="E1" s="90"/>
      <c r="F1" s="90"/>
      <c r="G1" s="90"/>
      <c r="H1" s="90"/>
      <c r="I1" s="90"/>
      <c r="J1" s="90">
        <v>54</v>
      </c>
    </row>
    <row r="2" spans="1:10" ht="13.5" customHeight="1"/>
    <row r="3" spans="1:10" ht="13.5" customHeight="1"/>
    <row r="4" spans="1:10" ht="13.5" customHeight="1"/>
    <row r="5" spans="1:10" ht="13.5" customHeight="1"/>
    <row r="6" spans="1:10" ht="13.5" customHeight="1"/>
    <row r="7" spans="1:10" ht="12.75" customHeight="1"/>
    <row r="8" spans="1:10" ht="12.75" customHeight="1"/>
    <row r="9" spans="1:10" ht="12.75" customHeight="1"/>
    <row r="10" spans="1:10" ht="12.75" customHeight="1"/>
    <row r="11" spans="1:10" ht="16.5" customHeight="1">
      <c r="A11" s="93" t="s">
        <v>35</v>
      </c>
    </row>
    <row r="12" spans="1:10" ht="16.5" customHeight="1">
      <c r="A12" s="84" t="s">
        <v>449</v>
      </c>
    </row>
    <row r="13" spans="1:10" ht="16.5" customHeight="1">
      <c r="A13" s="93" t="s">
        <v>759</v>
      </c>
    </row>
    <row r="14" spans="1:10" ht="16.5" customHeight="1">
      <c r="A14" s="94" t="s">
        <v>1090</v>
      </c>
    </row>
    <row r="15" spans="1:10" ht="15" customHeight="1">
      <c r="A15" s="1646" t="s">
        <v>1001</v>
      </c>
      <c r="B15" s="1649">
        <v>2005</v>
      </c>
      <c r="C15" s="1649">
        <v>2006</v>
      </c>
      <c r="D15" s="1649">
        <v>2007</v>
      </c>
      <c r="E15" s="1649">
        <v>2008</v>
      </c>
      <c r="F15" s="1649">
        <v>2009</v>
      </c>
      <c r="G15" s="1649">
        <v>2010</v>
      </c>
      <c r="H15" s="221">
        <v>2011</v>
      </c>
      <c r="I15" s="1649">
        <v>2012</v>
      </c>
      <c r="J15" s="221" t="s">
        <v>1593</v>
      </c>
    </row>
    <row r="16" spans="1:10" ht="15" customHeight="1">
      <c r="A16" s="682" t="s">
        <v>1094</v>
      </c>
      <c r="B16" s="903">
        <f>SUM(B17+B21+B23)</f>
        <v>80.710000000000008</v>
      </c>
      <c r="C16" s="903">
        <f>SUM(C17+C21+C23)</f>
        <v>104.52</v>
      </c>
      <c r="D16" s="903">
        <f>SUM(D17+D21+D23)</f>
        <v>166.41</v>
      </c>
      <c r="E16" s="903">
        <v>200.52592741000001</v>
      </c>
      <c r="F16" s="904">
        <v>210025241.02999997</v>
      </c>
      <c r="G16" s="905">
        <v>216.68773593999998</v>
      </c>
      <c r="H16" s="905">
        <f>SUM(H17+H21+H23)</f>
        <v>247.05658656</v>
      </c>
      <c r="I16" s="905">
        <f>SUM(I17+I21+I23)</f>
        <v>246.59777557000004</v>
      </c>
      <c r="J16" s="905">
        <f>SUM(J17+J21+J23)</f>
        <v>329.03779436000002</v>
      </c>
    </row>
    <row r="17" spans="1:10" ht="15" customHeight="1">
      <c r="A17" s="682" t="s">
        <v>592</v>
      </c>
      <c r="B17" s="903">
        <f>SUM(B18:B20)</f>
        <v>24.55</v>
      </c>
      <c r="C17" s="903">
        <f>SUM(C18:C20)</f>
        <v>30.779999999999998</v>
      </c>
      <c r="D17" s="903">
        <f>SUM(D18:D20)</f>
        <v>43.51</v>
      </c>
      <c r="E17" s="903">
        <v>57.5841742</v>
      </c>
      <c r="F17" s="904">
        <v>63155542.339999996</v>
      </c>
      <c r="G17" s="905">
        <v>69.322596820000001</v>
      </c>
      <c r="H17" s="905">
        <f>SUM(H18:H20)</f>
        <v>72.804886350000004</v>
      </c>
      <c r="I17" s="905">
        <f>SUM(I18:I20)</f>
        <v>65.390999860000008</v>
      </c>
      <c r="J17" s="905">
        <f>SUM(J18:J20)</f>
        <v>89.243850209999991</v>
      </c>
    </row>
    <row r="18" spans="1:10" ht="15" customHeight="1">
      <c r="A18" s="750" t="s">
        <v>564</v>
      </c>
      <c r="B18" s="906">
        <v>16.850000000000001</v>
      </c>
      <c r="C18" s="906">
        <v>21.29</v>
      </c>
      <c r="D18" s="906">
        <v>29.82</v>
      </c>
      <c r="E18" s="907">
        <v>33.044648599999995</v>
      </c>
      <c r="F18" s="908">
        <v>37970097.689999998</v>
      </c>
      <c r="G18" s="907">
        <v>43.135029770000003</v>
      </c>
      <c r="H18" s="909">
        <v>38.648731579999996</v>
      </c>
      <c r="I18" s="909">
        <v>31.942818240000001</v>
      </c>
      <c r="J18" s="149">
        <f>+' LA VEGA'!N14</f>
        <v>42.451254460000001</v>
      </c>
    </row>
    <row r="19" spans="1:10" ht="15" customHeight="1">
      <c r="A19" s="750" t="s">
        <v>565</v>
      </c>
      <c r="B19" s="906">
        <v>5.93</v>
      </c>
      <c r="C19" s="906">
        <v>7.97</v>
      </c>
      <c r="D19" s="906">
        <v>9.84</v>
      </c>
      <c r="E19" s="907">
        <v>12.154093600000001</v>
      </c>
      <c r="F19" s="908">
        <v>13718094.93</v>
      </c>
      <c r="G19" s="907">
        <v>14.94303026</v>
      </c>
      <c r="H19" s="909">
        <v>16.712938930000004</v>
      </c>
      <c r="I19" s="909">
        <v>18.793538230000003</v>
      </c>
      <c r="J19" s="149">
        <f>+' LA VEGA'!N15</f>
        <v>29.190042939999998</v>
      </c>
    </row>
    <row r="20" spans="1:10" ht="15" customHeight="1">
      <c r="A20" s="750" t="s">
        <v>578</v>
      </c>
      <c r="B20" s="906">
        <v>1.77</v>
      </c>
      <c r="C20" s="906">
        <v>1.52</v>
      </c>
      <c r="D20" s="906">
        <v>3.85</v>
      </c>
      <c r="E20" s="907">
        <v>12.385432</v>
      </c>
      <c r="F20" s="908">
        <v>11467349.720000001</v>
      </c>
      <c r="G20" s="907">
        <v>11.244536789999998</v>
      </c>
      <c r="H20" s="909">
        <v>17.443215840000001</v>
      </c>
      <c r="I20" s="909">
        <v>14.654643390000002</v>
      </c>
      <c r="J20" s="148">
        <f>+' LA VEGA'!N16+' LA VEGA'!N17+' LA VEGA'!N18+' LA VEGA'!N19</f>
        <v>17.602552809999995</v>
      </c>
    </row>
    <row r="21" spans="1:10" ht="15" customHeight="1">
      <c r="A21" s="682" t="s">
        <v>569</v>
      </c>
      <c r="B21" s="903">
        <f>SUM(B22)</f>
        <v>51.93</v>
      </c>
      <c r="C21" s="903">
        <f>SUM(C22)</f>
        <v>68.459999999999994</v>
      </c>
      <c r="D21" s="903">
        <f>SUM(D22)</f>
        <v>110</v>
      </c>
      <c r="E21" s="903">
        <v>122.13066734</v>
      </c>
      <c r="F21" s="904">
        <v>128120495.2</v>
      </c>
      <c r="G21" s="905">
        <v>130.22695929</v>
      </c>
      <c r="H21" s="905">
        <f>SUM(H22)</f>
        <v>150.92606855</v>
      </c>
      <c r="I21" s="905">
        <f>SUM(I22)</f>
        <v>152.54164686000001</v>
      </c>
      <c r="J21" s="905">
        <f>SUM(J22)</f>
        <v>203.96066173000003</v>
      </c>
    </row>
    <row r="22" spans="1:10" ht="15" customHeight="1">
      <c r="A22" s="750" t="s">
        <v>595</v>
      </c>
      <c r="B22" s="906">
        <v>51.93</v>
      </c>
      <c r="C22" s="906">
        <v>68.459999999999994</v>
      </c>
      <c r="D22" s="906">
        <v>110</v>
      </c>
      <c r="E22" s="907">
        <v>122.13066734</v>
      </c>
      <c r="F22" s="908">
        <v>128120495.2</v>
      </c>
      <c r="G22" s="907">
        <v>130.22695929</v>
      </c>
      <c r="H22" s="909">
        <v>150.92606855</v>
      </c>
      <c r="I22" s="909">
        <v>152.54164686000001</v>
      </c>
      <c r="J22" s="149">
        <f>+' LA VEGA'!N21</f>
        <v>203.96066173000003</v>
      </c>
    </row>
    <row r="23" spans="1:10" ht="15" customHeight="1">
      <c r="A23" s="682" t="s">
        <v>571</v>
      </c>
      <c r="B23" s="903">
        <v>4.2300000000000004</v>
      </c>
      <c r="C23" s="903">
        <v>5.28</v>
      </c>
      <c r="D23" s="903">
        <v>12.9</v>
      </c>
      <c r="E23" s="905">
        <v>20.811085869999999</v>
      </c>
      <c r="F23" s="904">
        <v>18749203.489999998</v>
      </c>
      <c r="G23" s="905">
        <v>17.138179829999999</v>
      </c>
      <c r="H23" s="945">
        <v>23.325631659999999</v>
      </c>
      <c r="I23" s="945">
        <v>28.665128850000002</v>
      </c>
      <c r="J23" s="166">
        <f>+' LA VEGA'!N22</f>
        <v>35.833282419999996</v>
      </c>
    </row>
    <row r="24" spans="1:10" ht="15" customHeight="1">
      <c r="A24" s="682" t="s">
        <v>1101</v>
      </c>
      <c r="B24" s="903">
        <f>SUM(B25:B33)</f>
        <v>49.53</v>
      </c>
      <c r="C24" s="903">
        <f>SUM(C25:C33)</f>
        <v>51.13781826000001</v>
      </c>
      <c r="D24" s="903">
        <f>SUM(D25:D33)</f>
        <v>109.52999999999999</v>
      </c>
      <c r="E24" s="903">
        <v>119.10050310000001</v>
      </c>
      <c r="F24" s="904">
        <v>123333553.34999999</v>
      </c>
      <c r="G24" s="905">
        <v>168.56668776000001</v>
      </c>
      <c r="H24" s="905">
        <f>SUM(H25:H33)</f>
        <v>197.85129343999998</v>
      </c>
      <c r="I24" s="905">
        <f>SUM(I25:I33)</f>
        <v>229.76415569</v>
      </c>
      <c r="J24" s="905">
        <f>SUM(J25:J33)</f>
        <v>267.85119114999998</v>
      </c>
    </row>
    <row r="25" spans="1:10" ht="15" customHeight="1">
      <c r="A25" s="750" t="s">
        <v>582</v>
      </c>
      <c r="B25" s="906">
        <v>35.85</v>
      </c>
      <c r="C25" s="906">
        <v>38.590000000000003</v>
      </c>
      <c r="D25" s="906">
        <v>77.8</v>
      </c>
      <c r="E25" s="907">
        <v>79.165044850000001</v>
      </c>
      <c r="F25" s="908">
        <v>76644925.75999999</v>
      </c>
      <c r="G25" s="907">
        <v>87.48662865</v>
      </c>
      <c r="H25" s="909">
        <v>89.47328216999999</v>
      </c>
      <c r="I25" s="909">
        <v>109.35622915999998</v>
      </c>
      <c r="J25" s="149">
        <f>+' LA VEGA'!N32</f>
        <v>129.12454431999998</v>
      </c>
    </row>
    <row r="26" spans="1:10" ht="15" customHeight="1">
      <c r="A26" s="750" t="s">
        <v>575</v>
      </c>
      <c r="B26" s="906">
        <v>9.86</v>
      </c>
      <c r="C26" s="906">
        <v>4.82</v>
      </c>
      <c r="D26" s="906">
        <v>7.18</v>
      </c>
      <c r="E26" s="907">
        <v>8.4673597300000001</v>
      </c>
      <c r="F26" s="908">
        <v>8569237.1500000004</v>
      </c>
      <c r="G26" s="907">
        <v>9.995477489999999</v>
      </c>
      <c r="H26" s="909">
        <v>12.14208288</v>
      </c>
      <c r="I26" s="909">
        <v>12.582498530000001</v>
      </c>
      <c r="J26" s="149">
        <f>+' LA VEGA'!N33</f>
        <v>30.231311489999996</v>
      </c>
    </row>
    <row r="27" spans="1:10" ht="15" customHeight="1">
      <c r="A27" s="750" t="s">
        <v>576</v>
      </c>
      <c r="B27" s="906">
        <v>1.61</v>
      </c>
      <c r="C27" s="906">
        <v>2.17</v>
      </c>
      <c r="D27" s="906">
        <v>5.1100000000000003</v>
      </c>
      <c r="E27" s="907">
        <v>4.0647692699999993</v>
      </c>
      <c r="F27" s="908">
        <v>4524294.91</v>
      </c>
      <c r="G27" s="907">
        <v>6.0498817999999996</v>
      </c>
      <c r="H27" s="909">
        <v>6.5874818399999997</v>
      </c>
      <c r="I27" s="909">
        <v>9.3393655000000031</v>
      </c>
      <c r="J27" s="149">
        <f>+' LA VEGA'!N34</f>
        <v>7.4178035399999995</v>
      </c>
    </row>
    <row r="28" spans="1:10" ht="15" customHeight="1">
      <c r="A28" s="750" t="s">
        <v>767</v>
      </c>
      <c r="B28" s="100" t="s">
        <v>1122</v>
      </c>
      <c r="C28" s="906">
        <v>1.99</v>
      </c>
      <c r="D28" s="906">
        <v>10.94</v>
      </c>
      <c r="E28" s="907">
        <v>12.83332925</v>
      </c>
      <c r="F28" s="908">
        <v>16138619.140000002</v>
      </c>
      <c r="G28" s="907">
        <v>18.64523449</v>
      </c>
      <c r="H28" s="909">
        <v>20.742648629999998</v>
      </c>
      <c r="I28" s="909">
        <v>20.51338402</v>
      </c>
      <c r="J28" s="149">
        <f>+' LA VEGA'!N35</f>
        <v>29.377271249999996</v>
      </c>
    </row>
    <row r="29" spans="1:10" ht="15" customHeight="1">
      <c r="A29" s="750" t="s">
        <v>577</v>
      </c>
      <c r="B29" s="100" t="s">
        <v>1122</v>
      </c>
      <c r="C29" s="100" t="s">
        <v>1122</v>
      </c>
      <c r="D29" s="100" t="s">
        <v>1122</v>
      </c>
      <c r="E29" s="100" t="s">
        <v>1122</v>
      </c>
      <c r="F29" s="208" t="s">
        <v>1122</v>
      </c>
      <c r="G29" s="907">
        <v>22.507214680000004</v>
      </c>
      <c r="H29" s="909">
        <v>43.660723060000002</v>
      </c>
      <c r="I29" s="909">
        <v>46.751232030000004</v>
      </c>
      <c r="J29" s="149">
        <f>+' LA VEGA'!N36</f>
        <v>43.961038139999999</v>
      </c>
    </row>
    <row r="30" spans="1:10" ht="15" customHeight="1">
      <c r="A30" s="750" t="s">
        <v>1281</v>
      </c>
      <c r="B30" s="100" t="s">
        <v>1122</v>
      </c>
      <c r="C30" s="100">
        <v>4.7818260000000001E-2</v>
      </c>
      <c r="D30" s="100" t="s">
        <v>1122</v>
      </c>
      <c r="E30" s="100">
        <v>1.8028675199999999</v>
      </c>
      <c r="F30" s="908">
        <v>3978021.14</v>
      </c>
      <c r="G30" s="100">
        <v>2.95591537</v>
      </c>
      <c r="H30" s="100">
        <v>4.5738604</v>
      </c>
      <c r="I30" s="100">
        <v>7.94616627</v>
      </c>
      <c r="J30" s="149">
        <f>+' LA VEGA'!N37</f>
        <v>10.44158552</v>
      </c>
    </row>
    <row r="31" spans="1:10" ht="15" customHeight="1">
      <c r="A31" s="750" t="s">
        <v>2021</v>
      </c>
      <c r="B31" s="100" t="s">
        <v>1122</v>
      </c>
      <c r="C31" s="100" t="s">
        <v>1122</v>
      </c>
      <c r="D31" s="100" t="s">
        <v>1122</v>
      </c>
      <c r="E31" s="100" t="s">
        <v>1122</v>
      </c>
      <c r="F31" s="100" t="s">
        <v>1122</v>
      </c>
      <c r="G31" s="100" t="s">
        <v>1122</v>
      </c>
      <c r="H31" s="100" t="s">
        <v>1122</v>
      </c>
      <c r="I31" s="100" t="s">
        <v>1122</v>
      </c>
      <c r="J31" s="149">
        <f>+' LA VEGA'!N38</f>
        <v>1.9650799999999999</v>
      </c>
    </row>
    <row r="32" spans="1:10" ht="15" customHeight="1">
      <c r="A32" s="750" t="s">
        <v>1588</v>
      </c>
      <c r="B32" s="100" t="s">
        <v>1122</v>
      </c>
      <c r="C32" s="100" t="s">
        <v>1122</v>
      </c>
      <c r="D32" s="100" t="s">
        <v>1122</v>
      </c>
      <c r="E32" s="100" t="s">
        <v>1122</v>
      </c>
      <c r="F32" s="100" t="s">
        <v>1122</v>
      </c>
      <c r="G32" s="100" t="s">
        <v>1122</v>
      </c>
      <c r="H32" s="100" t="s">
        <v>1122</v>
      </c>
      <c r="I32" s="100" t="s">
        <v>1122</v>
      </c>
      <c r="J32" s="149">
        <f>+' LA VEGA'!N39</f>
        <v>1.0185991000000001</v>
      </c>
    </row>
    <row r="33" spans="1:10" ht="15" customHeight="1">
      <c r="A33" s="750" t="s">
        <v>578</v>
      </c>
      <c r="B33" s="906">
        <v>2.21</v>
      </c>
      <c r="C33" s="906">
        <v>3.52</v>
      </c>
      <c r="D33" s="906">
        <v>8.5</v>
      </c>
      <c r="E33" s="907">
        <v>14.57</v>
      </c>
      <c r="F33" s="908">
        <f>17456476.39-F30</f>
        <v>13478455.25</v>
      </c>
      <c r="G33" s="907">
        <f>23.88225065-G30</f>
        <v>20.92633528</v>
      </c>
      <c r="H33" s="909">
        <f>25.24507486-H30</f>
        <v>20.671214459999998</v>
      </c>
      <c r="I33" s="909">
        <v>23.275280179999999</v>
      </c>
      <c r="J33" s="149">
        <f>+' LA VEGA'!N40</f>
        <v>14.31395779</v>
      </c>
    </row>
    <row r="34" spans="1:10" ht="15" customHeight="1">
      <c r="A34" s="682" t="s">
        <v>594</v>
      </c>
      <c r="B34" s="903">
        <f>SUM(B35+B42+B38)</f>
        <v>112.59</v>
      </c>
      <c r="C34" s="903">
        <f>SUM(C35+C42)</f>
        <v>102.32</v>
      </c>
      <c r="D34" s="903">
        <f>SUM(D35+D42)</f>
        <v>164.54</v>
      </c>
      <c r="E34" s="903">
        <v>138.76981241999999</v>
      </c>
      <c r="F34" s="904">
        <v>132339775.55</v>
      </c>
      <c r="G34" s="905">
        <v>167.83141201000001</v>
      </c>
      <c r="H34" s="905">
        <f>SUM(H35+H42)</f>
        <v>165.29033487000001</v>
      </c>
      <c r="I34" s="905">
        <f>SUM(I35+I42)</f>
        <v>177.94684138000002</v>
      </c>
      <c r="J34" s="905">
        <f>SUM(J35+J42+J40)</f>
        <v>256.67328086999999</v>
      </c>
    </row>
    <row r="35" spans="1:10" ht="15" customHeight="1">
      <c r="A35" s="682" t="s">
        <v>780</v>
      </c>
      <c r="B35" s="903">
        <f>SUM(B36:B37)</f>
        <v>63.15</v>
      </c>
      <c r="C35" s="903">
        <f>SUM(C36:C37)</f>
        <v>69.34</v>
      </c>
      <c r="D35" s="903">
        <v>133.69999999999999</v>
      </c>
      <c r="E35" s="903">
        <v>133.69225460999999</v>
      </c>
      <c r="F35" s="904">
        <v>127332629.60000001</v>
      </c>
      <c r="G35" s="905">
        <v>163.66097859000001</v>
      </c>
      <c r="H35" s="905">
        <f>SUM(H36:H37)</f>
        <v>154.15320458000002</v>
      </c>
      <c r="I35" s="905">
        <f>SUM(I36:I37)</f>
        <v>145.71923852000003</v>
      </c>
      <c r="J35" s="905">
        <f>SUM(J36:J37)</f>
        <v>222.31914483</v>
      </c>
    </row>
    <row r="36" spans="1:10" ht="15" customHeight="1">
      <c r="A36" s="750" t="s">
        <v>581</v>
      </c>
      <c r="B36" s="906">
        <v>62.08</v>
      </c>
      <c r="C36" s="906">
        <f>62.04+4.68</f>
        <v>66.72</v>
      </c>
      <c r="D36" s="906">
        <v>128.43</v>
      </c>
      <c r="E36" s="907">
        <v>131.33381989</v>
      </c>
      <c r="F36" s="908">
        <v>121668248.98</v>
      </c>
      <c r="G36" s="907">
        <v>156.23514939</v>
      </c>
      <c r="H36" s="909">
        <v>147.23259956000001</v>
      </c>
      <c r="I36" s="909">
        <v>140.02157938000002</v>
      </c>
      <c r="J36" s="149">
        <f>+' LA VEGA'!N43</f>
        <v>217.13044360999999</v>
      </c>
    </row>
    <row r="37" spans="1:10" ht="15" customHeight="1">
      <c r="A37" s="750" t="s">
        <v>578</v>
      </c>
      <c r="B37" s="906">
        <v>1.07</v>
      </c>
      <c r="C37" s="906">
        <v>2.62</v>
      </c>
      <c r="D37" s="906">
        <v>5.28</v>
      </c>
      <c r="E37" s="907">
        <v>2.35843472</v>
      </c>
      <c r="F37" s="908">
        <v>5664380.6200000001</v>
      </c>
      <c r="G37" s="907">
        <v>7.4258291999999999</v>
      </c>
      <c r="H37" s="909">
        <v>6.92060502</v>
      </c>
      <c r="I37" s="909">
        <v>5.697659139999999</v>
      </c>
      <c r="J37" s="149">
        <f>+' LA VEGA'!N44</f>
        <v>5.1887012200000013</v>
      </c>
    </row>
    <row r="38" spans="1:10" ht="15" customHeight="1">
      <c r="A38" s="682" t="s">
        <v>583</v>
      </c>
      <c r="B38" s="903">
        <f>SUM(B39)</f>
        <v>0.88</v>
      </c>
      <c r="C38" s="100" t="s">
        <v>1122</v>
      </c>
      <c r="D38" s="100" t="s">
        <v>1122</v>
      </c>
      <c r="E38" s="100" t="s">
        <v>1122</v>
      </c>
      <c r="F38" s="904">
        <v>604000</v>
      </c>
      <c r="G38" s="907">
        <f>+' LA VEGA'!N47</f>
        <v>31.966838940000002</v>
      </c>
      <c r="H38" s="100" t="s">
        <v>1122</v>
      </c>
      <c r="I38" s="100" t="s">
        <v>1122</v>
      </c>
      <c r="J38" s="100" t="s">
        <v>1122</v>
      </c>
    </row>
    <row r="39" spans="1:10" ht="15" customHeight="1">
      <c r="A39" s="750" t="s">
        <v>578</v>
      </c>
      <c r="B39" s="906">
        <v>0.88</v>
      </c>
      <c r="C39" s="100" t="s">
        <v>1122</v>
      </c>
      <c r="D39" s="100" t="s">
        <v>1122</v>
      </c>
      <c r="E39" s="100" t="s">
        <v>1122</v>
      </c>
      <c r="F39" s="908">
        <v>604000</v>
      </c>
      <c r="G39" s="100" t="s">
        <v>1122</v>
      </c>
      <c r="H39" s="100" t="s">
        <v>1122</v>
      </c>
      <c r="I39" s="100" t="s">
        <v>1122</v>
      </c>
      <c r="J39" s="100" t="s">
        <v>1122</v>
      </c>
    </row>
    <row r="40" spans="1:10" ht="15" customHeight="1">
      <c r="A40" s="910" t="s">
        <v>587</v>
      </c>
      <c r="B40" s="100" t="s">
        <v>1122</v>
      </c>
      <c r="C40" s="100" t="s">
        <v>1122</v>
      </c>
      <c r="D40" s="100" t="s">
        <v>1122</v>
      </c>
      <c r="E40" s="100" t="s">
        <v>1122</v>
      </c>
      <c r="F40" s="904">
        <v>22300</v>
      </c>
      <c r="G40" s="100" t="s">
        <v>1122</v>
      </c>
      <c r="H40" s="100" t="s">
        <v>1122</v>
      </c>
      <c r="I40" s="100" t="s">
        <v>1122</v>
      </c>
      <c r="J40" s="166">
        <f>+J41</f>
        <v>2.3872971000000001</v>
      </c>
    </row>
    <row r="41" spans="1:10" ht="15" customHeight="1">
      <c r="A41" s="911" t="s">
        <v>578</v>
      </c>
      <c r="B41" s="100" t="s">
        <v>1122</v>
      </c>
      <c r="C41" s="100" t="s">
        <v>1122</v>
      </c>
      <c r="D41" s="100" t="s">
        <v>1122</v>
      </c>
      <c r="E41" s="100" t="s">
        <v>1122</v>
      </c>
      <c r="F41" s="908">
        <v>22300</v>
      </c>
      <c r="G41" s="100" t="s">
        <v>1122</v>
      </c>
      <c r="H41" s="100" t="s">
        <v>1122</v>
      </c>
      <c r="I41" s="100" t="s">
        <v>1122</v>
      </c>
      <c r="J41" s="100">
        <f>+' LA VEGA'!N46</f>
        <v>2.3872971000000001</v>
      </c>
    </row>
    <row r="42" spans="1:10" ht="15" customHeight="1">
      <c r="A42" s="682" t="s">
        <v>589</v>
      </c>
      <c r="B42" s="903">
        <f>SUM(B43:B47)</f>
        <v>48.56</v>
      </c>
      <c r="C42" s="903">
        <f>SUM(C43:C47)</f>
        <v>32.979999999999997</v>
      </c>
      <c r="D42" s="903">
        <f>SUM(D43:D47)</f>
        <v>30.84</v>
      </c>
      <c r="E42" s="903">
        <v>5.0775578100000001</v>
      </c>
      <c r="F42" s="904">
        <v>4380845.95</v>
      </c>
      <c r="G42" s="905">
        <v>4.1704334200000002</v>
      </c>
      <c r="H42" s="905">
        <f>SUM(H43:H47)</f>
        <v>11.13713029</v>
      </c>
      <c r="I42" s="905">
        <f>SUM(I43:I47)</f>
        <v>32.227602859999998</v>
      </c>
      <c r="J42" s="905">
        <f>SUM(J43:J47)</f>
        <v>31.966838940000002</v>
      </c>
    </row>
    <row r="43" spans="1:10" ht="15" customHeight="1">
      <c r="A43" s="750" t="s">
        <v>590</v>
      </c>
      <c r="B43" s="906">
        <v>9.06</v>
      </c>
      <c r="C43" s="906">
        <v>1.03</v>
      </c>
      <c r="D43" s="906">
        <v>1.1399999999999999</v>
      </c>
      <c r="E43" s="907">
        <v>3.21</v>
      </c>
      <c r="F43" s="908">
        <v>2932100</v>
      </c>
      <c r="G43" s="907">
        <v>3.0853999999999999</v>
      </c>
      <c r="H43" s="909">
        <v>3.4072999999999993</v>
      </c>
      <c r="I43" s="909">
        <v>8.4339519999999997</v>
      </c>
      <c r="J43" s="149">
        <f>+' LA VEGA'!N48</f>
        <v>7.8166000000000002</v>
      </c>
    </row>
    <row r="44" spans="1:10" ht="15" customHeight="1">
      <c r="A44" s="750" t="s">
        <v>611</v>
      </c>
      <c r="B44" s="906">
        <v>39.5</v>
      </c>
      <c r="C44" s="906">
        <v>31.22</v>
      </c>
      <c r="D44" s="906">
        <v>29.57</v>
      </c>
      <c r="E44" s="100" t="s">
        <v>1122</v>
      </c>
      <c r="F44" s="208" t="s">
        <v>1122</v>
      </c>
      <c r="G44" s="100" t="s">
        <v>1122</v>
      </c>
      <c r="H44" s="100" t="s">
        <v>1122</v>
      </c>
      <c r="I44" s="100">
        <v>0.56714000000000009</v>
      </c>
      <c r="J44" s="100">
        <v>0</v>
      </c>
    </row>
    <row r="45" spans="1:10" ht="15" customHeight="1">
      <c r="A45" s="106" t="s">
        <v>792</v>
      </c>
      <c r="B45" s="100" t="s">
        <v>1122</v>
      </c>
      <c r="C45" s="100" t="s">
        <v>1122</v>
      </c>
      <c r="D45" s="100" t="s">
        <v>1122</v>
      </c>
      <c r="E45" s="907">
        <v>1.7522106800000001</v>
      </c>
      <c r="F45" s="908">
        <v>1252888.72</v>
      </c>
      <c r="G45" s="100" t="s">
        <v>1122</v>
      </c>
      <c r="H45" s="100" t="s">
        <v>1122</v>
      </c>
      <c r="I45" s="100">
        <v>22.935386609999998</v>
      </c>
      <c r="J45" s="149">
        <f>+' LA VEGA'!N49</f>
        <v>0.13852</v>
      </c>
    </row>
    <row r="46" spans="1:10" ht="15" customHeight="1">
      <c r="A46" s="912" t="s">
        <v>591</v>
      </c>
      <c r="B46" s="100" t="s">
        <v>1122</v>
      </c>
      <c r="C46" s="100" t="s">
        <v>1122</v>
      </c>
      <c r="D46" s="100" t="s">
        <v>1122</v>
      </c>
      <c r="E46" s="100" t="s">
        <v>1122</v>
      </c>
      <c r="F46" s="100" t="s">
        <v>1122</v>
      </c>
      <c r="G46" s="100" t="s">
        <v>1122</v>
      </c>
      <c r="H46" s="909">
        <v>7.3976972500000002</v>
      </c>
      <c r="I46" s="909">
        <v>0.29112424999999997</v>
      </c>
      <c r="J46" s="149">
        <f>+' LA VEGA'!N50</f>
        <v>23.78769613</v>
      </c>
    </row>
    <row r="47" spans="1:10" ht="15" customHeight="1">
      <c r="A47" s="750" t="s">
        <v>578</v>
      </c>
      <c r="B47" s="100" t="s">
        <v>1122</v>
      </c>
      <c r="C47" s="906">
        <v>0.73</v>
      </c>
      <c r="D47" s="906">
        <v>0.13</v>
      </c>
      <c r="E47" s="907">
        <v>0.11534713000000001</v>
      </c>
      <c r="F47" s="908">
        <v>195857.22999999998</v>
      </c>
      <c r="G47" s="907">
        <v>1.08503342</v>
      </c>
      <c r="H47" s="909">
        <v>0.33213303999999999</v>
      </c>
      <c r="I47" s="100" t="s">
        <v>1122</v>
      </c>
      <c r="J47" s="149">
        <f>+' LA VEGA'!N51</f>
        <v>0.22402280999999999</v>
      </c>
    </row>
    <row r="48" spans="1:10" ht="15" customHeight="1">
      <c r="A48" s="682" t="s">
        <v>1107</v>
      </c>
      <c r="B48" s="903">
        <f>SUM(B49)</f>
        <v>0.28000000000000003</v>
      </c>
      <c r="C48" s="100" t="s">
        <v>1122</v>
      </c>
      <c r="D48" s="100" t="s">
        <v>1122</v>
      </c>
      <c r="E48" s="100" t="s">
        <v>1122</v>
      </c>
      <c r="F48" s="208" t="s">
        <v>1122</v>
      </c>
      <c r="G48" s="100" t="s">
        <v>1122</v>
      </c>
      <c r="H48" s="100" t="s">
        <v>1122</v>
      </c>
      <c r="I48" s="100" t="s">
        <v>1122</v>
      </c>
      <c r="J48" s="100" t="s">
        <v>1122</v>
      </c>
    </row>
    <row r="49" spans="1:18" ht="15" customHeight="1">
      <c r="A49" s="750" t="s">
        <v>578</v>
      </c>
      <c r="B49" s="906">
        <v>0.28000000000000003</v>
      </c>
      <c r="C49" s="100" t="s">
        <v>1122</v>
      </c>
      <c r="D49" s="100" t="s">
        <v>1122</v>
      </c>
      <c r="E49" s="100" t="s">
        <v>1122</v>
      </c>
      <c r="F49" s="208" t="s">
        <v>1122</v>
      </c>
      <c r="G49" s="100" t="s">
        <v>1122</v>
      </c>
      <c r="H49" s="100" t="s">
        <v>1122</v>
      </c>
      <c r="I49" s="100" t="s">
        <v>1122</v>
      </c>
      <c r="J49" s="100" t="s">
        <v>1122</v>
      </c>
    </row>
    <row r="50" spans="1:18" ht="15" customHeight="1">
      <c r="A50" s="682" t="s">
        <v>1003</v>
      </c>
      <c r="B50" s="903">
        <v>2.2799999999999998</v>
      </c>
      <c r="C50" s="903">
        <v>2.4500000000000002</v>
      </c>
      <c r="D50" s="102">
        <v>2.69</v>
      </c>
      <c r="E50" s="100" t="s">
        <v>1122</v>
      </c>
      <c r="F50" s="208" t="s">
        <v>1122</v>
      </c>
      <c r="G50" s="100" t="s">
        <v>1122</v>
      </c>
      <c r="H50" s="100" t="s">
        <v>1122</v>
      </c>
      <c r="I50" s="100" t="s">
        <v>1122</v>
      </c>
      <c r="J50" s="100" t="s">
        <v>1122</v>
      </c>
    </row>
    <row r="51" spans="1:18" ht="15" customHeight="1">
      <c r="A51" s="682" t="s">
        <v>455</v>
      </c>
      <c r="B51" s="903">
        <f>SUM(B52)</f>
        <v>1.06</v>
      </c>
      <c r="C51" s="903">
        <f>SUM(C52)</f>
        <v>1.83</v>
      </c>
      <c r="D51" s="903">
        <f>SUM(D52)</f>
        <v>2.4500000000000002</v>
      </c>
      <c r="E51" s="903">
        <v>1.4823971300000003</v>
      </c>
      <c r="F51" s="904">
        <v>2305553.2000000002</v>
      </c>
      <c r="G51" s="905">
        <v>1.4500640900000001</v>
      </c>
      <c r="H51" s="905">
        <f>SUM(H52)</f>
        <v>1.3542528200000001</v>
      </c>
      <c r="I51" s="905">
        <f>SUM(I52)</f>
        <v>3.0957604999999999</v>
      </c>
      <c r="J51" s="905">
        <f>SUM(J52)</f>
        <v>3.0948891599999993</v>
      </c>
    </row>
    <row r="52" spans="1:18" ht="15" customHeight="1" thickBot="1">
      <c r="A52" s="750" t="s">
        <v>578</v>
      </c>
      <c r="B52" s="906">
        <v>1.06</v>
      </c>
      <c r="C52" s="906">
        <v>1.83</v>
      </c>
      <c r="D52" s="906">
        <v>2.4500000000000002</v>
      </c>
      <c r="E52" s="907">
        <v>1.4823971300000003</v>
      </c>
      <c r="F52" s="908">
        <v>2305553.2000000002</v>
      </c>
      <c r="G52" s="907">
        <v>1.4500640900000001</v>
      </c>
      <c r="H52" s="909">
        <v>1.3542528200000001</v>
      </c>
      <c r="I52" s="909">
        <v>3.0957604999999999</v>
      </c>
      <c r="J52" s="149">
        <f>+' LA VEGA'!N53</f>
        <v>3.0948891599999993</v>
      </c>
    </row>
    <row r="53" spans="1:18" ht="15" customHeight="1" thickBot="1">
      <c r="A53" s="1106" t="s">
        <v>1242</v>
      </c>
      <c r="B53" s="1118">
        <f>SUM(B51+B50+B34+B24+B16+B48)</f>
        <v>246.45000000000002</v>
      </c>
      <c r="C53" s="1118">
        <f>SUM(C51+C50+C34+C24+C16)</f>
        <v>262.25781826000002</v>
      </c>
      <c r="D53" s="1118">
        <f>SUM(D51+D50+D34+D24+D16)</f>
        <v>445.62</v>
      </c>
      <c r="E53" s="1118">
        <v>459.87864006000001</v>
      </c>
      <c r="F53" s="1118">
        <f>(F51+F34+F24+F16)/10^6</f>
        <v>468.00412312999998</v>
      </c>
      <c r="G53" s="1107">
        <f>+G51+G34+G24+G16</f>
        <v>554.53589979999992</v>
      </c>
      <c r="H53" s="1095">
        <f>+H51+H34+H24+H16</f>
        <v>611.55246768999996</v>
      </c>
      <c r="I53" s="1095">
        <f>+I51+I34+I24+I16</f>
        <v>657.40453314000013</v>
      </c>
      <c r="J53" s="1095">
        <f>+J51+J34+J24+J16</f>
        <v>856.65715553999996</v>
      </c>
    </row>
    <row r="54" spans="1:18" s="105" customFormat="1" ht="15" customHeight="1">
      <c r="A54" s="42" t="s">
        <v>2147</v>
      </c>
      <c r="B54" s="873"/>
      <c r="C54" s="873"/>
      <c r="D54" s="873"/>
      <c r="E54" s="873"/>
      <c r="F54" s="901"/>
      <c r="G54" s="902"/>
      <c r="H54" s="744"/>
      <c r="I54" s="744"/>
    </row>
    <row r="55" spans="1:18" s="105" customFormat="1" ht="15" customHeight="1">
      <c r="A55" s="42" t="s">
        <v>2130</v>
      </c>
      <c r="B55" s="873"/>
      <c r="C55" s="873"/>
      <c r="D55" s="873"/>
      <c r="E55" s="873"/>
      <c r="F55" s="901"/>
      <c r="G55" s="902"/>
      <c r="H55" s="744"/>
      <c r="I55" s="744"/>
    </row>
    <row r="56" spans="1:18" s="105" customFormat="1" ht="15" customHeight="1">
      <c r="A56" s="37" t="s">
        <v>1694</v>
      </c>
      <c r="B56" s="1372"/>
      <c r="C56" s="1372"/>
      <c r="D56" s="1372"/>
      <c r="E56" s="1372"/>
      <c r="F56" s="1391"/>
      <c r="G56" s="1393"/>
      <c r="H56" s="1376"/>
      <c r="I56" s="1376"/>
    </row>
    <row r="57" spans="1:18" s="105" customFormat="1" ht="15" customHeight="1">
      <c r="A57" s="37" t="s">
        <v>11</v>
      </c>
      <c r="B57" s="113"/>
      <c r="C57" s="113"/>
      <c r="D57" s="113"/>
      <c r="E57" s="113"/>
      <c r="F57" s="140"/>
      <c r="G57" s="366"/>
    </row>
    <row r="58" spans="1:18" s="105" customFormat="1" ht="15" customHeight="1">
      <c r="A58" s="124"/>
      <c r="B58" s="113"/>
      <c r="C58" s="113"/>
      <c r="D58" s="113"/>
      <c r="E58" s="113"/>
      <c r="F58" s="113"/>
      <c r="G58" s="113"/>
      <c r="H58" s="113"/>
      <c r="I58" s="113"/>
      <c r="J58" s="113"/>
    </row>
    <row r="59" spans="1:18" s="105" customFormat="1" ht="16.5" customHeight="1">
      <c r="A59" s="124"/>
      <c r="B59" s="113"/>
      <c r="C59" s="113"/>
      <c r="D59" s="113"/>
      <c r="E59" s="113"/>
      <c r="F59" s="140"/>
      <c r="G59" s="366"/>
    </row>
    <row r="60" spans="1:18" s="105" customFormat="1" ht="16.5" customHeight="1">
      <c r="A60" s="124"/>
      <c r="B60" s="149"/>
      <c r="C60" s="149"/>
      <c r="D60" s="149"/>
      <c r="E60" s="149"/>
      <c r="F60" s="149"/>
      <c r="G60" s="149"/>
      <c r="H60" s="149"/>
      <c r="I60" s="149"/>
      <c r="J60" s="149"/>
      <c r="K60" s="1175"/>
      <c r="L60" s="1175"/>
      <c r="M60" s="1175"/>
      <c r="N60" s="1175"/>
      <c r="O60" s="1175"/>
      <c r="P60" s="1175"/>
      <c r="Q60" s="1175"/>
      <c r="R60" s="1175"/>
    </row>
    <row r="61" spans="1:18">
      <c r="B61" s="1365"/>
      <c r="C61" s="1365"/>
      <c r="D61" s="1365"/>
      <c r="E61" s="1365"/>
      <c r="F61" s="1365"/>
      <c r="G61" s="1365"/>
      <c r="H61" s="1365"/>
      <c r="I61" s="1365"/>
      <c r="J61" s="1365"/>
      <c r="K61" s="1365"/>
      <c r="L61" s="1365"/>
      <c r="M61" s="1365"/>
      <c r="N61" s="1365"/>
      <c r="O61" s="1365"/>
      <c r="P61" s="1365"/>
      <c r="Q61" s="1365"/>
      <c r="R61" s="1365"/>
    </row>
  </sheetData>
  <customSheetViews>
    <customSheetView guid="{45E423DD-7FD2-487F-8372-5798D7D06C15}" showPageBreaks="1" showGridLines="0" printArea="1">
      <selection activeCell="G2" sqref="G2"/>
      <pageMargins left="0.74803149606299213" right="0.74803149606299213" top="0.98425196850393704" bottom="0.98425196850393704" header="0.51181102362204722" footer="0.96"/>
      <printOptions horizontalCentered="1" verticalCentered="1"/>
      <pageSetup scale="79" orientation="portrait" r:id="rId1"/>
      <headerFooter alignWithMargins="0"/>
    </customSheetView>
    <customSheetView guid="{B297ACE3-C144-4411-A206-EE5C8D41CE1C}" scale="60" showPageBreaks="1" printArea="1" view="pageBreakPreview">
      <selection activeCell="H39" sqref="H39"/>
      <pageMargins left="0.74803149606299213" right="0.74803149606299213" top="0.98425196850393704" bottom="0.98425196850393704" header="0.51181102362204722" footer="0.96"/>
      <printOptions horizontalCentered="1" verticalCentered="1"/>
      <pageSetup scale="85" orientation="portrait" r:id="rId2"/>
      <headerFooter alignWithMargins="0"/>
    </customSheetView>
    <customSheetView guid="{51F1D52B-5D55-4FCC-809B-9B4CC86C88B9}" showGridLines="0">
      <selection activeCell="G2" sqref="G2"/>
      <pageMargins left="0.74803149606299213" right="0.74803149606299213" top="0.98425196850393704" bottom="0.98425196850393704" header="0.51181102362204722" footer="0.96"/>
      <printOptions horizontalCentered="1" verticalCentered="1"/>
      <pageSetup scale="79" orientation="portrait" r:id="rId3"/>
      <headerFooter alignWithMargins="0"/>
    </customSheetView>
  </customSheetViews>
  <phoneticPr fontId="7" type="noConversion"/>
  <printOptions horizontalCentered="1" verticalCentered="1"/>
  <pageMargins left="0.31" right="0.15748031496062992" top="0.55118110236220474" bottom="1.42" header="0.51181102362204722" footer="0.94488188976377963"/>
  <pageSetup scale="65" orientation="portrait" r:id="rId4"/>
  <headerFooter alignWithMargins="0"/>
  <drawing r:id="rId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enableFormatConditionsCalculation="0"/>
  <dimension ref="A1:P68"/>
  <sheetViews>
    <sheetView showGridLines="0" topLeftCell="A7" zoomScaleNormal="100" workbookViewId="0">
      <pane xSplit="1" topLeftCell="B1" activePane="topRight" state="frozen"/>
      <selection activeCell="F52" sqref="F52"/>
      <selection pane="topRight" activeCell="F52" sqref="F52"/>
    </sheetView>
  </sheetViews>
  <sheetFormatPr defaultRowHeight="15"/>
  <cols>
    <col min="1" max="1" width="53.28515625" style="82" customWidth="1"/>
    <col min="2" max="14" width="10.28515625" style="82" customWidth="1"/>
    <col min="15" max="16384" width="9.140625" style="82"/>
  </cols>
  <sheetData>
    <row r="1" spans="1:15">
      <c r="A1" s="724" t="s">
        <v>963</v>
      </c>
      <c r="B1" s="89"/>
      <c r="C1" s="89"/>
      <c r="D1" s="89"/>
      <c r="E1" s="89"/>
      <c r="F1" s="89"/>
      <c r="G1" s="89"/>
      <c r="H1" s="89"/>
      <c r="I1" s="89"/>
      <c r="J1" s="89"/>
      <c r="K1" s="89"/>
      <c r="L1" s="89"/>
      <c r="M1" s="89"/>
      <c r="N1" s="90">
        <v>55</v>
      </c>
    </row>
    <row r="7" spans="1:15" ht="15" customHeight="1">
      <c r="A7" s="93" t="s">
        <v>36</v>
      </c>
    </row>
    <row r="8" spans="1:15" ht="15" customHeight="1">
      <c r="A8" s="84" t="s">
        <v>1648</v>
      </c>
    </row>
    <row r="9" spans="1:15" ht="15" customHeight="1">
      <c r="A9" s="94" t="s">
        <v>1090</v>
      </c>
    </row>
    <row r="10" spans="1:15" ht="16.5" customHeight="1">
      <c r="A10" s="217" t="s">
        <v>1001</v>
      </c>
      <c r="B10" s="217" t="s">
        <v>1112</v>
      </c>
      <c r="C10" s="217" t="s">
        <v>1059</v>
      </c>
      <c r="D10" s="217" t="s">
        <v>1060</v>
      </c>
      <c r="E10" s="217" t="s">
        <v>1061</v>
      </c>
      <c r="F10" s="217" t="s">
        <v>1062</v>
      </c>
      <c r="G10" s="217" t="s">
        <v>1063</v>
      </c>
      <c r="H10" s="217" t="s">
        <v>1064</v>
      </c>
      <c r="I10" s="217" t="s">
        <v>1065</v>
      </c>
      <c r="J10" s="217" t="s">
        <v>1066</v>
      </c>
      <c r="K10" s="217" t="s">
        <v>1067</v>
      </c>
      <c r="L10" s="217" t="s">
        <v>1068</v>
      </c>
      <c r="M10" s="217" t="s">
        <v>1069</v>
      </c>
      <c r="N10" s="1646" t="s">
        <v>86</v>
      </c>
    </row>
    <row r="11" spans="1:15" ht="15" customHeight="1">
      <c r="A11" s="218" t="s">
        <v>1094</v>
      </c>
      <c r="B11" s="763">
        <f t="shared" ref="B11:N11" si="0">SUM(B12+B19+B21)</f>
        <v>40.396682779999999</v>
      </c>
      <c r="C11" s="763">
        <f t="shared" si="0"/>
        <v>44.361989909999998</v>
      </c>
      <c r="D11" s="763">
        <f t="shared" si="0"/>
        <v>50.69030901</v>
      </c>
      <c r="E11" s="763">
        <f t="shared" si="0"/>
        <v>76.638192989999993</v>
      </c>
      <c r="F11" s="763">
        <f t="shared" si="0"/>
        <v>42.385679280000005</v>
      </c>
      <c r="G11" s="763">
        <f t="shared" si="0"/>
        <v>44.258718979999998</v>
      </c>
      <c r="H11" s="763">
        <f t="shared" si="0"/>
        <v>42.030532839999999</v>
      </c>
      <c r="I11" s="763">
        <f t="shared" si="0"/>
        <v>52.010546739999995</v>
      </c>
      <c r="J11" s="763">
        <f t="shared" si="0"/>
        <v>37.978968839999993</v>
      </c>
      <c r="K11" s="763">
        <f t="shared" si="0"/>
        <v>39.97956379</v>
      </c>
      <c r="L11" s="763">
        <f t="shared" si="0"/>
        <v>33.935326889999999</v>
      </c>
      <c r="M11" s="763">
        <f t="shared" si="0"/>
        <v>39.97756115</v>
      </c>
      <c r="N11" s="763">
        <f t="shared" si="0"/>
        <v>544.64407319999998</v>
      </c>
    </row>
    <row r="12" spans="1:15" ht="15" customHeight="1">
      <c r="A12" s="218" t="s">
        <v>1113</v>
      </c>
      <c r="B12" s="763">
        <f t="shared" ref="B12:M12" si="1">SUM(B13:B18)</f>
        <v>11.75487659</v>
      </c>
      <c r="C12" s="763">
        <f t="shared" si="1"/>
        <v>10.464181250000001</v>
      </c>
      <c r="D12" s="763">
        <f t="shared" si="1"/>
        <v>12.44760726</v>
      </c>
      <c r="E12" s="763">
        <f t="shared" si="1"/>
        <v>13.78350502</v>
      </c>
      <c r="F12" s="763">
        <f t="shared" si="1"/>
        <v>10.76720473</v>
      </c>
      <c r="G12" s="763">
        <f t="shared" si="1"/>
        <v>12.05541635</v>
      </c>
      <c r="H12" s="763">
        <f t="shared" si="1"/>
        <v>13.106307719999998</v>
      </c>
      <c r="I12" s="763">
        <f t="shared" si="1"/>
        <v>26.135244829999998</v>
      </c>
      <c r="J12" s="763">
        <f t="shared" si="1"/>
        <v>13.129353779999999</v>
      </c>
      <c r="K12" s="763">
        <f t="shared" si="1"/>
        <v>9.4656248300000012</v>
      </c>
      <c r="L12" s="763">
        <f t="shared" si="1"/>
        <v>7.7081340399999991</v>
      </c>
      <c r="M12" s="763">
        <f t="shared" si="1"/>
        <v>12.147836659999999</v>
      </c>
      <c r="N12" s="763">
        <f>SUM(N13:N18)</f>
        <v>152.96529306000005</v>
      </c>
    </row>
    <row r="13" spans="1:15" ht="15" customHeight="1">
      <c r="A13" s="439" t="s">
        <v>647</v>
      </c>
      <c r="B13" s="117">
        <v>3.3707113799999999</v>
      </c>
      <c r="C13" s="117">
        <v>4.5937550900000002</v>
      </c>
      <c r="D13" s="117">
        <v>5.46346255</v>
      </c>
      <c r="E13" s="117">
        <v>6.2896401299999996</v>
      </c>
      <c r="F13" s="117">
        <v>2.67580712</v>
      </c>
      <c r="G13" s="117">
        <v>5.5212765700000004</v>
      </c>
      <c r="H13" s="117">
        <v>6.2947646600000002</v>
      </c>
      <c r="I13" s="117">
        <v>19.468047739999999</v>
      </c>
      <c r="J13" s="117">
        <v>6.4369475300000003</v>
      </c>
      <c r="K13" s="117">
        <v>2.1596039300000003</v>
      </c>
      <c r="L13" s="117">
        <v>1.7887199899999999</v>
      </c>
      <c r="M13" s="117">
        <v>5.2434368600000001</v>
      </c>
      <c r="N13" s="761">
        <f t="shared" ref="N13:N17" si="2">SUM(B13:M13)</f>
        <v>69.306173550000011</v>
      </c>
      <c r="O13" s="224"/>
    </row>
    <row r="14" spans="1:15" ht="15" customHeight="1">
      <c r="A14" s="439" t="s">
        <v>648</v>
      </c>
      <c r="B14" s="117">
        <v>4.3243792599999997</v>
      </c>
      <c r="C14" s="117">
        <v>3.0308237999999998</v>
      </c>
      <c r="D14" s="117">
        <v>3.6928311800000002</v>
      </c>
      <c r="E14" s="117">
        <v>4.2860102500000004</v>
      </c>
      <c r="F14" s="117">
        <v>5.08751599</v>
      </c>
      <c r="G14" s="117">
        <v>3.75296992</v>
      </c>
      <c r="H14" s="117">
        <v>3.7573790299999996</v>
      </c>
      <c r="I14" s="117">
        <v>3.8850814200000001</v>
      </c>
      <c r="J14" s="117">
        <v>3.3369924800000001</v>
      </c>
      <c r="K14" s="117">
        <v>3.93080294</v>
      </c>
      <c r="L14" s="117">
        <v>3.20969836</v>
      </c>
      <c r="M14" s="117">
        <v>3.9845966699999997</v>
      </c>
      <c r="N14" s="761">
        <f t="shared" si="2"/>
        <v>46.279081300000001</v>
      </c>
      <c r="O14" s="224"/>
    </row>
    <row r="15" spans="1:15" ht="15" customHeight="1">
      <c r="A15" s="434" t="s">
        <v>909</v>
      </c>
      <c r="B15" s="117">
        <v>2.5843242700000002</v>
      </c>
      <c r="C15" s="117">
        <v>1.54666521</v>
      </c>
      <c r="D15" s="117">
        <v>1.8516678600000001</v>
      </c>
      <c r="E15" s="117">
        <v>1.6596950400000001</v>
      </c>
      <c r="F15" s="117">
        <v>1.8479754499999999</v>
      </c>
      <c r="G15" s="117">
        <v>1.9471432500000001</v>
      </c>
      <c r="H15" s="117">
        <v>2.1093046099999997</v>
      </c>
      <c r="I15" s="117">
        <v>2.0627182400000001</v>
      </c>
      <c r="J15" s="117">
        <v>2.5364565800000003</v>
      </c>
      <c r="K15" s="117">
        <v>2.64918158</v>
      </c>
      <c r="L15" s="117">
        <v>1.97191479</v>
      </c>
      <c r="M15" s="117">
        <v>1.9641150199999999</v>
      </c>
      <c r="N15" s="761">
        <f t="shared" si="2"/>
        <v>24.731161900000004</v>
      </c>
    </row>
    <row r="16" spans="1:15" ht="15" customHeight="1">
      <c r="A16" s="101" t="s">
        <v>1244</v>
      </c>
      <c r="B16" s="117">
        <v>0.19806960000000001</v>
      </c>
      <c r="C16" s="117">
        <v>0.66509412000000001</v>
      </c>
      <c r="D16" s="117">
        <v>0.70500538000000001</v>
      </c>
      <c r="E16" s="117">
        <v>0.65054040000000002</v>
      </c>
      <c r="F16" s="117">
        <v>0.32591044000000002</v>
      </c>
      <c r="G16" s="117">
        <v>0.11802613000000001</v>
      </c>
      <c r="H16" s="117">
        <v>0.14393154999999999</v>
      </c>
      <c r="I16" s="117">
        <v>5.8719440000000005E-2</v>
      </c>
      <c r="J16" s="117">
        <v>0.12302594</v>
      </c>
      <c r="K16" s="117">
        <v>9.1626760000000002E-2</v>
      </c>
      <c r="L16" s="117">
        <v>4.8934499999999999E-2</v>
      </c>
      <c r="M16" s="117">
        <v>0.17932424</v>
      </c>
      <c r="N16" s="761">
        <f t="shared" si="2"/>
        <v>3.3082085000000006</v>
      </c>
      <c r="O16" s="224"/>
    </row>
    <row r="17" spans="1:15" ht="15" customHeight="1">
      <c r="A17" s="434" t="s">
        <v>910</v>
      </c>
      <c r="B17" s="117">
        <v>0.65504493999999991</v>
      </c>
      <c r="C17" s="117">
        <v>0.46284634999999996</v>
      </c>
      <c r="D17" s="117">
        <v>0.50516799000000001</v>
      </c>
      <c r="E17" s="117">
        <v>0.61178933999999996</v>
      </c>
      <c r="F17" s="117">
        <v>0.51684832999999997</v>
      </c>
      <c r="G17" s="117">
        <v>0.48703231000000002</v>
      </c>
      <c r="H17" s="117">
        <v>0.54056934000000001</v>
      </c>
      <c r="I17" s="117">
        <v>0.52298171999999998</v>
      </c>
      <c r="J17" s="117">
        <v>0.53601949999999998</v>
      </c>
      <c r="K17" s="117">
        <v>0.45557984999999995</v>
      </c>
      <c r="L17" s="117">
        <v>0.55741505000000002</v>
      </c>
      <c r="M17" s="117">
        <v>0.60671536000000004</v>
      </c>
      <c r="N17" s="761">
        <f t="shared" si="2"/>
        <v>6.4580100800000002</v>
      </c>
      <c r="O17" s="224"/>
    </row>
    <row r="18" spans="1:15" ht="15" customHeight="1">
      <c r="A18" s="434" t="s">
        <v>911</v>
      </c>
      <c r="B18" s="117">
        <v>0.62234714000000002</v>
      </c>
      <c r="C18" s="117">
        <v>0.16499668000000001</v>
      </c>
      <c r="D18" s="117">
        <v>0.22947229999999999</v>
      </c>
      <c r="E18" s="117">
        <v>0.28582985999999999</v>
      </c>
      <c r="F18" s="117">
        <v>0.31314740000000002</v>
      </c>
      <c r="G18" s="117">
        <v>0.22896817000000003</v>
      </c>
      <c r="H18" s="117">
        <v>0.26035852999999998</v>
      </c>
      <c r="I18" s="117">
        <v>0.13769626999999998</v>
      </c>
      <c r="J18" s="117">
        <v>0.15991174999999999</v>
      </c>
      <c r="K18" s="117">
        <v>0.17882977</v>
      </c>
      <c r="L18" s="117">
        <v>0.13145134999999999</v>
      </c>
      <c r="M18" s="117">
        <v>0.16964851</v>
      </c>
      <c r="N18" s="761">
        <f>SUM(B18:M18)</f>
        <v>2.8826577300000005</v>
      </c>
      <c r="O18" s="224"/>
    </row>
    <row r="19" spans="1:15" ht="15" customHeight="1">
      <c r="A19" s="218" t="s">
        <v>7</v>
      </c>
      <c r="B19" s="763">
        <f>SUM(B20)</f>
        <v>17.08462741</v>
      </c>
      <c r="C19" s="763">
        <f t="shared" ref="C19:N19" si="3">SUM(C20)</f>
        <v>22.553310489999998</v>
      </c>
      <c r="D19" s="763">
        <f t="shared" si="3"/>
        <v>33.846789700000002</v>
      </c>
      <c r="E19" s="763">
        <f t="shared" si="3"/>
        <v>58.383717109999999</v>
      </c>
      <c r="F19" s="763">
        <f t="shared" si="3"/>
        <v>25.261969860000004</v>
      </c>
      <c r="G19" s="763">
        <f t="shared" si="3"/>
        <v>23.866153430000001</v>
      </c>
      <c r="H19" s="763">
        <f t="shared" si="3"/>
        <v>23.23717134</v>
      </c>
      <c r="I19" s="763">
        <f t="shared" si="3"/>
        <v>21.309530930000001</v>
      </c>
      <c r="J19" s="763">
        <f t="shared" si="3"/>
        <v>19.79811677</v>
      </c>
      <c r="K19" s="763">
        <f t="shared" si="3"/>
        <v>22.731260779999999</v>
      </c>
      <c r="L19" s="763">
        <f t="shared" si="3"/>
        <v>19.817799430000001</v>
      </c>
      <c r="M19" s="763">
        <f t="shared" si="3"/>
        <v>21.983021839999999</v>
      </c>
      <c r="N19" s="763">
        <f t="shared" si="3"/>
        <v>309.87346908999996</v>
      </c>
    </row>
    <row r="20" spans="1:15" ht="15" customHeight="1">
      <c r="A20" s="441" t="s">
        <v>604</v>
      </c>
      <c r="B20" s="117">
        <v>17.08462741</v>
      </c>
      <c r="C20" s="117">
        <v>22.553310489999998</v>
      </c>
      <c r="D20" s="117">
        <v>33.846789700000002</v>
      </c>
      <c r="E20" s="117">
        <v>58.383717109999999</v>
      </c>
      <c r="F20" s="117">
        <v>25.261969860000004</v>
      </c>
      <c r="G20" s="117">
        <v>23.866153430000001</v>
      </c>
      <c r="H20" s="117">
        <v>23.23717134</v>
      </c>
      <c r="I20" s="117">
        <v>21.309530930000001</v>
      </c>
      <c r="J20" s="117">
        <v>19.79811677</v>
      </c>
      <c r="K20" s="117">
        <v>22.731260779999999</v>
      </c>
      <c r="L20" s="117">
        <v>19.817799430000001</v>
      </c>
      <c r="M20" s="117">
        <v>21.983021839999999</v>
      </c>
      <c r="N20" s="761">
        <f>SUM(B20:M20)</f>
        <v>309.87346908999996</v>
      </c>
    </row>
    <row r="21" spans="1:15" ht="15" customHeight="1">
      <c r="A21" s="218" t="s">
        <v>1114</v>
      </c>
      <c r="B21" s="763">
        <f>SUM(B22:B29)</f>
        <v>11.557178780000001</v>
      </c>
      <c r="C21" s="763">
        <f t="shared" ref="C21:N21" si="4">SUM(C22:C29)</f>
        <v>11.344498170000001</v>
      </c>
      <c r="D21" s="763">
        <f t="shared" si="4"/>
        <v>4.3959120500000006</v>
      </c>
      <c r="E21" s="763">
        <f t="shared" si="4"/>
        <v>4.4709708599999995</v>
      </c>
      <c r="F21" s="763">
        <f t="shared" si="4"/>
        <v>6.3565046900000004</v>
      </c>
      <c r="G21" s="763">
        <f t="shared" si="4"/>
        <v>8.3371492000000007</v>
      </c>
      <c r="H21" s="763">
        <f t="shared" si="4"/>
        <v>5.6870537799999994</v>
      </c>
      <c r="I21" s="763">
        <f t="shared" si="4"/>
        <v>4.5657709799999999</v>
      </c>
      <c r="J21" s="763">
        <f t="shared" si="4"/>
        <v>5.0514982899999996</v>
      </c>
      <c r="K21" s="763">
        <f t="shared" si="4"/>
        <v>7.7826781799999996</v>
      </c>
      <c r="L21" s="763">
        <f t="shared" si="4"/>
        <v>6.4093934200000007</v>
      </c>
      <c r="M21" s="763">
        <f t="shared" si="4"/>
        <v>5.8467026500000001</v>
      </c>
      <c r="N21" s="763">
        <f t="shared" si="4"/>
        <v>81.805311049999986</v>
      </c>
    </row>
    <row r="22" spans="1:15" ht="15" customHeight="1">
      <c r="A22" s="434" t="s">
        <v>638</v>
      </c>
      <c r="B22" s="117">
        <v>0.47172703999999999</v>
      </c>
      <c r="C22" s="117">
        <v>0.54091632999999995</v>
      </c>
      <c r="D22" s="117">
        <v>0.25646999999999998</v>
      </c>
      <c r="E22" s="117">
        <v>8.4066970000000005E-2</v>
      </c>
      <c r="F22" s="117">
        <v>8.6133950000000001E-2</v>
      </c>
      <c r="G22" s="117">
        <v>1.57729447</v>
      </c>
      <c r="H22" s="117">
        <v>0.12538598000000001</v>
      </c>
      <c r="I22" s="117">
        <v>0.31577622999999999</v>
      </c>
      <c r="J22" s="117">
        <v>0.37841434000000002</v>
      </c>
      <c r="K22" s="117">
        <v>0.39068923999999999</v>
      </c>
      <c r="L22" s="117">
        <v>0.44912299999999999</v>
      </c>
      <c r="M22" s="117">
        <v>0.42989651000000001</v>
      </c>
      <c r="N22" s="761">
        <f>SUM(B22:M22)</f>
        <v>5.1058940599999998</v>
      </c>
      <c r="O22" s="117"/>
    </row>
    <row r="23" spans="1:15" ht="15" customHeight="1">
      <c r="A23" s="434" t="s">
        <v>639</v>
      </c>
      <c r="B23" s="117">
        <v>1.6919189999999997E-2</v>
      </c>
      <c r="C23" s="117">
        <v>2.1832540000000001E-2</v>
      </c>
      <c r="D23" s="117">
        <v>8.5162360000000006E-2</v>
      </c>
      <c r="E23" s="117">
        <v>8.191242E-2</v>
      </c>
      <c r="F23" s="117">
        <v>0.12513427999999999</v>
      </c>
      <c r="G23" s="117">
        <v>7.3914259999999996E-2</v>
      </c>
      <c r="H23" s="117">
        <v>0.14722379999999999</v>
      </c>
      <c r="I23" s="117">
        <v>3.4593209999999999E-2</v>
      </c>
      <c r="J23" s="117">
        <v>0.12323806</v>
      </c>
      <c r="K23" s="117">
        <v>0.13366454</v>
      </c>
      <c r="L23" s="117">
        <v>4.5269540000000004E-2</v>
      </c>
      <c r="M23" s="117">
        <v>6.3449039999999998E-2</v>
      </c>
      <c r="N23" s="761">
        <f t="shared" ref="N23:N29" si="5">SUM(B23:M23)</f>
        <v>0.95231324000000017</v>
      </c>
      <c r="O23" s="117"/>
    </row>
    <row r="24" spans="1:15" ht="15" customHeight="1">
      <c r="A24" s="434" t="s">
        <v>696</v>
      </c>
      <c r="B24" s="117">
        <v>0.13086310000000001</v>
      </c>
      <c r="C24" s="117">
        <v>8.0487809999999993E-2</v>
      </c>
      <c r="D24" s="117">
        <v>0.14481148999999999</v>
      </c>
      <c r="E24" s="117">
        <v>0.41534505999999999</v>
      </c>
      <c r="F24" s="117">
        <v>0.26166844</v>
      </c>
      <c r="G24" s="117">
        <v>0.15369142999999999</v>
      </c>
      <c r="H24" s="117">
        <v>0.29656747999999999</v>
      </c>
      <c r="I24" s="117">
        <v>0.11702567999999999</v>
      </c>
      <c r="J24" s="117">
        <v>0.37227047999999996</v>
      </c>
      <c r="K24" s="117">
        <v>0.62364026000000006</v>
      </c>
      <c r="L24" s="117">
        <v>1.41543069</v>
      </c>
      <c r="M24" s="117">
        <v>0.65951201000000004</v>
      </c>
      <c r="N24" s="761">
        <f t="shared" si="5"/>
        <v>4.6713139300000002</v>
      </c>
      <c r="O24" s="117"/>
    </row>
    <row r="25" spans="1:15" ht="15" customHeight="1">
      <c r="A25" s="434" t="s">
        <v>2133</v>
      </c>
      <c r="B25" s="117">
        <v>0.11141952000000001</v>
      </c>
      <c r="C25" s="117">
        <v>0.12045275999999999</v>
      </c>
      <c r="D25" s="117">
        <v>0.21311957000000001</v>
      </c>
      <c r="E25" s="117">
        <v>0.21339285</v>
      </c>
      <c r="F25" s="117">
        <v>0.23689176000000001</v>
      </c>
      <c r="G25" s="117">
        <v>0.18649651</v>
      </c>
      <c r="H25" s="117">
        <v>0.26471136000000001</v>
      </c>
      <c r="I25" s="117">
        <v>0.10541475</v>
      </c>
      <c r="J25" s="117">
        <v>0.23903568</v>
      </c>
      <c r="K25" s="117">
        <v>0.25536144</v>
      </c>
      <c r="L25" s="117">
        <v>0.12642701000000001</v>
      </c>
      <c r="M25" s="117">
        <v>0.15198898999999999</v>
      </c>
      <c r="N25" s="761">
        <f t="shared" si="5"/>
        <v>2.2247121999999995</v>
      </c>
      <c r="O25" s="117"/>
    </row>
    <row r="26" spans="1:15" ht="15" customHeight="1">
      <c r="A26" s="434" t="s">
        <v>640</v>
      </c>
      <c r="B26" s="117">
        <v>3.56866657</v>
      </c>
      <c r="C26" s="117">
        <v>6.8139329999999998E-2</v>
      </c>
      <c r="D26" s="117">
        <v>8.5162219999999997E-2</v>
      </c>
      <c r="E26" s="117">
        <v>8.9337539999999993E-2</v>
      </c>
      <c r="F26" s="117">
        <v>0.24912498999999999</v>
      </c>
      <c r="G26" s="117">
        <v>0.10952988000000001</v>
      </c>
      <c r="H26" s="117">
        <v>0.20456498000000001</v>
      </c>
      <c r="I26" s="117">
        <v>2.797272E-2</v>
      </c>
      <c r="J26" s="117">
        <v>0.35332656000000001</v>
      </c>
      <c r="K26" s="117">
        <v>0.14763073000000002</v>
      </c>
      <c r="L26" s="117">
        <v>0.19821645000000002</v>
      </c>
      <c r="M26" s="117">
        <v>0.18915232999999998</v>
      </c>
      <c r="N26" s="761">
        <f t="shared" si="5"/>
        <v>5.2908243000000006</v>
      </c>
      <c r="O26" s="117"/>
    </row>
    <row r="27" spans="1:15" ht="15" customHeight="1">
      <c r="A27" s="434" t="s">
        <v>646</v>
      </c>
      <c r="B27" s="117">
        <v>1.61443435</v>
      </c>
      <c r="C27" s="117">
        <v>1.2863320499999999</v>
      </c>
      <c r="D27" s="117">
        <v>1.3775565900000002</v>
      </c>
      <c r="E27" s="117">
        <v>1.3112223000000001</v>
      </c>
      <c r="F27" s="117">
        <v>1.7799056299999998</v>
      </c>
      <c r="G27" s="117">
        <v>1.5771909399999999</v>
      </c>
      <c r="H27" s="117">
        <v>1.4393198999999999</v>
      </c>
      <c r="I27" s="117">
        <v>1.3366533</v>
      </c>
      <c r="J27" s="117">
        <v>1.2903451799999999</v>
      </c>
      <c r="K27" s="117">
        <v>1.27604323</v>
      </c>
      <c r="L27" s="117">
        <v>1.2598164199999999</v>
      </c>
      <c r="M27" s="117">
        <v>1.0311722299999999</v>
      </c>
      <c r="N27" s="761">
        <f t="shared" si="5"/>
        <v>16.579992119999996</v>
      </c>
      <c r="O27" s="117"/>
    </row>
    <row r="28" spans="1:15" ht="15" customHeight="1">
      <c r="A28" s="434" t="s">
        <v>1690</v>
      </c>
      <c r="B28" s="117">
        <v>0.99864830000000004</v>
      </c>
      <c r="C28" s="117">
        <v>0.58290388000000004</v>
      </c>
      <c r="D28" s="117">
        <v>0.88270219999999999</v>
      </c>
      <c r="E28" s="117">
        <v>0.75658207999999993</v>
      </c>
      <c r="F28" s="117">
        <v>1.4309157100000001</v>
      </c>
      <c r="G28" s="117">
        <v>0.76106898999999995</v>
      </c>
      <c r="H28" s="117">
        <v>0.96296682999999994</v>
      </c>
      <c r="I28" s="117">
        <v>0.71283014</v>
      </c>
      <c r="J28" s="117">
        <v>1.0099625400000001</v>
      </c>
      <c r="K28" s="117">
        <v>0.83352925</v>
      </c>
      <c r="L28" s="117">
        <v>1.123335</v>
      </c>
      <c r="M28" s="117">
        <v>1.15688071</v>
      </c>
      <c r="N28" s="761">
        <f t="shared" si="5"/>
        <v>11.212325629999999</v>
      </c>
      <c r="O28" s="117"/>
    </row>
    <row r="29" spans="1:15" ht="15" customHeight="1">
      <c r="A29" s="434" t="s">
        <v>641</v>
      </c>
      <c r="B29" s="117">
        <v>4.64450071</v>
      </c>
      <c r="C29" s="117">
        <v>8.6434334700000015</v>
      </c>
      <c r="D29" s="117">
        <v>1.3509276200000002</v>
      </c>
      <c r="E29" s="117">
        <v>1.51911164</v>
      </c>
      <c r="F29" s="117">
        <v>2.1867299300000003</v>
      </c>
      <c r="G29" s="117">
        <v>3.8979627200000002</v>
      </c>
      <c r="H29" s="117">
        <v>2.2463134500000002</v>
      </c>
      <c r="I29" s="117">
        <v>1.9155049499999999</v>
      </c>
      <c r="J29" s="117">
        <v>1.2849054499999999</v>
      </c>
      <c r="K29" s="117">
        <v>4.1221194900000002</v>
      </c>
      <c r="L29" s="117">
        <v>1.79177531</v>
      </c>
      <c r="M29" s="117">
        <v>2.1646508300000002</v>
      </c>
      <c r="N29" s="761">
        <f t="shared" si="5"/>
        <v>35.767935569999992</v>
      </c>
      <c r="O29" s="117"/>
    </row>
    <row r="30" spans="1:15" ht="15" customHeight="1">
      <c r="A30" s="218" t="s">
        <v>1101</v>
      </c>
      <c r="B30" s="763">
        <f>SUM(B31:B39)</f>
        <v>16.012315430000001</v>
      </c>
      <c r="C30" s="763">
        <f t="shared" ref="C30:N30" si="6">SUM(C31:C39)</f>
        <v>30.215221649999997</v>
      </c>
      <c r="D30" s="763">
        <f t="shared" si="6"/>
        <v>32.4822323</v>
      </c>
      <c r="E30" s="763">
        <f t="shared" si="6"/>
        <v>32.09042883</v>
      </c>
      <c r="F30" s="763">
        <f t="shared" si="6"/>
        <v>19.140357610000002</v>
      </c>
      <c r="G30" s="763">
        <f t="shared" si="6"/>
        <v>23.950083029999998</v>
      </c>
      <c r="H30" s="763">
        <f t="shared" si="6"/>
        <v>22.166636179999998</v>
      </c>
      <c r="I30" s="763">
        <f t="shared" si="6"/>
        <v>18.874442299999998</v>
      </c>
      <c r="J30" s="763">
        <f t="shared" si="6"/>
        <v>28.430410069999994</v>
      </c>
      <c r="K30" s="763">
        <f t="shared" si="6"/>
        <v>33.867611919999995</v>
      </c>
      <c r="L30" s="763">
        <f t="shared" si="6"/>
        <v>17.798595800000001</v>
      </c>
      <c r="M30" s="763">
        <f t="shared" si="6"/>
        <v>25.029095089999995</v>
      </c>
      <c r="N30" s="763">
        <f t="shared" si="6"/>
        <v>300.05743020999995</v>
      </c>
    </row>
    <row r="31" spans="1:15" ht="15" customHeight="1">
      <c r="A31" s="439" t="s">
        <v>642</v>
      </c>
      <c r="B31" s="117">
        <v>11.23509089</v>
      </c>
      <c r="C31" s="117">
        <v>21.801673759999996</v>
      </c>
      <c r="D31" s="117">
        <v>15.741847480000001</v>
      </c>
      <c r="E31" s="117">
        <v>9.6659609399999997</v>
      </c>
      <c r="F31" s="117">
        <v>9.1757495999999996</v>
      </c>
      <c r="G31" s="117">
        <v>14.294871580000001</v>
      </c>
      <c r="H31" s="117">
        <v>13.797989900000001</v>
      </c>
      <c r="I31" s="117">
        <v>12.030943499999999</v>
      </c>
      <c r="J31" s="117">
        <v>11.64216768</v>
      </c>
      <c r="K31" s="117">
        <v>13.791920169999999</v>
      </c>
      <c r="L31" s="117">
        <v>8.8121264600000018</v>
      </c>
      <c r="M31" s="117">
        <v>14.88566209</v>
      </c>
      <c r="N31" s="761">
        <f t="shared" ref="N31:N39" si="7">SUM(B31:M31)</f>
        <v>156.87600405000001</v>
      </c>
    </row>
    <row r="32" spans="1:15" ht="15" customHeight="1">
      <c r="A32" s="439" t="s">
        <v>643</v>
      </c>
      <c r="B32" s="117">
        <v>0.26688128000000005</v>
      </c>
      <c r="C32" s="117">
        <v>1.3567510900000002</v>
      </c>
      <c r="D32" s="117">
        <v>10.467811960000001</v>
      </c>
      <c r="E32" s="117">
        <v>3.47064817</v>
      </c>
      <c r="F32" s="117">
        <v>2.4654736099999996</v>
      </c>
      <c r="G32" s="117">
        <v>2.1247718</v>
      </c>
      <c r="H32" s="117">
        <v>1.34611313</v>
      </c>
      <c r="I32" s="117">
        <v>1.9376604099999999</v>
      </c>
      <c r="J32" s="117">
        <v>10.578506699999998</v>
      </c>
      <c r="K32" s="117">
        <v>1.7002189699999999</v>
      </c>
      <c r="L32" s="117">
        <v>1.5757914799999999</v>
      </c>
      <c r="M32" s="117">
        <v>0.79857977000000002</v>
      </c>
      <c r="N32" s="761">
        <f t="shared" si="7"/>
        <v>38.089208370000009</v>
      </c>
    </row>
    <row r="33" spans="1:14" ht="15" customHeight="1">
      <c r="A33" s="439" t="s">
        <v>644</v>
      </c>
      <c r="B33" s="117">
        <v>0.86422352000000002</v>
      </c>
      <c r="C33" s="117">
        <v>0.82118767000000004</v>
      </c>
      <c r="D33" s="117">
        <v>0.86816114</v>
      </c>
      <c r="E33" s="117">
        <v>1.7635364499999999</v>
      </c>
      <c r="F33" s="117">
        <v>0.51490393999999995</v>
      </c>
      <c r="G33" s="117">
        <v>0.53184605000000007</v>
      </c>
      <c r="H33" s="117">
        <v>0.89493242000000006</v>
      </c>
      <c r="I33" s="117">
        <v>0.61015168000000009</v>
      </c>
      <c r="J33" s="117">
        <v>0.6808649</v>
      </c>
      <c r="K33" s="117">
        <v>0.83191704</v>
      </c>
      <c r="L33" s="117">
        <v>0.47371359000000002</v>
      </c>
      <c r="M33" s="117">
        <v>1.1635368799999999</v>
      </c>
      <c r="N33" s="761">
        <f t="shared" si="7"/>
        <v>10.018975280000001</v>
      </c>
    </row>
    <row r="34" spans="1:14" ht="15" customHeight="1">
      <c r="A34" s="439" t="s">
        <v>700</v>
      </c>
      <c r="B34" s="117">
        <v>1.2148011599999999</v>
      </c>
      <c r="C34" s="117">
        <v>2.6228323700000002</v>
      </c>
      <c r="D34" s="117">
        <v>2.3174665600000002</v>
      </c>
      <c r="E34" s="117">
        <v>13.306770550000001</v>
      </c>
      <c r="F34" s="117">
        <v>2.5602554799999999</v>
      </c>
      <c r="G34" s="117">
        <v>1.82971309</v>
      </c>
      <c r="H34" s="117">
        <v>2.1046079199999999</v>
      </c>
      <c r="I34" s="117">
        <v>0.83153593999999997</v>
      </c>
      <c r="J34" s="117">
        <v>0.98771302999999999</v>
      </c>
      <c r="K34" s="117">
        <v>12.792178439999999</v>
      </c>
      <c r="L34" s="117">
        <v>1.3417004399999999</v>
      </c>
      <c r="M34" s="117">
        <v>1.08979285</v>
      </c>
      <c r="N34" s="761">
        <f t="shared" si="7"/>
        <v>42.99936782999999</v>
      </c>
    </row>
    <row r="35" spans="1:14" ht="15" customHeight="1">
      <c r="A35" s="442" t="s">
        <v>645</v>
      </c>
      <c r="B35" s="117">
        <v>0.27297666999999998</v>
      </c>
      <c r="C35" s="117">
        <v>1.0043917499999999</v>
      </c>
      <c r="D35" s="117">
        <v>0.44890260999999998</v>
      </c>
      <c r="E35" s="117">
        <v>1.3072152100000001</v>
      </c>
      <c r="F35" s="117">
        <v>1.37605172</v>
      </c>
      <c r="G35" s="117">
        <v>2.3320587799999997</v>
      </c>
      <c r="H35" s="117">
        <v>1.50340454</v>
      </c>
      <c r="I35" s="117">
        <v>1.1816061899999999</v>
      </c>
      <c r="J35" s="117">
        <v>2.1964880400000002</v>
      </c>
      <c r="K35" s="117">
        <v>1.88318469</v>
      </c>
      <c r="L35" s="117">
        <v>2.8036674500000003</v>
      </c>
      <c r="M35" s="117">
        <v>2.97513783</v>
      </c>
      <c r="N35" s="761">
        <f t="shared" si="7"/>
        <v>19.285085480000003</v>
      </c>
    </row>
    <row r="36" spans="1:14" ht="15" customHeight="1">
      <c r="A36" s="442" t="s">
        <v>1369</v>
      </c>
      <c r="B36" s="117">
        <v>0.83814942000000003</v>
      </c>
      <c r="C36" s="117">
        <v>0.63248632999999999</v>
      </c>
      <c r="D36" s="117">
        <v>0.83559110999999997</v>
      </c>
      <c r="E36" s="117">
        <v>0.57023617000000004</v>
      </c>
      <c r="F36" s="117">
        <v>1.4302411499999999</v>
      </c>
      <c r="G36" s="117">
        <v>0.87000043000000005</v>
      </c>
      <c r="H36" s="117">
        <v>0.88131612000000004</v>
      </c>
      <c r="I36" s="117">
        <v>0.98307860999999996</v>
      </c>
      <c r="J36" s="117">
        <v>1.1700483799999999</v>
      </c>
      <c r="K36" s="117">
        <v>1.1010158600000002</v>
      </c>
      <c r="L36" s="117">
        <v>1.0307625899999999</v>
      </c>
      <c r="M36" s="117">
        <v>1.4631841000000001</v>
      </c>
      <c r="N36" s="761">
        <f t="shared" si="7"/>
        <v>11.80611027</v>
      </c>
    </row>
    <row r="37" spans="1:14" ht="15" customHeight="1">
      <c r="A37" s="442" t="s">
        <v>1677</v>
      </c>
      <c r="B37" s="117">
        <v>0.16689999999999999</v>
      </c>
      <c r="C37" s="117">
        <v>0.12906999999999999</v>
      </c>
      <c r="D37" s="117">
        <v>4.9000000000000002E-2</v>
      </c>
      <c r="E37" s="117">
        <v>0.11543</v>
      </c>
      <c r="F37" s="117">
        <v>0.1135</v>
      </c>
      <c r="G37" s="117">
        <v>0.49525000000000002</v>
      </c>
      <c r="H37" s="117">
        <v>8.3000000000000004E-2</v>
      </c>
      <c r="I37" s="117">
        <v>0.379</v>
      </c>
      <c r="J37" s="117">
        <v>0.123</v>
      </c>
      <c r="K37" s="117">
        <v>0.148309</v>
      </c>
      <c r="L37" s="117">
        <v>0.11899999999999999</v>
      </c>
      <c r="M37" s="117">
        <v>1.0429999999999999</v>
      </c>
      <c r="N37" s="761">
        <f t="shared" si="7"/>
        <v>2.9644589999999997</v>
      </c>
    </row>
    <row r="38" spans="1:14" ht="15" customHeight="1">
      <c r="A38" s="442" t="s">
        <v>1678</v>
      </c>
      <c r="B38" s="117">
        <v>2.0531279999999999E-2</v>
      </c>
      <c r="C38" s="117">
        <v>7.0896810000000005E-2</v>
      </c>
      <c r="D38" s="117">
        <v>5.4190169999999996E-2</v>
      </c>
      <c r="E38" s="117">
        <v>0.14998857000000002</v>
      </c>
      <c r="F38" s="117">
        <v>0.16049405</v>
      </c>
      <c r="G38" s="117">
        <v>0.242892</v>
      </c>
      <c r="H38" s="117">
        <v>0.10478663000000001</v>
      </c>
      <c r="I38" s="117">
        <v>8.8432960000000005E-2</v>
      </c>
      <c r="J38" s="117">
        <v>0.17562245000000001</v>
      </c>
      <c r="K38" s="117">
        <v>0.12403611</v>
      </c>
      <c r="L38" s="117">
        <v>0.17407402999999999</v>
      </c>
      <c r="M38" s="117">
        <v>0.25876408000000001</v>
      </c>
      <c r="N38" s="761">
        <f t="shared" si="7"/>
        <v>1.62470914</v>
      </c>
    </row>
    <row r="39" spans="1:14" ht="15" customHeight="1">
      <c r="A39" s="439" t="s">
        <v>641</v>
      </c>
      <c r="B39" s="117">
        <v>1.13276121</v>
      </c>
      <c r="C39" s="117">
        <v>1.7759318700000002</v>
      </c>
      <c r="D39" s="117">
        <v>1.69926127</v>
      </c>
      <c r="E39" s="117">
        <v>1.74064277</v>
      </c>
      <c r="F39" s="117">
        <v>1.3436880600000001</v>
      </c>
      <c r="G39" s="117">
        <v>1.2286793</v>
      </c>
      <c r="H39" s="117">
        <v>1.45048552</v>
      </c>
      <c r="I39" s="117">
        <v>0.83203300999999996</v>
      </c>
      <c r="J39" s="117">
        <v>0.87599888999999997</v>
      </c>
      <c r="K39" s="117">
        <v>1.4948316399999999</v>
      </c>
      <c r="L39" s="117">
        <v>1.4677597600000001</v>
      </c>
      <c r="M39" s="117">
        <v>1.3514374899999999</v>
      </c>
      <c r="N39" s="761">
        <f t="shared" si="7"/>
        <v>16.393510789999997</v>
      </c>
    </row>
    <row r="40" spans="1:14" ht="15" customHeight="1">
      <c r="A40" s="218" t="s">
        <v>594</v>
      </c>
      <c r="B40" s="763">
        <f>SUM(B41+B48)</f>
        <v>48.333409239999995</v>
      </c>
      <c r="C40" s="763">
        <f t="shared" ref="C40:M40" si="8">SUM(C41+C48)</f>
        <v>35.08032146</v>
      </c>
      <c r="D40" s="763">
        <f t="shared" si="8"/>
        <v>37.222687350000001</v>
      </c>
      <c r="E40" s="763">
        <f t="shared" si="8"/>
        <v>39.513400820000001</v>
      </c>
      <c r="F40" s="763">
        <f t="shared" si="8"/>
        <v>50.494506700000002</v>
      </c>
      <c r="G40" s="763">
        <f t="shared" si="8"/>
        <v>50.538663849999992</v>
      </c>
      <c r="H40" s="763">
        <f t="shared" si="8"/>
        <v>39.133809299999996</v>
      </c>
      <c r="I40" s="763">
        <f t="shared" si="8"/>
        <v>49.682623980000002</v>
      </c>
      <c r="J40" s="763">
        <f t="shared" si="8"/>
        <v>46.440966269999997</v>
      </c>
      <c r="K40" s="763">
        <f t="shared" si="8"/>
        <v>47.893513090000006</v>
      </c>
      <c r="L40" s="763">
        <f t="shared" si="8"/>
        <v>43.635831109999991</v>
      </c>
      <c r="M40" s="763">
        <f t="shared" si="8"/>
        <v>46.460443390000002</v>
      </c>
      <c r="N40" s="763">
        <f>SUM(N41+N48+N44)</f>
        <v>576.96921328999997</v>
      </c>
    </row>
    <row r="41" spans="1:14" ht="15" customHeight="1">
      <c r="A41" s="218" t="s">
        <v>781</v>
      </c>
      <c r="B41" s="763">
        <f>SUM(B42:B43)</f>
        <v>40.730827179999999</v>
      </c>
      <c r="C41" s="763">
        <f t="shared" ref="C41:N41" si="9">SUM(C42:C43)</f>
        <v>28.604081699999998</v>
      </c>
      <c r="D41" s="763">
        <f t="shared" si="9"/>
        <v>29.282588560000001</v>
      </c>
      <c r="E41" s="763">
        <f t="shared" si="9"/>
        <v>31.332407879999998</v>
      </c>
      <c r="F41" s="763">
        <f t="shared" si="9"/>
        <v>42.087739810000002</v>
      </c>
      <c r="G41" s="763">
        <f t="shared" si="9"/>
        <v>42.818183409999996</v>
      </c>
      <c r="H41" s="763">
        <f t="shared" si="9"/>
        <v>31.583234949999998</v>
      </c>
      <c r="I41" s="763">
        <f t="shared" si="9"/>
        <v>42.048262790000003</v>
      </c>
      <c r="J41" s="763">
        <f t="shared" si="9"/>
        <v>39.155958419999997</v>
      </c>
      <c r="K41" s="763">
        <f t="shared" si="9"/>
        <v>41.159496610000005</v>
      </c>
      <c r="L41" s="763">
        <f t="shared" si="9"/>
        <v>36.147434829999995</v>
      </c>
      <c r="M41" s="763">
        <f t="shared" si="9"/>
        <v>40.260102320000001</v>
      </c>
      <c r="N41" s="763">
        <f t="shared" si="9"/>
        <v>445.21031846</v>
      </c>
    </row>
    <row r="42" spans="1:14" ht="15" customHeight="1">
      <c r="A42" s="219" t="s">
        <v>581</v>
      </c>
      <c r="B42" s="117">
        <v>39.0314537</v>
      </c>
      <c r="C42" s="117">
        <v>26.007493929999999</v>
      </c>
      <c r="D42" s="117">
        <v>28.018284510000001</v>
      </c>
      <c r="E42" s="117">
        <v>30.025490229999999</v>
      </c>
      <c r="F42" s="117">
        <v>40.584287920000001</v>
      </c>
      <c r="G42" s="117">
        <v>41.065330299999999</v>
      </c>
      <c r="H42" s="117">
        <v>30.793711559999998</v>
      </c>
      <c r="I42" s="117">
        <v>40.926231520000002</v>
      </c>
      <c r="J42" s="117">
        <v>38.413131659999998</v>
      </c>
      <c r="K42" s="117">
        <v>39.457722700000005</v>
      </c>
      <c r="L42" s="117">
        <v>34.981401079999998</v>
      </c>
      <c r="M42" s="117">
        <v>39.071442420000004</v>
      </c>
      <c r="N42" s="761">
        <f>SUM(B42:M42)</f>
        <v>428.37598152999999</v>
      </c>
    </row>
    <row r="43" spans="1:14" ht="15" customHeight="1">
      <c r="A43" s="219" t="s">
        <v>578</v>
      </c>
      <c r="B43" s="117">
        <v>1.69937348</v>
      </c>
      <c r="C43" s="117">
        <v>2.5965877700000002</v>
      </c>
      <c r="D43" s="117">
        <v>1.26430405</v>
      </c>
      <c r="E43" s="117">
        <v>1.3069176499999999</v>
      </c>
      <c r="F43" s="117">
        <v>1.5034518899999998</v>
      </c>
      <c r="G43" s="117">
        <v>1.75285311</v>
      </c>
      <c r="H43" s="117">
        <v>0.78952339000000005</v>
      </c>
      <c r="I43" s="117">
        <v>1.1220312699999999</v>
      </c>
      <c r="J43" s="117">
        <v>0.74282676000000003</v>
      </c>
      <c r="K43" s="117">
        <v>1.70177391</v>
      </c>
      <c r="L43" s="117">
        <v>1.16603375</v>
      </c>
      <c r="M43" s="117">
        <v>1.1886599</v>
      </c>
      <c r="N43" s="761">
        <f>SUM(B43:M43)</f>
        <v>16.834336929999999</v>
      </c>
    </row>
    <row r="44" spans="1:14" s="84" customFormat="1" ht="15" customHeight="1">
      <c r="A44" s="218" t="s">
        <v>457</v>
      </c>
      <c r="B44" s="115">
        <f>+B45+B46</f>
        <v>7.6479510000000001E-2</v>
      </c>
      <c r="C44" s="115">
        <f>+C45+C46</f>
        <v>7.2212460000000006E-2</v>
      </c>
      <c r="D44" s="115">
        <f>SUM(D45:D47)</f>
        <v>9.1289660000000009E-2</v>
      </c>
      <c r="E44" s="115">
        <f t="shared" ref="E44:N44" si="10">SUM(E45:E47)</f>
        <v>9.3415460000000006E-2</v>
      </c>
      <c r="F44" s="115">
        <f t="shared" si="10"/>
        <v>5.4302366300000005</v>
      </c>
      <c r="G44" s="115">
        <f t="shared" si="10"/>
        <v>5.4068107500000009</v>
      </c>
      <c r="H44" s="115">
        <f t="shared" si="10"/>
        <v>5.2996431600000005</v>
      </c>
      <c r="I44" s="115">
        <f t="shared" si="10"/>
        <v>5.402321670000001</v>
      </c>
      <c r="J44" s="115">
        <f t="shared" si="10"/>
        <v>5.1414740400000003</v>
      </c>
      <c r="K44" s="115">
        <f t="shared" si="10"/>
        <v>0.11091227000000002</v>
      </c>
      <c r="L44" s="115">
        <f t="shared" si="10"/>
        <v>10.50552886</v>
      </c>
      <c r="M44" s="115">
        <f t="shared" si="10"/>
        <v>4.9087122599999997</v>
      </c>
      <c r="N44" s="115">
        <f t="shared" si="10"/>
        <v>42.539036729999999</v>
      </c>
    </row>
    <row r="45" spans="1:14" ht="15" customHeight="1">
      <c r="A45" s="442" t="s">
        <v>923</v>
      </c>
      <c r="B45" s="117">
        <v>5.100375E-2</v>
      </c>
      <c r="C45" s="117">
        <v>5.1415559999999999E-2</v>
      </c>
      <c r="D45" s="117">
        <v>5.5477110000000003E-2</v>
      </c>
      <c r="E45" s="117">
        <v>5.5061720000000001E-2</v>
      </c>
      <c r="F45" s="117">
        <v>5.3770973200000007</v>
      </c>
      <c r="G45" s="117">
        <v>5.3600204000000007</v>
      </c>
      <c r="H45" s="117">
        <v>5.2357954800000002</v>
      </c>
      <c r="I45" s="117">
        <v>5.3550944400000002</v>
      </c>
      <c r="J45" s="117">
        <v>5.1020585599999997</v>
      </c>
      <c r="K45" s="117">
        <v>7.1772890000000006E-2</v>
      </c>
      <c r="L45" s="117">
        <v>9.8891130999999994</v>
      </c>
      <c r="M45" s="117">
        <v>4.8869522999999999</v>
      </c>
      <c r="N45" s="761">
        <f>SUM(B45:M45)</f>
        <v>41.490862629999995</v>
      </c>
    </row>
    <row r="46" spans="1:14" ht="15" customHeight="1">
      <c r="A46" s="442" t="s">
        <v>2169</v>
      </c>
      <c r="B46" s="117">
        <v>2.547576E-2</v>
      </c>
      <c r="C46" s="117">
        <v>2.07969E-2</v>
      </c>
      <c r="D46" s="117">
        <v>3.5812550000000005E-2</v>
      </c>
      <c r="E46" s="117">
        <v>3.8353739999999997E-2</v>
      </c>
      <c r="F46" s="117">
        <v>5.3139309999999995E-2</v>
      </c>
      <c r="G46" s="117">
        <v>4.6790350000000001E-2</v>
      </c>
      <c r="H46" s="117">
        <v>6.3847680000000004E-2</v>
      </c>
      <c r="I46" s="117">
        <v>3.8582350000000001E-2</v>
      </c>
      <c r="J46" s="117">
        <v>3.4355040000000003E-2</v>
      </c>
      <c r="K46" s="117">
        <v>3.4284210000000002E-2</v>
      </c>
      <c r="L46" s="117">
        <v>2.7651169999999999E-2</v>
      </c>
      <c r="M46" s="117">
        <v>2.1759959999999998E-2</v>
      </c>
      <c r="N46" s="761">
        <f t="shared" ref="N46:N47" si="11">SUM(B46:M46)</f>
        <v>0.44084901999999998</v>
      </c>
    </row>
    <row r="47" spans="1:14" ht="15" customHeight="1">
      <c r="A47" s="442" t="s">
        <v>641</v>
      </c>
      <c r="B47" s="117">
        <v>0</v>
      </c>
      <c r="C47" s="117">
        <v>0</v>
      </c>
      <c r="D47" s="117">
        <v>0</v>
      </c>
      <c r="E47" s="117">
        <v>0</v>
      </c>
      <c r="F47" s="117">
        <v>0</v>
      </c>
      <c r="G47" s="117">
        <v>0</v>
      </c>
      <c r="H47" s="117">
        <v>0</v>
      </c>
      <c r="I47" s="117">
        <v>8.6448799999999989E-3</v>
      </c>
      <c r="J47" s="117">
        <v>5.0604399999999994E-3</v>
      </c>
      <c r="K47" s="117">
        <v>4.8551699999999998E-3</v>
      </c>
      <c r="L47" s="117">
        <v>0.58876458999999992</v>
      </c>
      <c r="M47" s="117">
        <v>0</v>
      </c>
      <c r="N47" s="761">
        <f t="shared" si="11"/>
        <v>0.60732507999999996</v>
      </c>
    </row>
    <row r="48" spans="1:14" ht="15" customHeight="1">
      <c r="A48" s="218" t="s">
        <v>8</v>
      </c>
      <c r="B48" s="115">
        <f>SUM(B49:B52)</f>
        <v>7.6025820599999996</v>
      </c>
      <c r="C48" s="115">
        <f t="shared" ref="C48:N48" si="12">SUM(C49:C52)</f>
        <v>6.4762397600000003</v>
      </c>
      <c r="D48" s="115">
        <f t="shared" si="12"/>
        <v>7.9400987899999995</v>
      </c>
      <c r="E48" s="115">
        <f t="shared" si="12"/>
        <v>8.1809929400000012</v>
      </c>
      <c r="F48" s="115">
        <f t="shared" si="12"/>
        <v>8.4067668899999983</v>
      </c>
      <c r="G48" s="115">
        <f t="shared" si="12"/>
        <v>7.7204804399999993</v>
      </c>
      <c r="H48" s="115">
        <f t="shared" si="12"/>
        <v>7.5505743500000007</v>
      </c>
      <c r="I48" s="115">
        <f t="shared" si="12"/>
        <v>7.634361189999999</v>
      </c>
      <c r="J48" s="115">
        <f t="shared" si="12"/>
        <v>7.2850078499999995</v>
      </c>
      <c r="K48" s="763">
        <f t="shared" si="12"/>
        <v>6.7340164799999993</v>
      </c>
      <c r="L48" s="763">
        <f t="shared" si="12"/>
        <v>7.488396279999999</v>
      </c>
      <c r="M48" s="763">
        <f t="shared" si="12"/>
        <v>6.2003410699999995</v>
      </c>
      <c r="N48" s="763">
        <f t="shared" si="12"/>
        <v>89.219858099999996</v>
      </c>
    </row>
    <row r="49" spans="1:16" ht="15" customHeight="1">
      <c r="A49" s="219" t="s">
        <v>675</v>
      </c>
      <c r="B49" s="117">
        <v>0.3427</v>
      </c>
      <c r="C49" s="117">
        <v>0.181226</v>
      </c>
      <c r="D49" s="117">
        <v>0.21659999999999999</v>
      </c>
      <c r="E49" s="117">
        <v>0.16</v>
      </c>
      <c r="F49" s="117">
        <v>0.20599999999999999</v>
      </c>
      <c r="G49" s="117">
        <v>0.13120000000000001</v>
      </c>
      <c r="H49" s="117">
        <v>0.1915</v>
      </c>
      <c r="I49" s="117">
        <v>0.14130000000000001</v>
      </c>
      <c r="J49" s="117">
        <v>0.14572599999999999</v>
      </c>
      <c r="K49" s="117">
        <v>0.13239999999999999</v>
      </c>
      <c r="L49" s="117">
        <v>0.22259999999999999</v>
      </c>
      <c r="M49" s="117">
        <v>0.184226</v>
      </c>
      <c r="N49" s="761">
        <f>SUM(B49:M49)</f>
        <v>2.2554780000000001</v>
      </c>
    </row>
    <row r="50" spans="1:16" ht="15" customHeight="1">
      <c r="A50" s="219" t="s">
        <v>676</v>
      </c>
      <c r="B50" s="117">
        <v>0.59294599999999997</v>
      </c>
      <c r="C50" s="117">
        <v>0.59294599999999997</v>
      </c>
      <c r="D50" s="117">
        <v>0.59294599999999997</v>
      </c>
      <c r="E50" s="117">
        <v>0.59294599999999997</v>
      </c>
      <c r="F50" s="117">
        <v>0.79927999999999999</v>
      </c>
      <c r="G50" s="117">
        <v>0.62599800000000005</v>
      </c>
      <c r="H50" s="117">
        <v>0.62599800000000005</v>
      </c>
      <c r="I50" s="117">
        <v>0.59294599999999997</v>
      </c>
      <c r="J50" s="117">
        <v>0.57107200000000002</v>
      </c>
      <c r="K50" s="117">
        <v>0.57107200000000002</v>
      </c>
      <c r="L50" s="117">
        <v>0.68092399999999997</v>
      </c>
      <c r="M50" s="117">
        <v>0.68092399999999997</v>
      </c>
      <c r="N50" s="761">
        <f t="shared" ref="N50:N52" si="13">SUM(B50:M50)</f>
        <v>7.5199979999999993</v>
      </c>
    </row>
    <row r="51" spans="1:16" ht="15" customHeight="1">
      <c r="A51" s="219" t="s">
        <v>677</v>
      </c>
      <c r="B51" s="117">
        <v>6.6532532599999996</v>
      </c>
      <c r="C51" s="117">
        <v>5.6795593000000002</v>
      </c>
      <c r="D51" s="117">
        <v>7.0933259199999998</v>
      </c>
      <c r="E51" s="117">
        <v>7.4148285899999999</v>
      </c>
      <c r="F51" s="117">
        <v>7.3681943099999998</v>
      </c>
      <c r="G51" s="117">
        <v>6.9005572199999996</v>
      </c>
      <c r="H51" s="117">
        <v>6.7068928400000001</v>
      </c>
      <c r="I51" s="117">
        <v>6.8574535899999995</v>
      </c>
      <c r="J51" s="117">
        <v>6.5587098499999996</v>
      </c>
      <c r="K51" s="117">
        <v>5.9983084199999999</v>
      </c>
      <c r="L51" s="117">
        <v>6.5317468499999993</v>
      </c>
      <c r="M51" s="117">
        <v>5.2096512599999993</v>
      </c>
      <c r="N51" s="761">
        <f t="shared" si="13"/>
        <v>78.97248141</v>
      </c>
    </row>
    <row r="52" spans="1:16" ht="15" customHeight="1">
      <c r="A52" s="219" t="s">
        <v>574</v>
      </c>
      <c r="B52" s="117">
        <v>1.3682799999999998E-2</v>
      </c>
      <c r="C52" s="117">
        <v>2.2508459999999997E-2</v>
      </c>
      <c r="D52" s="117">
        <v>3.7226870000000002E-2</v>
      </c>
      <c r="E52" s="117">
        <v>1.321835E-2</v>
      </c>
      <c r="F52" s="117">
        <v>3.3292580000000002E-2</v>
      </c>
      <c r="G52" s="117">
        <v>6.2725219999999998E-2</v>
      </c>
      <c r="H52" s="117">
        <v>2.618351E-2</v>
      </c>
      <c r="I52" s="117">
        <v>4.2661600000000001E-2</v>
      </c>
      <c r="J52" s="117">
        <v>9.4999999999999998E-3</v>
      </c>
      <c r="K52" s="117">
        <v>3.2236060000000004E-2</v>
      </c>
      <c r="L52" s="117">
        <v>5.3125430000000001E-2</v>
      </c>
      <c r="M52" s="117">
        <v>0.12553981</v>
      </c>
      <c r="N52" s="761">
        <f t="shared" si="13"/>
        <v>0.47190069000000001</v>
      </c>
    </row>
    <row r="53" spans="1:16" ht="15" customHeight="1">
      <c r="A53" s="220" t="s">
        <v>455</v>
      </c>
      <c r="B53" s="763">
        <f>SUM(B54)</f>
        <v>0.27866405999999999</v>
      </c>
      <c r="C53" s="763">
        <f t="shared" ref="C53:N53" si="14">SUM(C54)</f>
        <v>0.26981045000000003</v>
      </c>
      <c r="D53" s="763">
        <f t="shared" si="14"/>
        <v>0.48470545000000004</v>
      </c>
      <c r="E53" s="763">
        <f t="shared" si="14"/>
        <v>0.38443934999999996</v>
      </c>
      <c r="F53" s="763">
        <f t="shared" si="14"/>
        <v>0.54736324999999997</v>
      </c>
      <c r="G53" s="763">
        <f t="shared" si="14"/>
        <v>1.11122659</v>
      </c>
      <c r="H53" s="763">
        <f t="shared" si="14"/>
        <v>0.27864411</v>
      </c>
      <c r="I53" s="763">
        <f t="shared" si="14"/>
        <v>0.43029276</v>
      </c>
      <c r="J53" s="763">
        <f t="shared" si="14"/>
        <v>0.24688925</v>
      </c>
      <c r="K53" s="763">
        <f t="shared" si="14"/>
        <v>0.22705345999999998</v>
      </c>
      <c r="L53" s="763">
        <f t="shared" si="14"/>
        <v>0.17644648000000002</v>
      </c>
      <c r="M53" s="763">
        <f t="shared" si="14"/>
        <v>0.40683983000000001</v>
      </c>
      <c r="N53" s="763">
        <f t="shared" si="14"/>
        <v>4.8423750400000003</v>
      </c>
    </row>
    <row r="54" spans="1:16" ht="15" customHeight="1">
      <c r="A54" s="219" t="s">
        <v>574</v>
      </c>
      <c r="B54" s="117">
        <v>0.27866405999999999</v>
      </c>
      <c r="C54" s="117">
        <v>0.26981045000000003</v>
      </c>
      <c r="D54" s="117">
        <v>0.48470545000000004</v>
      </c>
      <c r="E54" s="117">
        <v>0.38443934999999996</v>
      </c>
      <c r="F54" s="117">
        <f>0.19736325+0.35</f>
        <v>0.54736324999999997</v>
      </c>
      <c r="G54" s="117">
        <v>1.11122659</v>
      </c>
      <c r="H54" s="117">
        <v>0.27864411</v>
      </c>
      <c r="I54" s="117">
        <v>0.43029276</v>
      </c>
      <c r="J54" s="117">
        <v>0.24688925</v>
      </c>
      <c r="K54" s="117">
        <v>0.22705345999999998</v>
      </c>
      <c r="L54" s="117">
        <v>0.17644648000000002</v>
      </c>
      <c r="M54" s="117">
        <v>0.40683983000000001</v>
      </c>
      <c r="N54" s="761">
        <f>SUM(B54:M54)</f>
        <v>4.8423750400000003</v>
      </c>
    </row>
    <row r="55" spans="1:16" ht="15" customHeight="1">
      <c r="A55" s="997" t="s">
        <v>1243</v>
      </c>
      <c r="B55" s="886">
        <f t="shared" ref="B55:M55" si="15">SUM(B53+B40+B30+B11)</f>
        <v>105.02107150999998</v>
      </c>
      <c r="C55" s="886">
        <f t="shared" si="15"/>
        <v>109.92734347000001</v>
      </c>
      <c r="D55" s="886">
        <f t="shared" si="15"/>
        <v>120.87993410999999</v>
      </c>
      <c r="E55" s="886">
        <f t="shared" si="15"/>
        <v>148.62646199</v>
      </c>
      <c r="F55" s="886">
        <f t="shared" si="15"/>
        <v>112.56790684000001</v>
      </c>
      <c r="G55" s="886">
        <f t="shared" si="15"/>
        <v>119.85869244999999</v>
      </c>
      <c r="H55" s="886">
        <f t="shared" si="15"/>
        <v>103.60962243</v>
      </c>
      <c r="I55" s="886">
        <f t="shared" si="15"/>
        <v>120.99790578</v>
      </c>
      <c r="J55" s="886">
        <f t="shared" si="15"/>
        <v>113.09723442999999</v>
      </c>
      <c r="K55" s="886">
        <f t="shared" si="15"/>
        <v>121.96774226000001</v>
      </c>
      <c r="L55" s="886">
        <f t="shared" si="15"/>
        <v>95.546200279999994</v>
      </c>
      <c r="M55" s="886">
        <f t="shared" si="15"/>
        <v>111.87393946</v>
      </c>
      <c r="N55" s="886">
        <f>SUM(N53+N40+N30+N11)</f>
        <v>1426.5130917399997</v>
      </c>
      <c r="O55" s="165"/>
      <c r="P55" s="129"/>
    </row>
    <row r="56" spans="1:16" ht="15" customHeight="1">
      <c r="A56" s="42" t="s">
        <v>2132</v>
      </c>
      <c r="B56" s="409"/>
      <c r="C56" s="409"/>
      <c r="D56" s="409"/>
      <c r="E56" s="409"/>
      <c r="F56" s="409"/>
      <c r="G56" s="409"/>
      <c r="H56" s="409"/>
      <c r="I56" s="409"/>
      <c r="J56" s="409"/>
      <c r="K56" s="409"/>
      <c r="L56" s="409"/>
      <c r="M56" s="409"/>
      <c r="N56" s="409"/>
    </row>
    <row r="57" spans="1:16" ht="15" customHeight="1">
      <c r="A57" s="37" t="s">
        <v>1819</v>
      </c>
      <c r="N57" s="1717"/>
    </row>
    <row r="58" spans="1:16" ht="15" customHeight="1">
      <c r="A58" s="37" t="s">
        <v>11</v>
      </c>
    </row>
    <row r="59" spans="1:16">
      <c r="N59" s="129"/>
    </row>
    <row r="60" spans="1:16">
      <c r="N60" s="1717"/>
    </row>
    <row r="61" spans="1:16">
      <c r="N61" s="129"/>
    </row>
    <row r="62" spans="1:16">
      <c r="C62" s="132"/>
      <c r="D62" s="132"/>
      <c r="E62" s="132"/>
      <c r="F62" s="132"/>
      <c r="G62" s="132"/>
      <c r="H62" s="132"/>
      <c r="I62" s="132"/>
      <c r="J62" s="132"/>
      <c r="K62" s="132"/>
      <c r="L62" s="132"/>
      <c r="M62" s="132"/>
      <c r="N62" s="132"/>
    </row>
    <row r="65" spans="3:14">
      <c r="C65" s="99"/>
      <c r="D65" s="99"/>
      <c r="E65" s="99"/>
      <c r="F65" s="99"/>
      <c r="G65" s="99"/>
      <c r="H65" s="99"/>
      <c r="I65" s="99"/>
      <c r="J65" s="99"/>
      <c r="K65" s="99"/>
      <c r="L65" s="99"/>
      <c r="M65" s="99"/>
      <c r="N65" s="99"/>
    </row>
    <row r="66" spans="3:14">
      <c r="C66" s="99"/>
      <c r="D66" s="99"/>
      <c r="E66" s="99"/>
      <c r="F66" s="99"/>
      <c r="G66" s="99"/>
      <c r="H66" s="99"/>
      <c r="I66" s="99"/>
      <c r="J66" s="99"/>
      <c r="K66" s="99"/>
      <c r="L66" s="99"/>
      <c r="M66" s="99"/>
      <c r="N66" s="99"/>
    </row>
    <row r="67" spans="3:14">
      <c r="C67" s="99"/>
      <c r="D67" s="99"/>
      <c r="E67" s="99"/>
      <c r="F67" s="99"/>
      <c r="G67" s="99"/>
      <c r="H67" s="99"/>
      <c r="I67" s="99"/>
      <c r="J67" s="99"/>
      <c r="K67" s="99"/>
      <c r="L67" s="99"/>
      <c r="M67" s="99"/>
      <c r="N67" s="99"/>
    </row>
    <row r="68" spans="3:14">
      <c r="C68" s="99"/>
      <c r="D68" s="99"/>
      <c r="E68" s="99"/>
      <c r="F68" s="99"/>
      <c r="G68" s="99"/>
      <c r="H68" s="99"/>
      <c r="I68" s="99"/>
      <c r="J68" s="99"/>
      <c r="K68" s="99"/>
      <c r="L68" s="99"/>
      <c r="M68" s="99"/>
      <c r="N68" s="99"/>
    </row>
  </sheetData>
  <customSheetViews>
    <customSheetView guid="{45E423DD-7FD2-487F-8372-5798D7D06C15}" showPageBreaks="1" showGridLines="0" printArea="1"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51F1D52B-5D55-4FCC-809B-9B4CC86C88B9}" showGridLines="0"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0.87" right="0.4" top="0.55000000000000004" bottom="0.44" header="0" footer="0"/>
  <pageSetup scale="63" orientation="landscape" r:id="rId4"/>
  <headerFooter alignWithMargins="0"/>
  <ignoredErrors>
    <ignoredError sqref="N42 N26:N32 N48:N53 N19:N24 N44" formula="1"/>
  </ignoredErrors>
  <drawing r:id="rId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enableFormatConditionsCalculation="0">
    <pageSetUpPr fitToPage="1"/>
  </sheetPr>
  <dimension ref="A1:R73"/>
  <sheetViews>
    <sheetView showGridLines="0" zoomScaleNormal="100" workbookViewId="0">
      <selection activeCell="F52" sqref="F52"/>
    </sheetView>
  </sheetViews>
  <sheetFormatPr defaultRowHeight="15"/>
  <cols>
    <col min="1" max="1" width="52.42578125" style="82" customWidth="1"/>
    <col min="2" max="4" width="10.42578125" style="82" customWidth="1"/>
    <col min="5" max="9" width="10.42578125" style="94" customWidth="1"/>
    <col min="10" max="10" width="11.140625" style="94" customWidth="1"/>
    <col min="11" max="11" width="10.42578125" style="94" bestFit="1" customWidth="1"/>
    <col min="12" max="12" width="12.140625" style="94" bestFit="1" customWidth="1"/>
    <col min="13" max="13" width="9.42578125" style="94" customWidth="1"/>
    <col min="14" max="14" width="8.5703125" style="94" customWidth="1"/>
    <col min="15" max="16" width="12.140625" style="94" bestFit="1" customWidth="1"/>
    <col min="17" max="18" width="12.140625" style="82" bestFit="1" customWidth="1"/>
    <col min="19" max="16384" width="9.140625" style="82"/>
  </cols>
  <sheetData>
    <row r="1" spans="1:10">
      <c r="A1" s="724" t="s">
        <v>963</v>
      </c>
      <c r="B1" s="89"/>
      <c r="C1" s="89"/>
      <c r="D1" s="90"/>
      <c r="E1" s="90"/>
      <c r="F1" s="90"/>
      <c r="G1" s="90"/>
      <c r="H1" s="90"/>
      <c r="I1" s="90"/>
      <c r="J1" s="90">
        <v>56</v>
      </c>
    </row>
    <row r="2" spans="1:10">
      <c r="A2" s="942"/>
      <c r="B2" s="92"/>
      <c r="C2" s="92"/>
      <c r="D2" s="587"/>
      <c r="E2" s="587"/>
      <c r="F2" s="587"/>
      <c r="G2" s="587"/>
      <c r="H2" s="587"/>
      <c r="I2" s="587"/>
    </row>
    <row r="3" spans="1:10">
      <c r="A3" s="942"/>
      <c r="B3" s="92"/>
      <c r="C3" s="92"/>
      <c r="D3" s="587"/>
      <c r="E3" s="587"/>
      <c r="F3" s="587"/>
      <c r="G3" s="587"/>
      <c r="H3" s="587"/>
      <c r="I3" s="587"/>
    </row>
    <row r="4" spans="1:10">
      <c r="A4" s="942"/>
      <c r="B4" s="92"/>
      <c r="C4" s="92"/>
      <c r="D4" s="587"/>
      <c r="E4" s="587"/>
      <c r="F4" s="587"/>
      <c r="G4" s="587"/>
      <c r="H4" s="587"/>
      <c r="I4" s="587"/>
    </row>
    <row r="12" spans="1:10">
      <c r="A12" s="93" t="s">
        <v>37</v>
      </c>
    </row>
    <row r="13" spans="1:10">
      <c r="A13" s="84" t="s">
        <v>449</v>
      </c>
    </row>
    <row r="14" spans="1:10">
      <c r="A14" s="93" t="s">
        <v>763</v>
      </c>
    </row>
    <row r="15" spans="1:10">
      <c r="A15" s="94" t="s">
        <v>1090</v>
      </c>
    </row>
    <row r="16" spans="1:10" ht="18" customHeight="1">
      <c r="A16" s="1646" t="s">
        <v>1001</v>
      </c>
      <c r="B16" s="1649">
        <v>2005</v>
      </c>
      <c r="C16" s="1649">
        <v>2006</v>
      </c>
      <c r="D16" s="1649">
        <v>2007</v>
      </c>
      <c r="E16" s="1649">
        <v>2008</v>
      </c>
      <c r="F16" s="1649">
        <v>2009</v>
      </c>
      <c r="G16" s="1649">
        <v>2010</v>
      </c>
      <c r="H16" s="1649">
        <v>2011</v>
      </c>
      <c r="I16" s="1649">
        <v>2012</v>
      </c>
      <c r="J16" s="1649" t="s">
        <v>1592</v>
      </c>
    </row>
    <row r="17" spans="1:10" ht="15.75" customHeight="1">
      <c r="A17" s="84" t="s">
        <v>1094</v>
      </c>
      <c r="B17" s="763">
        <f>SUM(B18+B22+B24)</f>
        <v>209.89000000000001</v>
      </c>
      <c r="C17" s="763">
        <f>SUM(C18+C22+C24)</f>
        <v>291.48</v>
      </c>
      <c r="D17" s="763">
        <f>SUM(D18+D22+D24)</f>
        <v>329.44</v>
      </c>
      <c r="E17" s="763">
        <v>363.56221649999998</v>
      </c>
      <c r="F17" s="763">
        <f>SUM(F18+F22+F24)</f>
        <v>424.66211324000005</v>
      </c>
      <c r="G17" s="763">
        <f>SUM(G18+G22+G24)</f>
        <v>444.14866974</v>
      </c>
      <c r="H17" s="839">
        <f>SUM(H18+H22+H24)</f>
        <v>448.11375723000003</v>
      </c>
      <c r="I17" s="839">
        <f>SUM(I18+I22+I24)</f>
        <v>428.93208140000007</v>
      </c>
      <c r="J17" s="839">
        <f>SUM(J18+J22+J24)</f>
        <v>544.64407319999998</v>
      </c>
    </row>
    <row r="18" spans="1:10" ht="15.75" customHeight="1">
      <c r="A18" s="84" t="s">
        <v>592</v>
      </c>
      <c r="B18" s="763">
        <f>SUM(B19:B21)</f>
        <v>58.040000000000006</v>
      </c>
      <c r="C18" s="763">
        <f>SUM(C19:C21)</f>
        <v>75.11</v>
      </c>
      <c r="D18" s="763">
        <f>SUM(D19:D21)</f>
        <v>77.95</v>
      </c>
      <c r="E18" s="763">
        <v>94.25094421</v>
      </c>
      <c r="F18" s="763">
        <f>SUM(F19:F21)</f>
        <v>116.40740173</v>
      </c>
      <c r="G18" s="763">
        <f>SUM(G19:G21)</f>
        <v>130.50526169</v>
      </c>
      <c r="H18" s="839">
        <f>SUM(H19:H21)</f>
        <v>135.08772820000002</v>
      </c>
      <c r="I18" s="839">
        <f>SUM(I19:I21)</f>
        <v>121.24601573999999</v>
      </c>
      <c r="J18" s="839">
        <f>SUM(J19:J21)</f>
        <v>152.96529306000002</v>
      </c>
    </row>
    <row r="19" spans="1:10" ht="15.75" customHeight="1">
      <c r="A19" s="435" t="s">
        <v>647</v>
      </c>
      <c r="B19" s="761">
        <v>32.700000000000003</v>
      </c>
      <c r="C19" s="761">
        <v>33.85</v>
      </c>
      <c r="D19" s="761">
        <v>40.79</v>
      </c>
      <c r="E19" s="761">
        <v>45.694406350000001</v>
      </c>
      <c r="F19" s="761">
        <v>53.364791750000002</v>
      </c>
      <c r="G19" s="761">
        <v>52.381052420000003</v>
      </c>
      <c r="H19" s="1085">
        <v>49.114253130000002</v>
      </c>
      <c r="I19" s="1085">
        <v>45.429429620000008</v>
      </c>
      <c r="J19" s="149">
        <f>+' LOS MINAS'!N13</f>
        <v>69.306173550000011</v>
      </c>
    </row>
    <row r="20" spans="1:10" ht="15.75" customHeight="1">
      <c r="A20" s="435" t="s">
        <v>648</v>
      </c>
      <c r="B20" s="761">
        <v>18.11</v>
      </c>
      <c r="C20" s="761">
        <v>24.49</v>
      </c>
      <c r="D20" s="761">
        <v>23.94</v>
      </c>
      <c r="E20" s="761">
        <v>29.956537860000001</v>
      </c>
      <c r="F20" s="761">
        <v>39.957474859999998</v>
      </c>
      <c r="G20" s="761">
        <v>51.200609159999999</v>
      </c>
      <c r="H20" s="1085">
        <v>50.427739680000002</v>
      </c>
      <c r="I20" s="1085">
        <v>41.908390169999997</v>
      </c>
      <c r="J20" s="149">
        <f>+' LOS MINAS'!N14</f>
        <v>46.279081300000001</v>
      </c>
    </row>
    <row r="21" spans="1:10" ht="15.75" customHeight="1">
      <c r="A21" s="435" t="s">
        <v>649</v>
      </c>
      <c r="B21" s="761">
        <v>7.23</v>
      </c>
      <c r="C21" s="761">
        <v>16.77</v>
      </c>
      <c r="D21" s="761">
        <v>13.22</v>
      </c>
      <c r="E21" s="761">
        <v>18.600000000000001</v>
      </c>
      <c r="F21" s="761">
        <v>23.08513512</v>
      </c>
      <c r="G21" s="852">
        <v>26.923600110000002</v>
      </c>
      <c r="H21" s="854">
        <v>35.545735389999997</v>
      </c>
      <c r="I21" s="854">
        <v>33.90819595</v>
      </c>
      <c r="J21" s="117">
        <f>+' LOS MINAS'!N15+' LOS MINAS'!N16+' LOS MINAS'!N17+' LOS MINAS'!N18</f>
        <v>37.380038210000002</v>
      </c>
    </row>
    <row r="22" spans="1:10" ht="15.75" customHeight="1">
      <c r="A22" s="84" t="s">
        <v>569</v>
      </c>
      <c r="B22" s="763">
        <f>SUM(B23)</f>
        <v>94.94</v>
      </c>
      <c r="C22" s="763">
        <f>SUM(C23)</f>
        <v>113.39</v>
      </c>
      <c r="D22" s="763">
        <f>SUM(D23)</f>
        <v>137.19999999999999</v>
      </c>
      <c r="E22" s="763">
        <v>174.09404481999999</v>
      </c>
      <c r="F22" s="763">
        <v>195.72178745000002</v>
      </c>
      <c r="G22" s="763">
        <f>SUM(G23)</f>
        <v>234.77446879999999</v>
      </c>
      <c r="H22" s="839">
        <f>SUM(H23)</f>
        <v>234.65632613</v>
      </c>
      <c r="I22" s="839">
        <f>SUM(I23)</f>
        <v>237.34643049000005</v>
      </c>
      <c r="J22" s="839">
        <f>SUM(J23)</f>
        <v>309.87346908999996</v>
      </c>
    </row>
    <row r="23" spans="1:10" ht="15.75" customHeight="1">
      <c r="A23" s="435" t="s">
        <v>650</v>
      </c>
      <c r="B23" s="761">
        <v>94.94</v>
      </c>
      <c r="C23" s="761">
        <v>113.39</v>
      </c>
      <c r="D23" s="761">
        <v>137.19999999999999</v>
      </c>
      <c r="E23" s="761">
        <v>174.09404481999999</v>
      </c>
      <c r="F23" s="761">
        <v>195.72178745000002</v>
      </c>
      <c r="G23" s="761">
        <v>234.77446879999999</v>
      </c>
      <c r="H23" s="1085">
        <v>234.65632613</v>
      </c>
      <c r="I23" s="149">
        <v>237.34643049000005</v>
      </c>
      <c r="J23" s="149">
        <f>+' LOS MINAS'!N20</f>
        <v>309.87346908999996</v>
      </c>
    </row>
    <row r="24" spans="1:10" ht="15.75" customHeight="1">
      <c r="A24" s="84" t="s">
        <v>571</v>
      </c>
      <c r="B24" s="763">
        <v>56.91</v>
      </c>
      <c r="C24" s="763">
        <v>102.98</v>
      </c>
      <c r="D24" s="763">
        <v>114.29</v>
      </c>
      <c r="E24" s="763">
        <v>95.217227469999997</v>
      </c>
      <c r="F24" s="763">
        <v>112.53292406000001</v>
      </c>
      <c r="G24" s="763">
        <v>78.868939249999997</v>
      </c>
      <c r="H24" s="1086">
        <v>78.369702899999993</v>
      </c>
      <c r="I24" s="1086">
        <v>70.339635170000008</v>
      </c>
      <c r="J24" s="166">
        <f>+' LOS MINAS'!N21</f>
        <v>81.805311049999986</v>
      </c>
    </row>
    <row r="25" spans="1:10" ht="15.75" customHeight="1">
      <c r="A25" s="84" t="s">
        <v>1101</v>
      </c>
      <c r="B25" s="763">
        <f>SUM(B26:B34)</f>
        <v>51.589999999999996</v>
      </c>
      <c r="C25" s="763">
        <f>SUM(C26:C34)</f>
        <v>73.34</v>
      </c>
      <c r="D25" s="763">
        <f>SUM(D26:D34)</f>
        <v>162.26</v>
      </c>
      <c r="E25" s="763">
        <v>164.3644209</v>
      </c>
      <c r="F25" s="763">
        <f>SUM(F26:F34)</f>
        <v>170.97478821000001</v>
      </c>
      <c r="G25" s="763">
        <f>SUM(G26:G34)</f>
        <v>211.18344804999998</v>
      </c>
      <c r="H25" s="839">
        <f>SUM(H26:H34)</f>
        <v>215.18945857999998</v>
      </c>
      <c r="I25" s="839">
        <f>SUM(I26:I34)</f>
        <v>210.78716125999995</v>
      </c>
      <c r="J25" s="839">
        <f>SUM(J26:J34)</f>
        <v>300.05743020999995</v>
      </c>
    </row>
    <row r="26" spans="1:10" ht="15.75" customHeight="1">
      <c r="A26" s="435" t="s">
        <v>651</v>
      </c>
      <c r="B26" s="761">
        <v>35.630000000000003</v>
      </c>
      <c r="C26" s="761">
        <v>51.65</v>
      </c>
      <c r="D26" s="761">
        <v>126.63</v>
      </c>
      <c r="E26" s="761">
        <v>111.33266537999999</v>
      </c>
      <c r="F26" s="761">
        <v>97.924903360000002</v>
      </c>
      <c r="G26" s="761">
        <v>101.88441213999999</v>
      </c>
      <c r="H26" s="1085">
        <v>112.59378252</v>
      </c>
      <c r="I26" s="1085">
        <v>104.60121432</v>
      </c>
      <c r="J26" s="149">
        <f>+' LOS MINAS'!N31</f>
        <v>156.87600405000001</v>
      </c>
    </row>
    <row r="27" spans="1:10" ht="15.75" customHeight="1">
      <c r="A27" s="435" t="s">
        <v>652</v>
      </c>
      <c r="B27" s="761">
        <v>10.23</v>
      </c>
      <c r="C27" s="761">
        <v>9.98</v>
      </c>
      <c r="D27" s="761">
        <v>8.4600000000000009</v>
      </c>
      <c r="E27" s="761">
        <v>8.795438840000001</v>
      </c>
      <c r="F27" s="761">
        <v>10.173333889999999</v>
      </c>
      <c r="G27" s="761">
        <v>11.200130149999998</v>
      </c>
      <c r="H27" s="1085">
        <v>12.333352140000001</v>
      </c>
      <c r="I27" s="1085">
        <v>13.783846910000001</v>
      </c>
      <c r="J27" s="149">
        <f>+' LOS MINAS'!N32</f>
        <v>38.089208370000009</v>
      </c>
    </row>
    <row r="28" spans="1:10" ht="15.75" customHeight="1">
      <c r="A28" s="435" t="s">
        <v>653</v>
      </c>
      <c r="B28" s="761">
        <v>1.41</v>
      </c>
      <c r="C28" s="761">
        <v>3.22</v>
      </c>
      <c r="D28" s="761">
        <v>4.25</v>
      </c>
      <c r="E28" s="761">
        <v>6.6142190999999997</v>
      </c>
      <c r="F28" s="761">
        <v>4.2433428100000006</v>
      </c>
      <c r="G28" s="761">
        <v>5.3538541900000007</v>
      </c>
      <c r="H28" s="1085">
        <v>7.60505342</v>
      </c>
      <c r="I28" s="1085">
        <v>8.4178546500000007</v>
      </c>
      <c r="J28" s="149">
        <f>+' LOS MINAS'!N33</f>
        <v>10.018975280000001</v>
      </c>
    </row>
    <row r="29" spans="1:10" ht="15.75" customHeight="1">
      <c r="A29" s="435" t="s">
        <v>750</v>
      </c>
      <c r="B29" s="762" t="s">
        <v>1122</v>
      </c>
      <c r="C29" s="761">
        <v>0.79</v>
      </c>
      <c r="D29" s="761">
        <v>14.72</v>
      </c>
      <c r="E29" s="761">
        <v>18.405600280000002</v>
      </c>
      <c r="F29" s="761">
        <v>28.449243500000001</v>
      </c>
      <c r="G29" s="761">
        <v>39.219279020000002</v>
      </c>
      <c r="H29" s="1085">
        <v>38.548088870000001</v>
      </c>
      <c r="I29" s="1085">
        <v>35.4376417</v>
      </c>
      <c r="J29" s="149">
        <f>+' LOS MINAS'!N34</f>
        <v>42.99936782999999</v>
      </c>
    </row>
    <row r="30" spans="1:10" ht="15.75" customHeight="1">
      <c r="A30" s="442" t="s">
        <v>654</v>
      </c>
      <c r="B30" s="762" t="s">
        <v>1122</v>
      </c>
      <c r="C30" s="762" t="s">
        <v>1122</v>
      </c>
      <c r="D30" s="762" t="s">
        <v>1122</v>
      </c>
      <c r="E30" s="762" t="s">
        <v>1122</v>
      </c>
      <c r="F30" s="761">
        <v>0</v>
      </c>
      <c r="G30" s="761">
        <v>17.27916188</v>
      </c>
      <c r="H30" s="1085">
        <v>12.02826746</v>
      </c>
      <c r="I30" s="1085">
        <v>15.42339509</v>
      </c>
      <c r="J30" s="149">
        <f>+' LOS MINAS'!N35</f>
        <v>19.285085480000003</v>
      </c>
    </row>
    <row r="31" spans="1:10" ht="15.75" customHeight="1">
      <c r="A31" s="442" t="s">
        <v>1365</v>
      </c>
      <c r="B31" s="762">
        <v>0.27290111</v>
      </c>
      <c r="C31" s="762">
        <v>2.5949712699999998</v>
      </c>
      <c r="D31" s="762">
        <v>0.69903827000000007</v>
      </c>
      <c r="E31" s="762">
        <v>1.86835175</v>
      </c>
      <c r="F31" s="762">
        <v>3.20955265</v>
      </c>
      <c r="G31" s="762">
        <v>5.8696262599999995</v>
      </c>
      <c r="H31" s="762">
        <v>6.1933467999999996</v>
      </c>
      <c r="I31" s="762">
        <v>8.2938173699999993</v>
      </c>
      <c r="J31" s="149">
        <f>+' LOS MINAS'!N36</f>
        <v>11.80611027</v>
      </c>
    </row>
    <row r="32" spans="1:10" ht="15.75" customHeight="1">
      <c r="A32" s="442" t="s">
        <v>2022</v>
      </c>
      <c r="B32" s="762" t="s">
        <v>1122</v>
      </c>
      <c r="C32" s="762" t="s">
        <v>1122</v>
      </c>
      <c r="D32" s="762" t="s">
        <v>1122</v>
      </c>
      <c r="E32" s="762" t="s">
        <v>1122</v>
      </c>
      <c r="F32" s="762" t="s">
        <v>1122</v>
      </c>
      <c r="G32" s="762" t="s">
        <v>1122</v>
      </c>
      <c r="H32" s="762" t="s">
        <v>1122</v>
      </c>
      <c r="I32" s="762" t="s">
        <v>1122</v>
      </c>
      <c r="J32" s="149">
        <f>+' LOS MINAS'!N37</f>
        <v>2.9644589999999997</v>
      </c>
    </row>
    <row r="33" spans="1:10" ht="15.75" customHeight="1">
      <c r="A33" s="442" t="s">
        <v>1676</v>
      </c>
      <c r="B33" s="762" t="s">
        <v>1122</v>
      </c>
      <c r="C33" s="762" t="s">
        <v>1122</v>
      </c>
      <c r="D33" s="762" t="s">
        <v>1122</v>
      </c>
      <c r="E33" s="762" t="s">
        <v>1122</v>
      </c>
      <c r="F33" s="762" t="s">
        <v>1122</v>
      </c>
      <c r="G33" s="762" t="s">
        <v>1122</v>
      </c>
      <c r="H33" s="762" t="s">
        <v>1122</v>
      </c>
      <c r="I33" s="762" t="s">
        <v>1122</v>
      </c>
      <c r="J33" s="149">
        <f>+' LOS MINAS'!N38</f>
        <v>1.62470914</v>
      </c>
    </row>
    <row r="34" spans="1:10" ht="15.75" customHeight="1">
      <c r="A34" s="435" t="s">
        <v>649</v>
      </c>
      <c r="B34" s="761">
        <f>4.32-B31</f>
        <v>4.04709889</v>
      </c>
      <c r="C34" s="761">
        <f>7.7-C31</f>
        <v>5.1050287300000008</v>
      </c>
      <c r="D34" s="761">
        <f>8.2-D31</f>
        <v>7.5009617299999993</v>
      </c>
      <c r="E34" s="761">
        <f>19.2164973-E31</f>
        <v>17.348145550000002</v>
      </c>
      <c r="F34" s="761">
        <f>30.18396465-F31</f>
        <v>26.974412000000001</v>
      </c>
      <c r="G34" s="761">
        <f>36.24661067-G31</f>
        <v>30.376984410000002</v>
      </c>
      <c r="H34" s="1085">
        <f>32.08091417-H31</f>
        <v>25.887567369999999</v>
      </c>
      <c r="I34" s="1085">
        <v>24.829391219999994</v>
      </c>
      <c r="J34" s="149">
        <f>+' LOS MINAS'!N39</f>
        <v>16.393510789999997</v>
      </c>
    </row>
    <row r="35" spans="1:10" ht="15.75" customHeight="1">
      <c r="A35" s="84" t="s">
        <v>594</v>
      </c>
      <c r="B35" s="763">
        <f>SUM(B36+B43)</f>
        <v>243.06</v>
      </c>
      <c r="C35" s="763">
        <f>SUM(C36+C43)</f>
        <v>351.53</v>
      </c>
      <c r="D35" s="763">
        <f>SUM(D36+D43)</f>
        <v>423.18</v>
      </c>
      <c r="E35" s="763">
        <f>SUM(E36+E43)</f>
        <v>428.75942727000006</v>
      </c>
      <c r="F35" s="763">
        <f>SUM(F36+F39+F43)</f>
        <v>424.02963328999999</v>
      </c>
      <c r="G35" s="763">
        <f>SUM(G36+G39+G43)</f>
        <v>447.93395537999999</v>
      </c>
      <c r="H35" s="839">
        <f>SUM(H36+H39+H43)</f>
        <v>306.79294296999996</v>
      </c>
      <c r="I35" s="839">
        <f>SUM(I36+I39+I43)</f>
        <v>387.92396822000006</v>
      </c>
      <c r="J35" s="839">
        <f>SUM(J36+J39+J43)</f>
        <v>576.96921328999997</v>
      </c>
    </row>
    <row r="36" spans="1:10" ht="15.75" customHeight="1">
      <c r="A36" s="84" t="s">
        <v>780</v>
      </c>
      <c r="B36" s="763">
        <f t="shared" ref="B36:J36" si="0">SUM(B37:B38)</f>
        <v>182.04</v>
      </c>
      <c r="C36" s="763">
        <f t="shared" si="0"/>
        <v>312.91999999999996</v>
      </c>
      <c r="D36" s="763">
        <f t="shared" si="0"/>
        <v>378.73</v>
      </c>
      <c r="E36" s="763">
        <f>SUM(E37:E38)</f>
        <v>422.57979319000009</v>
      </c>
      <c r="F36" s="763">
        <f t="shared" si="0"/>
        <v>416.19108435999999</v>
      </c>
      <c r="G36" s="763">
        <f t="shared" si="0"/>
        <v>438.85422308</v>
      </c>
      <c r="H36" s="839">
        <f t="shared" si="0"/>
        <v>288.30186159999994</v>
      </c>
      <c r="I36" s="839">
        <f t="shared" si="0"/>
        <v>344.50574212000004</v>
      </c>
      <c r="J36" s="839">
        <f t="shared" si="0"/>
        <v>445.21031846</v>
      </c>
    </row>
    <row r="37" spans="1:10" ht="15.75" customHeight="1">
      <c r="A37" s="435" t="s">
        <v>1316</v>
      </c>
      <c r="B37" s="761">
        <v>171.29</v>
      </c>
      <c r="C37" s="761">
        <f>304.69+0.08</f>
        <v>304.77</v>
      </c>
      <c r="D37" s="761">
        <v>366.49</v>
      </c>
      <c r="E37" s="761">
        <v>416.27304407000008</v>
      </c>
      <c r="F37" s="761">
        <v>400.90972155999998</v>
      </c>
      <c r="G37" s="761">
        <v>421.07956214000001</v>
      </c>
      <c r="H37" s="1085">
        <v>269.34592090999996</v>
      </c>
      <c r="I37" s="1085">
        <v>326.13368587000002</v>
      </c>
      <c r="J37" s="149">
        <f>+' LOS MINAS'!N42</f>
        <v>428.37598152999999</v>
      </c>
    </row>
    <row r="38" spans="1:10" ht="15.75" customHeight="1">
      <c r="A38" s="435" t="s">
        <v>641</v>
      </c>
      <c r="B38" s="761">
        <v>10.75</v>
      </c>
      <c r="C38" s="761">
        <v>8.15</v>
      </c>
      <c r="D38" s="761">
        <v>12.24</v>
      </c>
      <c r="E38" s="761">
        <v>6.3067491200000001</v>
      </c>
      <c r="F38" s="761">
        <v>15.281362799999998</v>
      </c>
      <c r="G38" s="761">
        <v>17.774660939999997</v>
      </c>
      <c r="H38" s="1085">
        <v>18.955940689999995</v>
      </c>
      <c r="I38" s="1085">
        <v>18.37205625</v>
      </c>
      <c r="J38" s="149">
        <f>+' LOS MINAS'!N43</f>
        <v>16.834336929999999</v>
      </c>
    </row>
    <row r="39" spans="1:10" ht="15.75" customHeight="1">
      <c r="A39" s="150" t="s">
        <v>587</v>
      </c>
      <c r="B39" s="763">
        <f>SUM(B40:B42)</f>
        <v>0</v>
      </c>
      <c r="C39" s="763">
        <f t="shared" ref="C39:I39" si="1">SUM(C40:C42)</f>
        <v>0</v>
      </c>
      <c r="D39" s="763">
        <f t="shared" si="1"/>
        <v>0</v>
      </c>
      <c r="E39" s="763">
        <f t="shared" si="1"/>
        <v>0</v>
      </c>
      <c r="F39" s="763">
        <f t="shared" si="1"/>
        <v>1.6579693799999997</v>
      </c>
      <c r="G39" s="763">
        <f t="shared" si="1"/>
        <v>0.9230637599999999</v>
      </c>
      <c r="H39" s="763">
        <f t="shared" si="1"/>
        <v>0</v>
      </c>
      <c r="I39" s="763">
        <f t="shared" si="1"/>
        <v>0</v>
      </c>
      <c r="J39" s="763">
        <f>SUM(J40:J42)</f>
        <v>42.539036729999999</v>
      </c>
    </row>
    <row r="40" spans="1:10" ht="15.75" customHeight="1">
      <c r="A40" s="130" t="s">
        <v>612</v>
      </c>
      <c r="B40" s="761">
        <v>0</v>
      </c>
      <c r="C40" s="761">
        <v>0</v>
      </c>
      <c r="D40" s="761">
        <v>0</v>
      </c>
      <c r="E40" s="761">
        <v>0</v>
      </c>
      <c r="F40" s="761">
        <v>0</v>
      </c>
      <c r="G40" s="761">
        <v>0</v>
      </c>
      <c r="H40" s="761">
        <v>0</v>
      </c>
      <c r="I40" s="761">
        <v>0</v>
      </c>
      <c r="J40" s="1085">
        <f>+' LOS MINAS'!N45</f>
        <v>41.490862629999995</v>
      </c>
    </row>
    <row r="41" spans="1:10" ht="15.75" customHeight="1">
      <c r="A41" s="443" t="s">
        <v>912</v>
      </c>
      <c r="B41" s="761">
        <v>0</v>
      </c>
      <c r="C41" s="761">
        <v>0</v>
      </c>
      <c r="D41" s="761">
        <v>0</v>
      </c>
      <c r="E41" s="761">
        <v>0</v>
      </c>
      <c r="F41" s="761">
        <v>1.5947956099999998</v>
      </c>
      <c r="G41" s="761">
        <v>0.9230637599999999</v>
      </c>
      <c r="H41" s="1085">
        <v>0</v>
      </c>
      <c r="I41" s="1085">
        <v>0</v>
      </c>
      <c r="J41" s="1085">
        <f>+' LOS MINAS'!N46</f>
        <v>0.44084901999999998</v>
      </c>
    </row>
    <row r="42" spans="1:10" ht="15.75" customHeight="1">
      <c r="A42" s="444" t="s">
        <v>641</v>
      </c>
      <c r="B42" s="761">
        <v>0</v>
      </c>
      <c r="C42" s="761">
        <v>0</v>
      </c>
      <c r="D42" s="761">
        <v>0</v>
      </c>
      <c r="E42" s="761">
        <v>0</v>
      </c>
      <c r="F42" s="761">
        <v>6.3173770000000004E-2</v>
      </c>
      <c r="G42" s="761">
        <v>0</v>
      </c>
      <c r="H42" s="1085">
        <v>0</v>
      </c>
      <c r="I42" s="1085">
        <v>0</v>
      </c>
      <c r="J42" s="1085">
        <f>+' LOS MINAS'!N47</f>
        <v>0.60732507999999996</v>
      </c>
    </row>
    <row r="43" spans="1:10" ht="15.75" customHeight="1">
      <c r="A43" s="84" t="s">
        <v>589</v>
      </c>
      <c r="B43" s="763">
        <f t="shared" ref="B43:J43" si="2">SUM(B44:B48)</f>
        <v>61.019999999999996</v>
      </c>
      <c r="C43" s="763">
        <f t="shared" si="2"/>
        <v>38.61</v>
      </c>
      <c r="D43" s="763">
        <f t="shared" si="2"/>
        <v>44.449999999999996</v>
      </c>
      <c r="E43" s="763">
        <f t="shared" si="2"/>
        <v>6.1796340799999996</v>
      </c>
      <c r="F43" s="763">
        <f t="shared" si="2"/>
        <v>6.1805795499999991</v>
      </c>
      <c r="G43" s="763">
        <f t="shared" si="2"/>
        <v>8.1566685400000001</v>
      </c>
      <c r="H43" s="839">
        <f t="shared" si="2"/>
        <v>18.49108137</v>
      </c>
      <c r="I43" s="839">
        <f t="shared" si="2"/>
        <v>43.418226100000005</v>
      </c>
      <c r="J43" s="839">
        <f t="shared" si="2"/>
        <v>89.219858099999996</v>
      </c>
    </row>
    <row r="44" spans="1:10" ht="15.75" customHeight="1">
      <c r="A44" s="435" t="s">
        <v>794</v>
      </c>
      <c r="B44" s="761">
        <v>34.68</v>
      </c>
      <c r="C44" s="761">
        <v>1.22</v>
      </c>
      <c r="D44" s="761">
        <v>0.68</v>
      </c>
      <c r="E44" s="761">
        <v>1.6287</v>
      </c>
      <c r="F44" s="761">
        <v>1.92458</v>
      </c>
      <c r="G44" s="761">
        <v>2.1993260000000001</v>
      </c>
      <c r="H44" s="1085">
        <v>2.3231999999999999</v>
      </c>
      <c r="I44" s="1085">
        <v>2.5390040000000003</v>
      </c>
      <c r="J44" s="149">
        <f>+' LOS MINAS'!N49</f>
        <v>2.2554780000000001</v>
      </c>
    </row>
    <row r="45" spans="1:10" ht="15.75" customHeight="1">
      <c r="A45" s="435" t="s">
        <v>913</v>
      </c>
      <c r="B45" s="761">
        <v>26.34</v>
      </c>
      <c r="C45" s="761">
        <v>34.619999999999997</v>
      </c>
      <c r="D45" s="761">
        <v>43.65</v>
      </c>
      <c r="E45" s="762" t="s">
        <v>1122</v>
      </c>
      <c r="F45" s="839" t="s">
        <v>1122</v>
      </c>
      <c r="G45" s="762" t="s">
        <v>1122</v>
      </c>
      <c r="H45" s="1085" t="s">
        <v>1122</v>
      </c>
      <c r="I45" s="1085" t="s">
        <v>1122</v>
      </c>
      <c r="J45" s="1085" t="s">
        <v>1122</v>
      </c>
    </row>
    <row r="46" spans="1:10" ht="15.75" customHeight="1">
      <c r="A46" s="120" t="s">
        <v>630</v>
      </c>
      <c r="B46" s="762" t="s">
        <v>1122</v>
      </c>
      <c r="C46" s="762" t="s">
        <v>1122</v>
      </c>
      <c r="D46" s="762" t="s">
        <v>1122</v>
      </c>
      <c r="E46" s="761">
        <v>4.474378409999999</v>
      </c>
      <c r="F46" s="761">
        <v>4.1236000399999995</v>
      </c>
      <c r="G46" s="761">
        <v>5.5526816100000005</v>
      </c>
      <c r="H46" s="1085">
        <v>3.2232406999999998</v>
      </c>
      <c r="I46" s="1085">
        <v>4.0842379700000002</v>
      </c>
      <c r="J46" s="149">
        <f>+' LOS MINAS'!N50</f>
        <v>7.5199979999999993</v>
      </c>
    </row>
    <row r="47" spans="1:10" ht="15.75" customHeight="1">
      <c r="A47" s="438" t="s">
        <v>795</v>
      </c>
      <c r="B47" s="762" t="s">
        <v>1122</v>
      </c>
      <c r="C47" s="762" t="s">
        <v>1122</v>
      </c>
      <c r="D47" s="762" t="s">
        <v>1122</v>
      </c>
      <c r="E47" s="762" t="s">
        <v>1122</v>
      </c>
      <c r="F47" s="762" t="s">
        <v>1122</v>
      </c>
      <c r="G47" s="762" t="s">
        <v>1122</v>
      </c>
      <c r="H47" s="1085">
        <v>12.540928960000002</v>
      </c>
      <c r="I47" s="1085">
        <v>35.817912440000001</v>
      </c>
      <c r="J47" s="149">
        <f>+' LOS MINAS'!N51</f>
        <v>78.97248141</v>
      </c>
    </row>
    <row r="48" spans="1:10" ht="15.75" customHeight="1">
      <c r="A48" s="435" t="s">
        <v>641</v>
      </c>
      <c r="B48" s="762" t="s">
        <v>1122</v>
      </c>
      <c r="C48" s="761">
        <v>2.77</v>
      </c>
      <c r="D48" s="761">
        <v>0.12</v>
      </c>
      <c r="E48" s="761">
        <v>7.6555670000000006E-2</v>
      </c>
      <c r="F48" s="761">
        <v>0.13239951</v>
      </c>
      <c r="G48" s="761">
        <v>0.40466093000000009</v>
      </c>
      <c r="H48" s="1085">
        <v>0.40371171</v>
      </c>
      <c r="I48" s="1085">
        <v>0.97707168999999994</v>
      </c>
      <c r="J48" s="149">
        <f>+' LOS MINAS'!N52</f>
        <v>0.47190069000000001</v>
      </c>
    </row>
    <row r="49" spans="1:18" ht="15.75" customHeight="1">
      <c r="A49" s="84" t="s">
        <v>1003</v>
      </c>
      <c r="B49" s="763">
        <v>1.35</v>
      </c>
      <c r="C49" s="763">
        <v>1.48</v>
      </c>
      <c r="D49" s="763">
        <v>1.42</v>
      </c>
      <c r="E49" s="763">
        <v>0</v>
      </c>
      <c r="F49" s="763">
        <v>0</v>
      </c>
      <c r="G49" s="763">
        <v>0</v>
      </c>
      <c r="H49" s="1085">
        <v>0</v>
      </c>
      <c r="I49" s="1085">
        <v>0</v>
      </c>
      <c r="J49" s="1085">
        <v>0</v>
      </c>
    </row>
    <row r="50" spans="1:18" ht="15.75" customHeight="1">
      <c r="A50" s="84" t="s">
        <v>455</v>
      </c>
      <c r="B50" s="763">
        <f>SUM(B51)</f>
        <v>1.53</v>
      </c>
      <c r="C50" s="763">
        <f>SUM(C51)</f>
        <v>4.88</v>
      </c>
      <c r="D50" s="763">
        <f>SUM(D51)</f>
        <v>3.63</v>
      </c>
      <c r="E50" s="763">
        <v>2.2848226399999998</v>
      </c>
      <c r="F50" s="763">
        <v>2.81316196</v>
      </c>
      <c r="G50" s="763">
        <f>SUM(G51)</f>
        <v>3.7337518900000002</v>
      </c>
      <c r="H50" s="839">
        <f>SUM(H51)</f>
        <v>3.7680055999999995</v>
      </c>
      <c r="I50" s="839">
        <f>SUM(I51)</f>
        <v>3.4605521599999998</v>
      </c>
      <c r="J50" s="839">
        <f>SUM(J51)</f>
        <v>4.8423750400000003</v>
      </c>
    </row>
    <row r="51" spans="1:18" ht="15.75" customHeight="1">
      <c r="A51" s="435" t="s">
        <v>641</v>
      </c>
      <c r="B51" s="761">
        <v>1.53</v>
      </c>
      <c r="C51" s="761">
        <v>4.88</v>
      </c>
      <c r="D51" s="761">
        <v>3.63</v>
      </c>
      <c r="E51" s="761">
        <v>2.2848226399999998</v>
      </c>
      <c r="F51" s="761">
        <v>2.81316196</v>
      </c>
      <c r="G51" s="761">
        <v>3.7337518900000002</v>
      </c>
      <c r="H51" s="1085">
        <v>3.7680055999999995</v>
      </c>
      <c r="I51" s="1085">
        <v>3.4605521599999998</v>
      </c>
      <c r="J51" s="149">
        <f>+' LOS MINAS'!N54</f>
        <v>4.8423750400000003</v>
      </c>
    </row>
    <row r="52" spans="1:18" ht="15" customHeight="1" thickBot="1">
      <c r="A52" s="973" t="s">
        <v>1231</v>
      </c>
      <c r="B52" s="978">
        <f>SUM(B50+B49+B35+B25+B17)</f>
        <v>507.41999999999996</v>
      </c>
      <c r="C52" s="978">
        <f>SUM(C50+C49+C35+C25+C17)</f>
        <v>722.71</v>
      </c>
      <c r="D52" s="978">
        <f>SUM(D50+D49+D35+D25+D17)</f>
        <v>919.93000000000006</v>
      </c>
      <c r="E52" s="978">
        <f>SUM(E50+E49+E35+E25+E17)</f>
        <v>958.97088731000008</v>
      </c>
      <c r="F52" s="978">
        <f>(+F50+F49+F35+F25+F17)</f>
        <v>1022.4796967000001</v>
      </c>
      <c r="G52" s="978">
        <f>(+G50+G49+G35+G25+G17)</f>
        <v>1106.9998250599999</v>
      </c>
      <c r="H52" s="1102">
        <f>(+H50+H49+H35+H25+H17)</f>
        <v>973.86416437999992</v>
      </c>
      <c r="I52" s="1102">
        <f>(+I50+I49+I35+I25+I17)</f>
        <v>1031.1037630400001</v>
      </c>
      <c r="J52" s="1102">
        <f>(+J50+J49+J35+J25+J17)</f>
        <v>1426.5130917399997</v>
      </c>
    </row>
    <row r="53" spans="1:18" s="101" customFormat="1" ht="15.75" thickTop="1">
      <c r="A53" s="65" t="s">
        <v>1283</v>
      </c>
      <c r="B53" s="104"/>
      <c r="C53" s="104"/>
      <c r="D53" s="104"/>
      <c r="E53" s="104"/>
      <c r="F53" s="104"/>
      <c r="G53" s="104"/>
    </row>
    <row r="54" spans="1:18" s="101" customFormat="1">
      <c r="A54" s="65" t="s">
        <v>2130</v>
      </c>
      <c r="B54" s="104"/>
      <c r="C54" s="104"/>
      <c r="D54" s="104"/>
      <c r="E54" s="104"/>
      <c r="F54" s="104"/>
      <c r="G54" s="104"/>
    </row>
    <row r="55" spans="1:18" s="101" customFormat="1" ht="15.75">
      <c r="A55" s="37" t="s">
        <v>1694</v>
      </c>
      <c r="B55" s="104"/>
      <c r="C55" s="104"/>
      <c r="D55" s="104"/>
      <c r="E55" s="104"/>
      <c r="F55" s="104"/>
      <c r="G55" s="104"/>
    </row>
    <row r="56" spans="1:18" s="101" customFormat="1" ht="15.75">
      <c r="A56" s="37" t="s">
        <v>11</v>
      </c>
      <c r="B56" s="113"/>
      <c r="C56" s="113"/>
      <c r="D56" s="113"/>
      <c r="E56" s="113"/>
      <c r="F56" s="113"/>
      <c r="G56" s="113"/>
    </row>
    <row r="57" spans="1:18" s="101" customFormat="1">
      <c r="A57" s="124"/>
      <c r="B57" s="113"/>
      <c r="C57" s="113"/>
      <c r="D57" s="113"/>
      <c r="E57" s="113"/>
      <c r="F57" s="113"/>
      <c r="G57" s="113"/>
    </row>
    <row r="58" spans="1:18" s="101" customFormat="1">
      <c r="A58" s="124"/>
      <c r="B58" s="113"/>
      <c r="C58" s="113"/>
      <c r="D58" s="113"/>
      <c r="E58" s="113"/>
      <c r="F58" s="113"/>
      <c r="G58" s="113"/>
      <c r="H58" s="113"/>
      <c r="I58" s="113"/>
      <c r="J58" s="113"/>
    </row>
    <row r="59" spans="1:18" s="101" customFormat="1">
      <c r="A59" s="124"/>
      <c r="B59" s="113"/>
      <c r="C59" s="113"/>
      <c r="D59" s="113"/>
      <c r="E59" s="113"/>
      <c r="F59" s="113"/>
      <c r="G59" s="113"/>
    </row>
    <row r="60" spans="1:18" s="101" customFormat="1">
      <c r="A60" s="124"/>
      <c r="B60" s="113"/>
      <c r="C60" s="113"/>
      <c r="D60" s="113"/>
      <c r="E60" s="113"/>
      <c r="F60" s="113"/>
      <c r="G60" s="113"/>
      <c r="H60" s="113"/>
      <c r="I60" s="113"/>
      <c r="J60" s="113"/>
      <c r="K60" s="1173"/>
      <c r="L60" s="1173"/>
      <c r="M60" s="1173"/>
      <c r="N60" s="1173"/>
      <c r="O60" s="1173"/>
      <c r="P60" s="1173"/>
      <c r="Q60" s="1173"/>
      <c r="R60" s="1173"/>
    </row>
    <row r="61" spans="1:18" s="101" customFormat="1">
      <c r="A61" s="124"/>
      <c r="B61" s="113"/>
      <c r="C61" s="113"/>
      <c r="D61" s="113"/>
      <c r="E61" s="113"/>
      <c r="F61" s="113"/>
      <c r="G61" s="113"/>
    </row>
    <row r="62" spans="1:18" s="101" customFormat="1">
      <c r="A62" s="124"/>
      <c r="B62" s="113"/>
      <c r="C62" s="113"/>
      <c r="D62" s="113"/>
      <c r="E62" s="113"/>
      <c r="F62" s="113"/>
      <c r="G62" s="113"/>
    </row>
    <row r="63" spans="1:18" s="101" customFormat="1">
      <c r="A63" s="124"/>
      <c r="B63" s="113"/>
      <c r="C63" s="113"/>
      <c r="D63" s="113"/>
      <c r="E63" s="113"/>
      <c r="F63" s="113"/>
      <c r="G63" s="113"/>
    </row>
    <row r="64" spans="1:18" s="101" customFormat="1">
      <c r="A64" s="107"/>
      <c r="B64" s="104"/>
      <c r="C64" s="104"/>
      <c r="D64" s="104"/>
      <c r="E64" s="104"/>
      <c r="F64" s="104"/>
      <c r="G64" s="104"/>
    </row>
    <row r="65" spans="1:7" s="101" customFormat="1">
      <c r="A65" s="107"/>
      <c r="B65" s="104"/>
      <c r="C65" s="104"/>
      <c r="D65" s="104"/>
      <c r="E65" s="104"/>
      <c r="F65" s="104"/>
      <c r="G65" s="104"/>
    </row>
    <row r="66" spans="1:7" s="101" customFormat="1">
      <c r="A66" s="107"/>
      <c r="B66" s="104"/>
      <c r="C66" s="104"/>
      <c r="D66" s="104"/>
      <c r="E66" s="104"/>
      <c r="F66" s="104"/>
      <c r="G66" s="104"/>
    </row>
    <row r="67" spans="1:7" s="101" customFormat="1">
      <c r="A67" s="107"/>
      <c r="B67" s="104"/>
      <c r="C67" s="104"/>
      <c r="D67" s="104"/>
      <c r="E67" s="104"/>
      <c r="F67" s="104"/>
      <c r="G67" s="104"/>
    </row>
    <row r="68" spans="1:7" s="101" customFormat="1">
      <c r="A68" s="107"/>
      <c r="B68" s="104"/>
      <c r="C68" s="104"/>
      <c r="D68" s="104"/>
      <c r="E68" s="104"/>
      <c r="F68" s="104"/>
      <c r="G68" s="104"/>
    </row>
    <row r="69" spans="1:7" s="101" customFormat="1">
      <c r="A69" s="107"/>
      <c r="B69" s="104"/>
      <c r="C69" s="104"/>
      <c r="D69" s="104"/>
      <c r="E69" s="104"/>
      <c r="F69" s="104"/>
      <c r="G69" s="104"/>
    </row>
    <row r="70" spans="1:7" s="101" customFormat="1">
      <c r="A70" s="107"/>
      <c r="B70" s="104"/>
      <c r="C70" s="104"/>
      <c r="D70" s="104"/>
      <c r="E70" s="104"/>
      <c r="F70" s="104"/>
      <c r="G70" s="104"/>
    </row>
    <row r="71" spans="1:7">
      <c r="C71" s="129"/>
    </row>
    <row r="72" spans="1:7">
      <c r="C72" s="129"/>
    </row>
    <row r="73" spans="1:7">
      <c r="C73" s="129"/>
    </row>
  </sheetData>
  <customSheetViews>
    <customSheetView guid="{45E423DD-7FD2-487F-8372-5798D7D06C15}" showPageBreaks="1" showGridLines="0" printArea="1">
      <selection activeCell="G2" sqref="G2"/>
      <pageMargins left="0.71" right="0.55000000000000004" top="0.33" bottom="0.65" header="0.51181102362204722" footer="0.43"/>
      <printOptions horizontalCentered="1" verticalCentered="1"/>
      <pageSetup scale="80" orientation="portrait" r:id="rId1"/>
      <headerFooter alignWithMargins="0"/>
    </customSheetView>
    <customSheetView guid="{B297ACE3-C144-4411-A206-EE5C8D41CE1C}">
      <selection activeCell="H39" sqref="H39"/>
      <pageMargins left="0.71" right="0.55000000000000004" top="0.33" bottom="0.65" header="0.51181102362204722" footer="0.43"/>
      <printOptions horizontalCentered="1" verticalCentered="1"/>
      <pageSetup scale="85" orientation="portrait" r:id="rId2"/>
      <headerFooter alignWithMargins="0"/>
    </customSheetView>
    <customSheetView guid="{51F1D52B-5D55-4FCC-809B-9B4CC86C88B9}" showGridLines="0">
      <selection activeCell="G2" sqref="G2"/>
      <pageMargins left="0.71" right="0.55000000000000004" top="0.33" bottom="0.65" header="0.51181102362204722" footer="0.43"/>
      <printOptions horizontalCentered="1" verticalCentered="1"/>
      <pageSetup scale="80" orientation="portrait" r:id="rId3"/>
      <headerFooter alignWithMargins="0"/>
    </customSheetView>
  </customSheetViews>
  <phoneticPr fontId="7" type="noConversion"/>
  <printOptions horizontalCentered="1" verticalCentered="1"/>
  <pageMargins left="0.57999999999999996" right="0.55118110236220474" top="0.31496062992125984" bottom="2.6" header="0.42" footer="0.43307086614173229"/>
  <pageSetup scale="65" orientation="portrait" r:id="rId4"/>
  <headerFooter alignWithMargins="0"/>
  <ignoredErrors>
    <ignoredError sqref="B36:E36" formulaRange="1"/>
  </ignoredErrors>
  <drawing r:id="rId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enableFormatConditionsCalculation="0"/>
  <dimension ref="A1:P70"/>
  <sheetViews>
    <sheetView showGridLines="0" topLeftCell="A28" zoomScaleNormal="100" workbookViewId="0">
      <pane xSplit="1" topLeftCell="B1" activePane="topRight" state="frozen"/>
      <selection activeCell="F52" sqref="F52"/>
      <selection pane="topRight" activeCell="F52" sqref="F52"/>
    </sheetView>
  </sheetViews>
  <sheetFormatPr defaultRowHeight="15"/>
  <cols>
    <col min="1" max="1" width="52.42578125" style="82" customWidth="1"/>
    <col min="2" max="2" width="10.140625" style="82" bestFit="1" customWidth="1"/>
    <col min="3" max="3" width="9.5703125" style="82" bestFit="1" customWidth="1"/>
    <col min="4" max="4" width="11.42578125" style="82" customWidth="1"/>
    <col min="5" max="6" width="9.5703125" style="82" bestFit="1" customWidth="1"/>
    <col min="7" max="7" width="10.140625" style="82" customWidth="1"/>
    <col min="8" max="8" width="9.5703125" style="82" bestFit="1" customWidth="1"/>
    <col min="9" max="9" width="8.7109375" style="82" customWidth="1"/>
    <col min="10" max="10" width="10.85546875" style="82" customWidth="1"/>
    <col min="11" max="12" width="9.5703125" style="82" bestFit="1" customWidth="1"/>
    <col min="13" max="13" width="11" style="82" customWidth="1"/>
    <col min="14" max="14" width="12.140625" style="82" customWidth="1"/>
    <col min="15" max="15" width="9.7109375" style="82" bestFit="1" customWidth="1"/>
    <col min="16" max="16384" width="9.140625" style="82"/>
  </cols>
  <sheetData>
    <row r="1" spans="1:16">
      <c r="A1" s="724" t="s">
        <v>963</v>
      </c>
      <c r="B1" s="89"/>
      <c r="C1" s="89"/>
      <c r="D1" s="89"/>
      <c r="E1" s="89"/>
      <c r="F1" s="89"/>
      <c r="G1" s="89"/>
      <c r="H1" s="89"/>
      <c r="I1" s="89"/>
      <c r="J1" s="89"/>
      <c r="K1" s="89"/>
      <c r="L1" s="89"/>
      <c r="M1" s="89"/>
      <c r="N1" s="90">
        <v>57</v>
      </c>
    </row>
    <row r="2" spans="1:16">
      <c r="A2" s="94"/>
    </row>
    <row r="3" spans="1:16">
      <c r="A3" s="94"/>
    </row>
    <row r="4" spans="1:16">
      <c r="A4" s="94"/>
    </row>
    <row r="5" spans="1:16">
      <c r="A5" s="94"/>
    </row>
    <row r="6" spans="1:16" ht="15" customHeight="1">
      <c r="A6" s="93" t="s">
        <v>38</v>
      </c>
    </row>
    <row r="7" spans="1:16" ht="15" customHeight="1">
      <c r="A7" s="84" t="s">
        <v>1649</v>
      </c>
    </row>
    <row r="8" spans="1:16" ht="15" customHeight="1">
      <c r="A8" s="94" t="s">
        <v>1090</v>
      </c>
    </row>
    <row r="9" spans="1:16" s="101" customFormat="1" ht="15" customHeight="1">
      <c r="A9" s="211"/>
      <c r="B9" s="888" t="s">
        <v>1112</v>
      </c>
      <c r="C9" s="888" t="s">
        <v>1059</v>
      </c>
      <c r="D9" s="888" t="s">
        <v>1060</v>
      </c>
      <c r="E9" s="888" t="s">
        <v>1061</v>
      </c>
      <c r="F9" s="888" t="s">
        <v>1062</v>
      </c>
      <c r="G9" s="888" t="s">
        <v>1063</v>
      </c>
      <c r="H9" s="888" t="s">
        <v>1064</v>
      </c>
      <c r="I9" s="888" t="s">
        <v>1065</v>
      </c>
      <c r="J9" s="888" t="s">
        <v>1066</v>
      </c>
      <c r="K9" s="888" t="s">
        <v>1067</v>
      </c>
      <c r="L9" s="888" t="s">
        <v>1068</v>
      </c>
      <c r="M9" s="888" t="s">
        <v>1069</v>
      </c>
      <c r="N9" s="212" t="s">
        <v>86</v>
      </c>
    </row>
    <row r="10" spans="1:16" s="101" customFormat="1" ht="15" customHeight="1">
      <c r="A10" s="213" t="s">
        <v>1094</v>
      </c>
      <c r="B10" s="738">
        <f>SUM(B11+B18+B21)</f>
        <v>188.17655708999999</v>
      </c>
      <c r="C10" s="738">
        <f t="shared" ref="C10:N10" si="0">SUM(C11+C18+C21)</f>
        <v>181.99651108</v>
      </c>
      <c r="D10" s="738">
        <f t="shared" si="0"/>
        <v>203.18452329000002</v>
      </c>
      <c r="E10" s="738">
        <f t="shared" si="0"/>
        <v>356.54954303999995</v>
      </c>
      <c r="F10" s="738">
        <f t="shared" si="0"/>
        <v>221.86022517000001</v>
      </c>
      <c r="G10" s="738">
        <f t="shared" si="0"/>
        <v>203.31588761</v>
      </c>
      <c r="H10" s="738">
        <f t="shared" si="0"/>
        <v>206.06420245000001</v>
      </c>
      <c r="I10" s="738">
        <f t="shared" si="0"/>
        <v>174.42929592000002</v>
      </c>
      <c r="J10" s="738">
        <f t="shared" si="0"/>
        <v>190.94709704999997</v>
      </c>
      <c r="K10" s="738">
        <f t="shared" si="0"/>
        <v>186.57481084000003</v>
      </c>
      <c r="L10" s="738">
        <f t="shared" si="0"/>
        <v>181.99948039</v>
      </c>
      <c r="M10" s="738">
        <f t="shared" si="0"/>
        <v>189.87236705999999</v>
      </c>
      <c r="N10" s="738">
        <f t="shared" si="0"/>
        <v>2484.9705009899999</v>
      </c>
      <c r="P10" s="119"/>
    </row>
    <row r="11" spans="1:16" ht="15" customHeight="1">
      <c r="A11" s="214" t="s">
        <v>1113</v>
      </c>
      <c r="B11" s="745">
        <f>SUM(B12:B17)</f>
        <v>72.592730129999993</v>
      </c>
      <c r="C11" s="745">
        <f t="shared" ref="C11:N11" si="1">SUM(C12:C17)</f>
        <v>57.309513219999999</v>
      </c>
      <c r="D11" s="745">
        <f t="shared" si="1"/>
        <v>74.920063119999995</v>
      </c>
      <c r="E11" s="745">
        <f t="shared" si="1"/>
        <v>71.742913999999985</v>
      </c>
      <c r="F11" s="745">
        <f t="shared" si="1"/>
        <v>81.429619869999996</v>
      </c>
      <c r="G11" s="745">
        <f t="shared" si="1"/>
        <v>75.136886410000017</v>
      </c>
      <c r="H11" s="745">
        <f t="shared" si="1"/>
        <v>69.682776580000009</v>
      </c>
      <c r="I11" s="745">
        <f t="shared" si="1"/>
        <v>61.775862309999994</v>
      </c>
      <c r="J11" s="745">
        <f t="shared" si="1"/>
        <v>78.200655899999987</v>
      </c>
      <c r="K11" s="745">
        <f t="shared" si="1"/>
        <v>61.480777370000006</v>
      </c>
      <c r="L11" s="745">
        <f t="shared" si="1"/>
        <v>62.182133010000001</v>
      </c>
      <c r="M11" s="745">
        <f t="shared" si="1"/>
        <v>74.608804470000024</v>
      </c>
      <c r="N11" s="745">
        <f t="shared" si="1"/>
        <v>841.06273638999994</v>
      </c>
    </row>
    <row r="12" spans="1:16" ht="15" customHeight="1">
      <c r="A12" s="674" t="s">
        <v>1096</v>
      </c>
      <c r="B12" s="761">
        <v>2.2193234300000002</v>
      </c>
      <c r="C12" s="761">
        <v>5.3512044200000002</v>
      </c>
      <c r="D12" s="761">
        <v>19.458715170000001</v>
      </c>
      <c r="E12" s="761">
        <v>13.38352377</v>
      </c>
      <c r="F12" s="761">
        <v>4.3152035300000007</v>
      </c>
      <c r="G12" s="761">
        <v>19.18003624</v>
      </c>
      <c r="H12" s="761">
        <v>11.9925876</v>
      </c>
      <c r="I12" s="761">
        <v>6.3483723699999999</v>
      </c>
      <c r="J12" s="761">
        <v>21.185498329999998</v>
      </c>
      <c r="K12" s="761">
        <v>6.9598548300000003</v>
      </c>
      <c r="L12" s="761">
        <v>3.8231657999999999</v>
      </c>
      <c r="M12" s="761">
        <v>15.032844839999999</v>
      </c>
      <c r="N12" s="743">
        <f t="shared" ref="N12:N17" si="2">SUM(B12:M12)</f>
        <v>129.25033033</v>
      </c>
    </row>
    <row r="13" spans="1:16" ht="15" customHeight="1">
      <c r="A13" s="196" t="s">
        <v>670</v>
      </c>
      <c r="B13" s="761">
        <v>50.086708299999998</v>
      </c>
      <c r="C13" s="761">
        <v>33.297047419999998</v>
      </c>
      <c r="D13" s="761">
        <v>37.155679560000003</v>
      </c>
      <c r="E13" s="761">
        <v>40.240149090000003</v>
      </c>
      <c r="F13" s="761">
        <v>59.305226149999996</v>
      </c>
      <c r="G13" s="761">
        <v>38.570458330000001</v>
      </c>
      <c r="H13" s="761">
        <v>39.879568920000004</v>
      </c>
      <c r="I13" s="761">
        <v>36.650939539999996</v>
      </c>
      <c r="J13" s="761">
        <v>39.074347939999996</v>
      </c>
      <c r="K13" s="761">
        <v>37.645746580000001</v>
      </c>
      <c r="L13" s="761">
        <v>38.716181729999995</v>
      </c>
      <c r="M13" s="761">
        <v>41.168677960000004</v>
      </c>
      <c r="N13" s="743">
        <f t="shared" si="2"/>
        <v>491.79073152000007</v>
      </c>
    </row>
    <row r="14" spans="1:16" ht="15" customHeight="1">
      <c r="A14" s="118" t="s">
        <v>671</v>
      </c>
      <c r="B14" s="761">
        <v>16.15404199</v>
      </c>
      <c r="C14" s="761">
        <v>15.29958682</v>
      </c>
      <c r="D14" s="761">
        <v>15.051119779999999</v>
      </c>
      <c r="E14" s="761">
        <v>15.358721189999999</v>
      </c>
      <c r="F14" s="761">
        <v>14.7035321</v>
      </c>
      <c r="G14" s="761">
        <v>13.512841570000001</v>
      </c>
      <c r="H14" s="761">
        <v>14.620500210000001</v>
      </c>
      <c r="I14" s="761">
        <v>16.017044200000001</v>
      </c>
      <c r="J14" s="761">
        <v>13.9947345</v>
      </c>
      <c r="K14" s="761">
        <v>13.745504090000001</v>
      </c>
      <c r="L14" s="761">
        <v>15.863607930000001</v>
      </c>
      <c r="M14" s="761">
        <v>15.46498615</v>
      </c>
      <c r="N14" s="743">
        <f t="shared" si="2"/>
        <v>179.78622052999998</v>
      </c>
      <c r="P14" s="165"/>
    </row>
    <row r="15" spans="1:16" ht="15" customHeight="1">
      <c r="A15" s="101" t="s">
        <v>1245</v>
      </c>
      <c r="B15" s="761">
        <v>0.73829207999999991</v>
      </c>
      <c r="C15" s="761">
        <v>0.56244759</v>
      </c>
      <c r="D15" s="761">
        <v>0.44020482</v>
      </c>
      <c r="E15" s="761">
        <v>0.13002478000000001</v>
      </c>
      <c r="F15" s="761">
        <v>0.13466484000000001</v>
      </c>
      <c r="G15" s="761">
        <v>0.53070028000000002</v>
      </c>
      <c r="H15" s="761">
        <v>0.10851485000000001</v>
      </c>
      <c r="I15" s="761">
        <v>0.10037059</v>
      </c>
      <c r="J15" s="761">
        <v>0.25828872000000003</v>
      </c>
      <c r="K15" s="761">
        <v>0.26097977999999999</v>
      </c>
      <c r="L15" s="761">
        <v>0.28753934999999997</v>
      </c>
      <c r="M15" s="761">
        <v>0.17887914000000002</v>
      </c>
      <c r="N15" s="743">
        <f t="shared" si="2"/>
        <v>3.7309068199999995</v>
      </c>
    </row>
    <row r="16" spans="1:16" ht="15" customHeight="1">
      <c r="A16" s="118" t="s">
        <v>672</v>
      </c>
      <c r="B16" s="761">
        <v>1.73798499</v>
      </c>
      <c r="C16" s="761">
        <v>1.3752945300000001</v>
      </c>
      <c r="D16" s="761">
        <v>1.5921125700000001</v>
      </c>
      <c r="E16" s="761">
        <v>1.52852802</v>
      </c>
      <c r="F16" s="761">
        <v>1.68777373</v>
      </c>
      <c r="G16" s="761">
        <v>1.54169801</v>
      </c>
      <c r="H16" s="761">
        <v>1.4173053</v>
      </c>
      <c r="I16" s="761">
        <v>1.3708940700000001</v>
      </c>
      <c r="J16" s="761">
        <v>1.8002186599999999</v>
      </c>
      <c r="K16" s="761">
        <v>1.4427158100000002</v>
      </c>
      <c r="L16" s="761">
        <v>1.98342179</v>
      </c>
      <c r="M16" s="761">
        <v>1.6056556899999999</v>
      </c>
      <c r="N16" s="743">
        <f t="shared" si="2"/>
        <v>19.08360317</v>
      </c>
    </row>
    <row r="17" spans="1:15" ht="15" customHeight="1">
      <c r="A17" s="118" t="s">
        <v>673</v>
      </c>
      <c r="B17" s="761">
        <v>1.65637934</v>
      </c>
      <c r="C17" s="761">
        <v>1.42393244</v>
      </c>
      <c r="D17" s="761">
        <v>1.2222312200000001</v>
      </c>
      <c r="E17" s="761">
        <v>1.1019671499999999</v>
      </c>
      <c r="F17" s="761">
        <v>1.2832195200000001</v>
      </c>
      <c r="G17" s="761">
        <v>1.80115198</v>
      </c>
      <c r="H17" s="761">
        <v>1.6642996999999999</v>
      </c>
      <c r="I17" s="761">
        <v>1.28824154</v>
      </c>
      <c r="J17" s="761">
        <v>1.8875677500000001</v>
      </c>
      <c r="K17" s="761">
        <v>1.42597628</v>
      </c>
      <c r="L17" s="761">
        <v>1.50821641</v>
      </c>
      <c r="M17" s="761">
        <v>1.1577606899999999</v>
      </c>
      <c r="N17" s="743">
        <f t="shared" si="2"/>
        <v>17.42094402</v>
      </c>
    </row>
    <row r="18" spans="1:15" ht="15" customHeight="1">
      <c r="A18" s="214" t="s">
        <v>7</v>
      </c>
      <c r="B18" s="745">
        <f>SUM(B19:B20)</f>
        <v>70.819585819999986</v>
      </c>
      <c r="C18" s="745">
        <f t="shared" ref="C18:N18" si="3">SUM(C19:C20)</f>
        <v>87.199031740000009</v>
      </c>
      <c r="D18" s="745">
        <f t="shared" si="3"/>
        <v>101.56104212000001</v>
      </c>
      <c r="E18" s="745">
        <f t="shared" si="3"/>
        <v>251.36690799999997</v>
      </c>
      <c r="F18" s="745">
        <f t="shared" si="3"/>
        <v>105.39462643</v>
      </c>
      <c r="G18" s="745">
        <f t="shared" si="3"/>
        <v>95.507473230000002</v>
      </c>
      <c r="H18" s="745">
        <f t="shared" si="3"/>
        <v>103.97517162999999</v>
      </c>
      <c r="I18" s="745">
        <f t="shared" si="3"/>
        <v>80.90206283000002</v>
      </c>
      <c r="J18" s="745">
        <f t="shared" si="3"/>
        <v>78.674928219999998</v>
      </c>
      <c r="K18" s="745">
        <f t="shared" si="3"/>
        <v>89.68762335000001</v>
      </c>
      <c r="L18" s="745">
        <f t="shared" si="3"/>
        <v>82.182908830000002</v>
      </c>
      <c r="M18" s="745">
        <f t="shared" si="3"/>
        <v>81.045793789999991</v>
      </c>
      <c r="N18" s="745">
        <f t="shared" si="3"/>
        <v>1228.3171559900002</v>
      </c>
    </row>
    <row r="19" spans="1:15" ht="15" customHeight="1">
      <c r="A19" s="196" t="s">
        <v>693</v>
      </c>
      <c r="B19" s="761">
        <v>70.650585819999989</v>
      </c>
      <c r="C19" s="761">
        <v>87.009798540000006</v>
      </c>
      <c r="D19" s="761">
        <v>101.37180892000001</v>
      </c>
      <c r="E19" s="761">
        <v>251.17767479999998</v>
      </c>
      <c r="F19" s="761">
        <v>105.20539323</v>
      </c>
      <c r="G19" s="761">
        <v>95.318240029999998</v>
      </c>
      <c r="H19" s="761">
        <v>103.78593842999999</v>
      </c>
      <c r="I19" s="761">
        <v>80.712829630000016</v>
      </c>
      <c r="J19" s="761">
        <v>78.485695019999994</v>
      </c>
      <c r="K19" s="761">
        <v>89.498390150000006</v>
      </c>
      <c r="L19" s="761">
        <v>81.993675629999998</v>
      </c>
      <c r="M19" s="761">
        <v>80.856560589999987</v>
      </c>
      <c r="N19" s="743">
        <f>SUM(B19:M19)</f>
        <v>1226.0665907900002</v>
      </c>
      <c r="O19" s="130"/>
    </row>
    <row r="20" spans="1:15" ht="15" customHeight="1">
      <c r="A20" s="875" t="s">
        <v>1313</v>
      </c>
      <c r="B20" s="761">
        <v>0.16900000000000001</v>
      </c>
      <c r="C20" s="761">
        <v>0.18923320000000002</v>
      </c>
      <c r="D20" s="761">
        <v>0.18923320000000002</v>
      </c>
      <c r="E20" s="761">
        <v>0.18923320000000002</v>
      </c>
      <c r="F20" s="761">
        <v>0.18923320000000002</v>
      </c>
      <c r="G20" s="761">
        <v>0.18923320000000002</v>
      </c>
      <c r="H20" s="761">
        <v>0.18923320000000002</v>
      </c>
      <c r="I20" s="761">
        <v>0.18923320000000002</v>
      </c>
      <c r="J20" s="761">
        <v>0.18923320000000002</v>
      </c>
      <c r="K20" s="761">
        <v>0.18923320000000002</v>
      </c>
      <c r="L20" s="761">
        <v>0.18923320000000002</v>
      </c>
      <c r="M20" s="761">
        <v>0.18923320000000002</v>
      </c>
      <c r="N20" s="743">
        <f>SUM(B20:M20)</f>
        <v>2.2505652000000005</v>
      </c>
      <c r="O20" s="130"/>
    </row>
    <row r="21" spans="1:15" s="84" customFormat="1" ht="15" customHeight="1">
      <c r="A21" s="214" t="s">
        <v>1114</v>
      </c>
      <c r="B21" s="745">
        <f>(SUM(B22:B29))</f>
        <v>44.764241140000003</v>
      </c>
      <c r="C21" s="745">
        <f t="shared" ref="C21:N21" si="4">(SUM(C22:C29))</f>
        <v>37.487966119999996</v>
      </c>
      <c r="D21" s="745">
        <f t="shared" si="4"/>
        <v>26.703418049999996</v>
      </c>
      <c r="E21" s="745">
        <f t="shared" si="4"/>
        <v>33.439721040000002</v>
      </c>
      <c r="F21" s="745">
        <f t="shared" si="4"/>
        <v>35.035978870000001</v>
      </c>
      <c r="G21" s="745">
        <f t="shared" si="4"/>
        <v>32.67152797</v>
      </c>
      <c r="H21" s="745">
        <f t="shared" si="4"/>
        <v>32.406254240000003</v>
      </c>
      <c r="I21" s="745">
        <f t="shared" si="4"/>
        <v>31.751370780000002</v>
      </c>
      <c r="J21" s="745">
        <f t="shared" si="4"/>
        <v>34.071512929999997</v>
      </c>
      <c r="K21" s="745">
        <f t="shared" si="4"/>
        <v>35.406410119999997</v>
      </c>
      <c r="L21" s="745">
        <f t="shared" si="4"/>
        <v>37.634438549999999</v>
      </c>
      <c r="M21" s="745">
        <f t="shared" si="4"/>
        <v>34.217768800000002</v>
      </c>
      <c r="N21" s="745">
        <f t="shared" si="4"/>
        <v>415.59060861</v>
      </c>
    </row>
    <row r="22" spans="1:15" ht="15" customHeight="1">
      <c r="A22" s="196" t="s">
        <v>660</v>
      </c>
      <c r="B22" s="761">
        <v>1.5679272900000001</v>
      </c>
      <c r="C22" s="761">
        <v>7.1723004900000005</v>
      </c>
      <c r="D22" s="761">
        <v>0.63391348999999997</v>
      </c>
      <c r="E22" s="761">
        <v>3.7693754799999999</v>
      </c>
      <c r="F22" s="761">
        <v>5.9002564099999999</v>
      </c>
      <c r="G22" s="761">
        <v>3.5059500699999999</v>
      </c>
      <c r="H22" s="761">
        <v>2.30016782</v>
      </c>
      <c r="I22" s="761">
        <v>2.3265742</v>
      </c>
      <c r="J22" s="761">
        <v>3.1801430900000001</v>
      </c>
      <c r="K22" s="761">
        <v>2.30597238</v>
      </c>
      <c r="L22" s="761">
        <v>3.6206187200000004</v>
      </c>
      <c r="M22" s="761">
        <v>3.85501016</v>
      </c>
      <c r="N22" s="743">
        <f>SUM(B22:M22)</f>
        <v>40.138209600000003</v>
      </c>
    </row>
    <row r="23" spans="1:15" ht="15" customHeight="1">
      <c r="A23" s="196" t="s">
        <v>661</v>
      </c>
      <c r="B23" s="761">
        <v>1.25649162</v>
      </c>
      <c r="C23" s="761">
        <v>0.95674499000000002</v>
      </c>
      <c r="D23" s="761">
        <v>0.80324096</v>
      </c>
      <c r="E23" s="761">
        <v>1.0775420800000002</v>
      </c>
      <c r="F23" s="761">
        <v>0.46414915999999995</v>
      </c>
      <c r="G23" s="761">
        <v>1.11535747</v>
      </c>
      <c r="H23" s="761">
        <v>0.42394221999999998</v>
      </c>
      <c r="I23" s="761">
        <v>0.36569065000000001</v>
      </c>
      <c r="J23" s="761">
        <v>0.80918204000000005</v>
      </c>
      <c r="K23" s="761">
        <v>0.54951088000000003</v>
      </c>
      <c r="L23" s="761">
        <v>0.71583775999999999</v>
      </c>
      <c r="M23" s="761">
        <v>0.46405820000000003</v>
      </c>
      <c r="N23" s="743">
        <f t="shared" ref="N23:N29" si="5">SUM(B23:M23)</f>
        <v>9.0017480299999999</v>
      </c>
    </row>
    <row r="24" spans="1:15" ht="15" customHeight="1">
      <c r="A24" s="196" t="s">
        <v>695</v>
      </c>
      <c r="B24" s="761">
        <v>4.5522419900000006</v>
      </c>
      <c r="C24" s="761">
        <v>2.8854636199999999</v>
      </c>
      <c r="D24" s="761">
        <v>4.3882303799999995</v>
      </c>
      <c r="E24" s="761">
        <v>6.2782421799999995</v>
      </c>
      <c r="F24" s="761">
        <v>4.3179619999999996</v>
      </c>
      <c r="G24" s="761">
        <v>2.6029471699999998</v>
      </c>
      <c r="H24" s="761">
        <v>3.2265628999999998</v>
      </c>
      <c r="I24" s="761">
        <v>3.79473444</v>
      </c>
      <c r="J24" s="761">
        <v>2.5580960899999998</v>
      </c>
      <c r="K24" s="761">
        <v>4.99404542</v>
      </c>
      <c r="L24" s="761">
        <v>5.8314428700000001</v>
      </c>
      <c r="M24" s="761">
        <v>2.5325850600000002</v>
      </c>
      <c r="N24" s="743">
        <f t="shared" si="5"/>
        <v>47.962554120000007</v>
      </c>
    </row>
    <row r="25" spans="1:15" ht="15" customHeight="1">
      <c r="A25" s="196" t="s">
        <v>2138</v>
      </c>
      <c r="B25" s="761">
        <v>2.0406609599999999</v>
      </c>
      <c r="C25" s="761">
        <v>1.4067449400000001</v>
      </c>
      <c r="D25" s="761">
        <v>1.32964796</v>
      </c>
      <c r="E25" s="761">
        <v>1.4330708700000001</v>
      </c>
      <c r="F25" s="761">
        <v>1.4624459699999999</v>
      </c>
      <c r="G25" s="761">
        <v>1.94311324</v>
      </c>
      <c r="H25" s="761">
        <v>1.2607701899999999</v>
      </c>
      <c r="I25" s="761">
        <v>1.8300964499999999</v>
      </c>
      <c r="J25" s="761">
        <v>1.7060865900000002</v>
      </c>
      <c r="K25" s="761">
        <v>1.8032201399999999</v>
      </c>
      <c r="L25" s="761">
        <v>1.6456662900000001</v>
      </c>
      <c r="M25" s="761">
        <v>1.23120389</v>
      </c>
      <c r="N25" s="743">
        <f t="shared" si="5"/>
        <v>19.092727490000001</v>
      </c>
    </row>
    <row r="26" spans="1:15" ht="15" customHeight="1">
      <c r="A26" s="196" t="s">
        <v>663</v>
      </c>
      <c r="B26" s="761">
        <v>18.820958770000001</v>
      </c>
      <c r="C26" s="761">
        <v>4.9601478300000004</v>
      </c>
      <c r="D26" s="761">
        <v>5.7312818300000004</v>
      </c>
      <c r="E26" s="761">
        <v>5.1223791700000003</v>
      </c>
      <c r="F26" s="761">
        <v>9.729608390000001</v>
      </c>
      <c r="G26" s="761">
        <v>7.9591093300000004</v>
      </c>
      <c r="H26" s="761">
        <v>7.7382997199999997</v>
      </c>
      <c r="I26" s="761">
        <v>7.9967587</v>
      </c>
      <c r="J26" s="761">
        <v>10.452925859999999</v>
      </c>
      <c r="K26" s="761">
        <v>10.03865424</v>
      </c>
      <c r="L26" s="761">
        <v>11.505910720000001</v>
      </c>
      <c r="M26" s="761">
        <v>11.14540416</v>
      </c>
      <c r="N26" s="743">
        <f t="shared" si="5"/>
        <v>111.20143872</v>
      </c>
    </row>
    <row r="27" spans="1:15" ht="15" customHeight="1">
      <c r="A27" s="196" t="s">
        <v>674</v>
      </c>
      <c r="B27" s="761">
        <v>0.69961412000000001</v>
      </c>
      <c r="C27" s="761">
        <v>0.73731999999999998</v>
      </c>
      <c r="D27" s="761">
        <v>0.66202375000000002</v>
      </c>
      <c r="E27" s="761">
        <v>0.71603214999999998</v>
      </c>
      <c r="F27" s="761">
        <v>0.58327614999999999</v>
      </c>
      <c r="G27" s="761">
        <v>0.89382211</v>
      </c>
      <c r="H27" s="761">
        <v>0.59012808999999999</v>
      </c>
      <c r="I27" s="761">
        <v>0.53662165000000006</v>
      </c>
      <c r="J27" s="761">
        <v>0.57767208999999997</v>
      </c>
      <c r="K27" s="761">
        <v>0.48809763</v>
      </c>
      <c r="L27" s="761">
        <v>0.64120869999999996</v>
      </c>
      <c r="M27" s="761">
        <v>0.53676851000000003</v>
      </c>
      <c r="N27" s="743">
        <f t="shared" si="5"/>
        <v>7.6625849500000003</v>
      </c>
    </row>
    <row r="28" spans="1:15" ht="15" customHeight="1">
      <c r="A28" s="82" t="s">
        <v>1692</v>
      </c>
      <c r="B28" s="761">
        <v>11.752155910000001</v>
      </c>
      <c r="C28" s="761">
        <v>6.964421859999999</v>
      </c>
      <c r="D28" s="761">
        <v>7.509791869999999</v>
      </c>
      <c r="E28" s="761">
        <v>8.2575416199999996</v>
      </c>
      <c r="F28" s="761">
        <v>7.7816352499999999</v>
      </c>
      <c r="G28" s="761">
        <v>10.275516510000001</v>
      </c>
      <c r="H28" s="761">
        <v>8.9055108700000005</v>
      </c>
      <c r="I28" s="761">
        <v>7.4436316900000001</v>
      </c>
      <c r="J28" s="761">
        <v>9.6000336700000002</v>
      </c>
      <c r="K28" s="761">
        <v>9.00974246</v>
      </c>
      <c r="L28" s="761">
        <v>9.2786366000000005</v>
      </c>
      <c r="M28" s="761">
        <v>9.9154103899999999</v>
      </c>
      <c r="N28" s="743">
        <f t="shared" si="5"/>
        <v>106.6940287</v>
      </c>
    </row>
    <row r="29" spans="1:15" ht="15" customHeight="1">
      <c r="A29" s="196" t="s">
        <v>664</v>
      </c>
      <c r="B29" s="761">
        <v>4.0741904800000004</v>
      </c>
      <c r="C29" s="761">
        <v>12.404822390000001</v>
      </c>
      <c r="D29" s="761">
        <v>5.6452878099999992</v>
      </c>
      <c r="E29" s="761">
        <v>6.7855374900000003</v>
      </c>
      <c r="F29" s="761">
        <v>4.7966455400000001</v>
      </c>
      <c r="G29" s="761">
        <v>4.3757120700000005</v>
      </c>
      <c r="H29" s="761">
        <v>7.9608724300000002</v>
      </c>
      <c r="I29" s="761">
        <v>7.4572630000000002</v>
      </c>
      <c r="J29" s="761">
        <v>5.1873734999999996</v>
      </c>
      <c r="K29" s="761">
        <v>6.217166970000001</v>
      </c>
      <c r="L29" s="761">
        <v>4.3951168899999997</v>
      </c>
      <c r="M29" s="761">
        <v>4.5373284299999996</v>
      </c>
      <c r="N29" s="743">
        <f t="shared" si="5"/>
        <v>73.837316999999999</v>
      </c>
    </row>
    <row r="30" spans="1:15" s="101" customFormat="1" ht="15" customHeight="1">
      <c r="A30" s="213" t="s">
        <v>1101</v>
      </c>
      <c r="B30" s="738">
        <f>SUM(B31:B39)</f>
        <v>59.541272510000006</v>
      </c>
      <c r="C30" s="738">
        <f t="shared" ref="C30:N30" si="6">SUM(C31:C39)</f>
        <v>63.996212859999993</v>
      </c>
      <c r="D30" s="738">
        <f t="shared" si="6"/>
        <v>84.141109420000021</v>
      </c>
      <c r="E30" s="738">
        <f t="shared" si="6"/>
        <v>130.52429076000001</v>
      </c>
      <c r="F30" s="738">
        <f t="shared" si="6"/>
        <v>57.164348980000007</v>
      </c>
      <c r="G30" s="738">
        <f t="shared" si="6"/>
        <v>51.399002979999999</v>
      </c>
      <c r="H30" s="738">
        <f t="shared" si="6"/>
        <v>61.952003829999995</v>
      </c>
      <c r="I30" s="738">
        <f t="shared" si="6"/>
        <v>58.729440109999999</v>
      </c>
      <c r="J30" s="738">
        <f t="shared" si="6"/>
        <v>77.822121699999997</v>
      </c>
      <c r="K30" s="738">
        <f t="shared" si="6"/>
        <v>124.43827809</v>
      </c>
      <c r="L30" s="738">
        <f t="shared" si="6"/>
        <v>51.17983177</v>
      </c>
      <c r="M30" s="738">
        <f t="shared" si="6"/>
        <v>49.572187710000001</v>
      </c>
      <c r="N30" s="738">
        <f t="shared" si="6"/>
        <v>870.4601007199999</v>
      </c>
    </row>
    <row r="31" spans="1:15" ht="15" customHeight="1">
      <c r="A31" s="196" t="s">
        <v>665</v>
      </c>
      <c r="B31" s="761">
        <v>36.61596093</v>
      </c>
      <c r="C31" s="761">
        <v>42.106197869999995</v>
      </c>
      <c r="D31" s="761">
        <v>34.536281380000005</v>
      </c>
      <c r="E31" s="761">
        <v>34.977725810000003</v>
      </c>
      <c r="F31" s="761">
        <v>28.930305829999998</v>
      </c>
      <c r="G31" s="761">
        <v>31.23352066</v>
      </c>
      <c r="H31" s="761">
        <v>31.071061409999999</v>
      </c>
      <c r="I31" s="761">
        <v>37.967339389999999</v>
      </c>
      <c r="J31" s="761">
        <v>33.203820020000002</v>
      </c>
      <c r="K31" s="761">
        <v>31.950701429999999</v>
      </c>
      <c r="L31" s="761">
        <v>22.892502230000002</v>
      </c>
      <c r="M31" s="761">
        <v>27.870388510000002</v>
      </c>
      <c r="N31" s="743">
        <f t="shared" ref="N31:N39" si="7">SUM(B31:M31)</f>
        <v>393.35580547000001</v>
      </c>
    </row>
    <row r="32" spans="1:15" ht="15" customHeight="1">
      <c r="A32" s="196" t="s">
        <v>666</v>
      </c>
      <c r="B32" s="761">
        <v>1.60520113</v>
      </c>
      <c r="C32" s="761">
        <v>6.8076785300000004</v>
      </c>
      <c r="D32" s="761">
        <v>31.10712745</v>
      </c>
      <c r="E32" s="761">
        <v>5.1361038600000004</v>
      </c>
      <c r="F32" s="761">
        <v>5.8868264299999993</v>
      </c>
      <c r="G32" s="761">
        <v>1.53872735</v>
      </c>
      <c r="H32" s="761">
        <v>3.1676754900000001</v>
      </c>
      <c r="I32" s="761">
        <v>4.6074160499999994</v>
      </c>
      <c r="J32" s="761">
        <v>24.111266100000002</v>
      </c>
      <c r="K32" s="761">
        <v>3.22217763</v>
      </c>
      <c r="L32" s="761">
        <v>2.0161811000000003</v>
      </c>
      <c r="M32" s="761">
        <v>1.2042055</v>
      </c>
      <c r="N32" s="743">
        <f t="shared" si="7"/>
        <v>90.410586620000004</v>
      </c>
    </row>
    <row r="33" spans="1:14" ht="15" customHeight="1">
      <c r="A33" s="196" t="s">
        <v>667</v>
      </c>
      <c r="B33" s="761">
        <v>0.67699624999999997</v>
      </c>
      <c r="C33" s="761">
        <v>0.34375621999999995</v>
      </c>
      <c r="D33" s="761">
        <v>0.52413799999999999</v>
      </c>
      <c r="E33" s="761">
        <v>0.59962055000000003</v>
      </c>
      <c r="F33" s="761">
        <v>1.00562028</v>
      </c>
      <c r="G33" s="761">
        <v>0.6080360600000001</v>
      </c>
      <c r="H33" s="761">
        <v>1.21902004</v>
      </c>
      <c r="I33" s="761">
        <v>0.54757414999999998</v>
      </c>
      <c r="J33" s="761">
        <v>1.36007572</v>
      </c>
      <c r="K33" s="761">
        <v>6.4688693700000002</v>
      </c>
      <c r="L33" s="761">
        <v>0.54312349999999998</v>
      </c>
      <c r="M33" s="761">
        <v>0.72579249999999995</v>
      </c>
      <c r="N33" s="743">
        <f t="shared" si="7"/>
        <v>14.622622640000001</v>
      </c>
    </row>
    <row r="34" spans="1:14" ht="15" customHeight="1">
      <c r="A34" s="196" t="s">
        <v>697</v>
      </c>
      <c r="B34" s="761">
        <v>8.8906056699999993</v>
      </c>
      <c r="C34" s="761">
        <v>6.25671292</v>
      </c>
      <c r="D34" s="761">
        <v>7.34076518</v>
      </c>
      <c r="E34" s="761">
        <v>78.091425209999997</v>
      </c>
      <c r="F34" s="761">
        <v>7.2921842300000002</v>
      </c>
      <c r="G34" s="761">
        <v>3.8848052100000001</v>
      </c>
      <c r="H34" s="761">
        <v>14.323593619999999</v>
      </c>
      <c r="I34" s="761">
        <v>3.5526918700000003</v>
      </c>
      <c r="J34" s="761">
        <v>3.7234400499999998</v>
      </c>
      <c r="K34" s="761">
        <v>68.223001370000006</v>
      </c>
      <c r="L34" s="761">
        <v>5.6750435700000006</v>
      </c>
      <c r="M34" s="761">
        <v>4.4819341500000007</v>
      </c>
      <c r="N34" s="743">
        <f t="shared" si="7"/>
        <v>211.73620305</v>
      </c>
    </row>
    <row r="35" spans="1:14" ht="15" customHeight="1">
      <c r="A35" s="116" t="s">
        <v>668</v>
      </c>
      <c r="B35" s="761">
        <v>3.9011031300000001</v>
      </c>
      <c r="C35" s="761">
        <v>2.0883357500000002</v>
      </c>
      <c r="D35" s="761">
        <v>1.55630198</v>
      </c>
      <c r="E35" s="761">
        <v>3.8263966699999998</v>
      </c>
      <c r="F35" s="761">
        <v>6.8678710700000005</v>
      </c>
      <c r="G35" s="761">
        <v>6.5825837800000002</v>
      </c>
      <c r="H35" s="761">
        <v>4.4922280499999996</v>
      </c>
      <c r="I35" s="761">
        <v>6.0023657100000003</v>
      </c>
      <c r="J35" s="761">
        <v>8.6529649200000005</v>
      </c>
      <c r="K35" s="761">
        <v>4.5654078799999995</v>
      </c>
      <c r="L35" s="761">
        <v>11.712735460000001</v>
      </c>
      <c r="M35" s="761">
        <v>5.1946581600000004</v>
      </c>
      <c r="N35" s="743">
        <f t="shared" si="7"/>
        <v>65.442952560000009</v>
      </c>
    </row>
    <row r="36" spans="1:14" ht="15" customHeight="1">
      <c r="A36" s="116" t="s">
        <v>1366</v>
      </c>
      <c r="B36" s="761">
        <v>2.4066033900000003</v>
      </c>
      <c r="C36" s="761">
        <v>1.9310685700000001</v>
      </c>
      <c r="D36" s="761">
        <v>2.8355247700000001</v>
      </c>
      <c r="E36" s="761">
        <v>2.0927414500000001</v>
      </c>
      <c r="F36" s="761">
        <v>3.0657443999999998</v>
      </c>
      <c r="G36" s="761">
        <v>2.7424166899999998</v>
      </c>
      <c r="H36" s="761">
        <v>3.08089945</v>
      </c>
      <c r="I36" s="761">
        <v>3.0531718199999998</v>
      </c>
      <c r="J36" s="761">
        <v>3.4580377499999999</v>
      </c>
      <c r="K36" s="761">
        <v>3.7250462799999999</v>
      </c>
      <c r="L36" s="761">
        <v>3.0977624100000001</v>
      </c>
      <c r="M36" s="761">
        <v>3.4134093999999999</v>
      </c>
      <c r="N36" s="743">
        <f t="shared" si="7"/>
        <v>34.902426380000001</v>
      </c>
    </row>
    <row r="37" spans="1:14" ht="15" customHeight="1">
      <c r="A37" s="1683" t="s">
        <v>1679</v>
      </c>
      <c r="B37" s="761">
        <v>2.2370719999999999</v>
      </c>
      <c r="C37" s="761">
        <v>0.79522499999999996</v>
      </c>
      <c r="D37" s="761">
        <v>0.37254999999999999</v>
      </c>
      <c r="E37" s="761">
        <v>0.63561599999999996</v>
      </c>
      <c r="F37" s="761">
        <v>0.32495200000000002</v>
      </c>
      <c r="G37" s="761">
        <v>2.7324000000000002</v>
      </c>
      <c r="H37" s="761">
        <v>1.8992</v>
      </c>
      <c r="I37" s="761">
        <v>0.19777600000000001</v>
      </c>
      <c r="J37" s="761">
        <v>0.232127</v>
      </c>
      <c r="K37" s="761">
        <v>1.595834</v>
      </c>
      <c r="L37" s="761">
        <v>1.948518</v>
      </c>
      <c r="M37" s="761">
        <v>3.480216</v>
      </c>
      <c r="N37" s="743">
        <f t="shared" si="7"/>
        <v>16.451485999999999</v>
      </c>
    </row>
    <row r="38" spans="1:14" ht="15" customHeight="1">
      <c r="A38" s="1683" t="s">
        <v>1680</v>
      </c>
      <c r="B38" s="761">
        <v>4.4534830000000004E-2</v>
      </c>
      <c r="C38" s="761">
        <v>5.0550129999999999E-2</v>
      </c>
      <c r="D38" s="761">
        <v>9.8505720000000005E-2</v>
      </c>
      <c r="E38" s="761">
        <v>4.1653550000000004E-2</v>
      </c>
      <c r="F38" s="761">
        <v>0.31060473</v>
      </c>
      <c r="G38" s="761">
        <v>0.33636153000000002</v>
      </c>
      <c r="H38" s="761">
        <v>0.15983417000000003</v>
      </c>
      <c r="I38" s="761">
        <v>0.14914367000000001</v>
      </c>
      <c r="J38" s="761">
        <v>0.24361189000000003</v>
      </c>
      <c r="K38" s="761">
        <v>3.4296940000000005E-2</v>
      </c>
      <c r="L38" s="761">
        <v>9.879816000000001E-2</v>
      </c>
      <c r="M38" s="761">
        <v>0.33058720000000003</v>
      </c>
      <c r="N38" s="743">
        <f t="shared" si="7"/>
        <v>1.8984825200000002</v>
      </c>
    </row>
    <row r="39" spans="1:14" ht="15" customHeight="1">
      <c r="A39" s="196" t="s">
        <v>664</v>
      </c>
      <c r="B39" s="761">
        <v>3.1631951800000002</v>
      </c>
      <c r="C39" s="761">
        <v>3.6166878700000002</v>
      </c>
      <c r="D39" s="761">
        <v>5.7699149399999996</v>
      </c>
      <c r="E39" s="761">
        <v>5.1230076599999999</v>
      </c>
      <c r="F39" s="761">
        <v>3.4802400099999997</v>
      </c>
      <c r="G39" s="761">
        <v>1.7401517</v>
      </c>
      <c r="H39" s="761">
        <v>2.5384916</v>
      </c>
      <c r="I39" s="761">
        <v>2.6519614500000004</v>
      </c>
      <c r="J39" s="761">
        <v>2.8367782500000001</v>
      </c>
      <c r="K39" s="761">
        <v>4.6529431900000002</v>
      </c>
      <c r="L39" s="761">
        <v>3.1951673399999998</v>
      </c>
      <c r="M39" s="761">
        <v>2.8709962899999999</v>
      </c>
      <c r="N39" s="743">
        <f t="shared" si="7"/>
        <v>41.639535479999999</v>
      </c>
    </row>
    <row r="40" spans="1:14" s="101" customFormat="1" ht="15" customHeight="1">
      <c r="A40" s="213" t="s">
        <v>594</v>
      </c>
      <c r="B40" s="738">
        <f>SUM(B41+B44+B48)</f>
        <v>236.26114804999997</v>
      </c>
      <c r="C40" s="738">
        <f t="shared" ref="C40:N40" si="8">SUM(C41+C44+C48)</f>
        <v>153.59230095000001</v>
      </c>
      <c r="D40" s="738">
        <f t="shared" si="8"/>
        <v>154.65477544999996</v>
      </c>
      <c r="E40" s="738">
        <f t="shared" si="8"/>
        <v>144.48270262</v>
      </c>
      <c r="F40" s="738">
        <f t="shared" si="8"/>
        <v>148.81618320000001</v>
      </c>
      <c r="G40" s="738">
        <f t="shared" si="8"/>
        <v>156.92695649999999</v>
      </c>
      <c r="H40" s="738">
        <f t="shared" si="8"/>
        <v>143.61283127999999</v>
      </c>
      <c r="I40" s="738">
        <f t="shared" si="8"/>
        <v>149.45752128000001</v>
      </c>
      <c r="J40" s="738">
        <f t="shared" si="8"/>
        <v>175.19123698000001</v>
      </c>
      <c r="K40" s="738">
        <f t="shared" si="8"/>
        <v>160.42745052000004</v>
      </c>
      <c r="L40" s="738">
        <f t="shared" si="8"/>
        <v>173.32620439999997</v>
      </c>
      <c r="M40" s="738">
        <f t="shared" si="8"/>
        <v>194.27563376999998</v>
      </c>
      <c r="N40" s="738">
        <f t="shared" si="8"/>
        <v>1991.0249450000001</v>
      </c>
    </row>
    <row r="41" spans="1:14" ht="15" customHeight="1">
      <c r="A41" s="214" t="s">
        <v>781</v>
      </c>
      <c r="B41" s="745">
        <f>SUM(B42:B43)</f>
        <v>229.49206167999998</v>
      </c>
      <c r="C41" s="745">
        <f t="shared" ref="C41:N41" si="9">SUM(C42:C43)</f>
        <v>142.79943969000001</v>
      </c>
      <c r="D41" s="745">
        <f t="shared" si="9"/>
        <v>145.18064985999996</v>
      </c>
      <c r="E41" s="745">
        <f t="shared" si="9"/>
        <v>134.93740154</v>
      </c>
      <c r="F41" s="745">
        <f t="shared" si="9"/>
        <v>139.63310097000002</v>
      </c>
      <c r="G41" s="745">
        <f t="shared" si="9"/>
        <v>148.20804386999998</v>
      </c>
      <c r="H41" s="745">
        <f t="shared" si="9"/>
        <v>134.57889907000001</v>
      </c>
      <c r="I41" s="745">
        <f t="shared" si="9"/>
        <v>141.39812674000001</v>
      </c>
      <c r="J41" s="745">
        <f t="shared" si="9"/>
        <v>165.40511570000001</v>
      </c>
      <c r="K41" s="745">
        <f t="shared" si="9"/>
        <v>152.18674479000003</v>
      </c>
      <c r="L41" s="745">
        <f t="shared" si="9"/>
        <v>165.06796409999998</v>
      </c>
      <c r="M41" s="745">
        <f t="shared" si="9"/>
        <v>186.14298463</v>
      </c>
      <c r="N41" s="745">
        <f t="shared" si="9"/>
        <v>1885.03053264</v>
      </c>
    </row>
    <row r="42" spans="1:14" ht="15" customHeight="1">
      <c r="A42" s="196" t="s">
        <v>581</v>
      </c>
      <c r="B42" s="761">
        <v>226.66522194999999</v>
      </c>
      <c r="C42" s="761">
        <v>133.76496173000001</v>
      </c>
      <c r="D42" s="761">
        <v>136.85682666999998</v>
      </c>
      <c r="E42" s="761">
        <v>129.97070036</v>
      </c>
      <c r="F42" s="761">
        <v>136.55811321000002</v>
      </c>
      <c r="G42" s="761">
        <v>145.36251265999999</v>
      </c>
      <c r="H42" s="761">
        <v>131.11136740000001</v>
      </c>
      <c r="I42" s="761">
        <v>138.30874437</v>
      </c>
      <c r="J42" s="761">
        <v>161.79843984000001</v>
      </c>
      <c r="K42" s="761">
        <v>149.26929786000002</v>
      </c>
      <c r="L42" s="761">
        <v>159.11192394999998</v>
      </c>
      <c r="M42" s="761">
        <v>181.09792680000001</v>
      </c>
      <c r="N42" s="743">
        <f>SUM(B42:M42)</f>
        <v>1829.8760368000001</v>
      </c>
    </row>
    <row r="43" spans="1:14" ht="15" customHeight="1">
      <c r="A43" s="196" t="s">
        <v>578</v>
      </c>
      <c r="B43" s="761">
        <v>2.8268397300000001</v>
      </c>
      <c r="C43" s="761">
        <v>9.0344779599999985</v>
      </c>
      <c r="D43" s="761">
        <v>8.3238231899999988</v>
      </c>
      <c r="E43" s="761">
        <v>4.9667011799999994</v>
      </c>
      <c r="F43" s="761">
        <v>3.07498776</v>
      </c>
      <c r="G43" s="761">
        <v>2.8455312099999999</v>
      </c>
      <c r="H43" s="761">
        <v>3.4675316700000001</v>
      </c>
      <c r="I43" s="761">
        <v>3.08938237</v>
      </c>
      <c r="J43" s="761">
        <v>3.6066758599999997</v>
      </c>
      <c r="K43" s="761">
        <v>2.9174469300000001</v>
      </c>
      <c r="L43" s="761">
        <v>5.9560401500000006</v>
      </c>
      <c r="M43" s="761">
        <v>5.0450578300000002</v>
      </c>
      <c r="N43" s="743">
        <f>SUM(B43:M43)</f>
        <v>55.154495840000003</v>
      </c>
    </row>
    <row r="44" spans="1:14" s="84" customFormat="1" ht="15" customHeight="1">
      <c r="A44" s="382" t="s">
        <v>457</v>
      </c>
      <c r="B44" s="763">
        <f>SUM(B45:B47)</f>
        <v>0.26314423999999997</v>
      </c>
      <c r="C44" s="763">
        <f t="shared" ref="C44:M44" si="10">SUM(C45:C47)</f>
        <v>2.6563991400000004</v>
      </c>
      <c r="D44" s="763">
        <f t="shared" si="10"/>
        <v>1.7247851299999999</v>
      </c>
      <c r="E44" s="763">
        <f t="shared" si="10"/>
        <v>1.45622418</v>
      </c>
      <c r="F44" s="763">
        <f t="shared" si="10"/>
        <v>1.4023729899999999</v>
      </c>
      <c r="G44" s="763">
        <f t="shared" si="10"/>
        <v>1.1603280899999999</v>
      </c>
      <c r="H44" s="763">
        <f t="shared" si="10"/>
        <v>1.0892304799999999</v>
      </c>
      <c r="I44" s="763">
        <f t="shared" si="10"/>
        <v>1.12780445</v>
      </c>
      <c r="J44" s="763">
        <f t="shared" si="10"/>
        <v>1.1809907099999999</v>
      </c>
      <c r="K44" s="763">
        <f t="shared" si="10"/>
        <v>1.0466305599999999</v>
      </c>
      <c r="L44" s="763">
        <f t="shared" si="10"/>
        <v>1.40326778</v>
      </c>
      <c r="M44" s="763">
        <f t="shared" si="10"/>
        <v>1.5594943400000001</v>
      </c>
      <c r="N44" s="763">
        <f>SUM(N45:N47)</f>
        <v>16.070672089999995</v>
      </c>
    </row>
    <row r="45" spans="1:14" ht="15" customHeight="1">
      <c r="A45" s="1683" t="s">
        <v>2142</v>
      </c>
      <c r="B45" s="761">
        <v>0.26314423999999997</v>
      </c>
      <c r="C45" s="761">
        <v>2.4092040000000002E-2</v>
      </c>
      <c r="D45" s="761">
        <v>0.57807807999999994</v>
      </c>
      <c r="E45" s="761">
        <v>0.29831118000000001</v>
      </c>
      <c r="F45" s="761">
        <v>0.31393498999999997</v>
      </c>
      <c r="G45" s="761">
        <v>2.8200090000000001E-2</v>
      </c>
      <c r="H45" s="761">
        <v>2.9815479999999998E-2</v>
      </c>
      <c r="I45" s="761">
        <v>3.1246259999999998E-2</v>
      </c>
      <c r="J45" s="761">
        <v>2.958471E-2</v>
      </c>
      <c r="K45" s="761">
        <v>3.0138560000000002E-2</v>
      </c>
      <c r="L45" s="761">
        <v>0.35412978000000001</v>
      </c>
      <c r="M45" s="761">
        <v>3.1477029999999996E-2</v>
      </c>
      <c r="N45" s="743">
        <f>SUM(B45:M45)</f>
        <v>2.0121524399999995</v>
      </c>
    </row>
    <row r="46" spans="1:14" ht="15" customHeight="1">
      <c r="A46" s="1683" t="s">
        <v>1673</v>
      </c>
      <c r="B46" s="117">
        <v>0</v>
      </c>
      <c r="C46" s="117">
        <v>2.3433399800000001</v>
      </c>
      <c r="D46" s="117">
        <v>1.11371584</v>
      </c>
      <c r="E46" s="117">
        <v>1.157913</v>
      </c>
      <c r="F46" s="117">
        <v>1.088438</v>
      </c>
      <c r="G46" s="117">
        <v>1.132128</v>
      </c>
      <c r="H46" s="117">
        <v>1.059415</v>
      </c>
      <c r="I46" s="117">
        <v>1.0928929999999999</v>
      </c>
      <c r="J46" s="117">
        <v>1.1514059999999999</v>
      </c>
      <c r="K46" s="117">
        <v>1.016492</v>
      </c>
      <c r="L46" s="117">
        <v>1.0491379999999999</v>
      </c>
      <c r="M46" s="117">
        <v>0.94778799999999996</v>
      </c>
      <c r="N46" s="743">
        <f>SUM(B46:M46)</f>
        <v>13.152666819999997</v>
      </c>
    </row>
    <row r="47" spans="1:14" ht="15" customHeight="1">
      <c r="A47" s="1683" t="s">
        <v>1672</v>
      </c>
      <c r="B47" s="761">
        <v>0</v>
      </c>
      <c r="C47" s="761">
        <v>0.28896712000000002</v>
      </c>
      <c r="D47" s="761">
        <v>3.299121E-2</v>
      </c>
      <c r="E47" s="761">
        <v>0</v>
      </c>
      <c r="F47" s="761">
        <v>0</v>
      </c>
      <c r="G47" s="761">
        <v>0</v>
      </c>
      <c r="H47" s="761">
        <v>0</v>
      </c>
      <c r="I47" s="761">
        <v>3.66519E-3</v>
      </c>
      <c r="J47" s="761">
        <v>0</v>
      </c>
      <c r="K47" s="761">
        <v>0</v>
      </c>
      <c r="L47" s="761">
        <v>0</v>
      </c>
      <c r="M47" s="761">
        <v>0.58022931000000011</v>
      </c>
      <c r="N47" s="743">
        <f>SUM(B47:M47)</f>
        <v>0.90585283000000016</v>
      </c>
    </row>
    <row r="48" spans="1:14" ht="15" customHeight="1">
      <c r="A48" s="214" t="s">
        <v>8</v>
      </c>
      <c r="B48" s="745">
        <f>SUM(B49:B52)</f>
        <v>6.5059421300000002</v>
      </c>
      <c r="C48" s="745">
        <f t="shared" ref="C48:N48" si="11">SUM(C49:C52)</f>
        <v>8.1364621199999991</v>
      </c>
      <c r="D48" s="745">
        <f t="shared" si="11"/>
        <v>7.74934046</v>
      </c>
      <c r="E48" s="745">
        <f t="shared" si="11"/>
        <v>8.0890769000000002</v>
      </c>
      <c r="F48" s="745">
        <f t="shared" si="11"/>
        <v>7.7807092400000002</v>
      </c>
      <c r="G48" s="745">
        <f t="shared" si="11"/>
        <v>7.55858454</v>
      </c>
      <c r="H48" s="745">
        <f t="shared" si="11"/>
        <v>7.9447017300000002</v>
      </c>
      <c r="I48" s="745">
        <f t="shared" si="11"/>
        <v>6.9315900899999994</v>
      </c>
      <c r="J48" s="745">
        <f t="shared" si="11"/>
        <v>8.60513057</v>
      </c>
      <c r="K48" s="745">
        <f t="shared" si="11"/>
        <v>7.1940751699999996</v>
      </c>
      <c r="L48" s="745">
        <f t="shared" si="11"/>
        <v>6.8549725199999996</v>
      </c>
      <c r="M48" s="745">
        <f t="shared" si="11"/>
        <v>6.5731547999999993</v>
      </c>
      <c r="N48" s="745">
        <f t="shared" si="11"/>
        <v>89.923740269999996</v>
      </c>
    </row>
    <row r="49" spans="1:15" ht="15" customHeight="1">
      <c r="A49" s="196" t="s">
        <v>675</v>
      </c>
      <c r="B49" s="761">
        <v>0.56930000000000003</v>
      </c>
      <c r="C49" s="761">
        <v>0.75360000000000005</v>
      </c>
      <c r="D49" s="761">
        <v>0.39069999999999999</v>
      </c>
      <c r="E49" s="761">
        <v>0.34692600000000001</v>
      </c>
      <c r="F49" s="761">
        <v>0.59730000000000005</v>
      </c>
      <c r="G49" s="761">
        <v>0.31735200000000002</v>
      </c>
      <c r="H49" s="761">
        <v>1.01</v>
      </c>
      <c r="I49" s="761">
        <v>0.2447</v>
      </c>
      <c r="J49" s="761">
        <v>0.59340000000000004</v>
      </c>
      <c r="K49" s="761">
        <v>0.79369999999999996</v>
      </c>
      <c r="L49" s="761">
        <v>0.46579999999999999</v>
      </c>
      <c r="M49" s="761">
        <v>0.51119999999999999</v>
      </c>
      <c r="N49" s="743">
        <f>SUM(B49:M49)</f>
        <v>6.5939779999999999</v>
      </c>
    </row>
    <row r="50" spans="1:15" ht="15" customHeight="1">
      <c r="A50" s="120" t="s">
        <v>676</v>
      </c>
      <c r="B50" s="761">
        <v>2.7161149999999998</v>
      </c>
      <c r="C50" s="761">
        <v>3.0129017299999998</v>
      </c>
      <c r="D50" s="761">
        <v>3.1065977299999998</v>
      </c>
      <c r="E50" s="761">
        <v>3.46600573</v>
      </c>
      <c r="F50" s="761">
        <v>3.46600573</v>
      </c>
      <c r="G50" s="761">
        <v>3.46600573</v>
      </c>
      <c r="H50" s="761">
        <v>3.46600573</v>
      </c>
      <c r="I50" s="761">
        <v>3.4525657299999999</v>
      </c>
      <c r="J50" s="761">
        <v>3.6157657300000001</v>
      </c>
      <c r="K50" s="761">
        <v>3.2597019999999999</v>
      </c>
      <c r="L50" s="761">
        <v>3.2597019999999999</v>
      </c>
      <c r="M50" s="761">
        <v>3.2597019999999999</v>
      </c>
      <c r="N50" s="743">
        <f t="shared" ref="N50:N52" si="12">SUM(B50:M50)</f>
        <v>39.547074839999986</v>
      </c>
    </row>
    <row r="51" spans="1:15" ht="15" customHeight="1">
      <c r="A51" s="120" t="s">
        <v>677</v>
      </c>
      <c r="B51" s="761">
        <v>3.1709367400000001</v>
      </c>
      <c r="C51" s="761">
        <v>4.2652374599999998</v>
      </c>
      <c r="D51" s="761">
        <v>4.0905508700000004</v>
      </c>
      <c r="E51" s="761">
        <v>4.087459</v>
      </c>
      <c r="F51" s="761">
        <v>3.5999441700000001</v>
      </c>
      <c r="G51" s="761">
        <v>3.6645064999999999</v>
      </c>
      <c r="H51" s="761">
        <v>3.3798490999999999</v>
      </c>
      <c r="I51" s="761">
        <v>3.20212436</v>
      </c>
      <c r="J51" s="761">
        <v>3.4711148399999998</v>
      </c>
      <c r="K51" s="761">
        <v>3.0026661699999999</v>
      </c>
      <c r="L51" s="761">
        <v>2.9953580400000002</v>
      </c>
      <c r="M51" s="761">
        <v>2.5116384799999998</v>
      </c>
      <c r="N51" s="743">
        <f t="shared" si="12"/>
        <v>41.44138573</v>
      </c>
    </row>
    <row r="52" spans="1:15" ht="15" customHeight="1">
      <c r="A52" s="196" t="s">
        <v>574</v>
      </c>
      <c r="B52" s="761">
        <v>4.9590389999999998E-2</v>
      </c>
      <c r="C52" s="761">
        <v>0.10472292999999999</v>
      </c>
      <c r="D52" s="761">
        <v>0.16149185999999999</v>
      </c>
      <c r="E52" s="761">
        <v>0.18868617000000001</v>
      </c>
      <c r="F52" s="761">
        <v>0.11745934</v>
      </c>
      <c r="G52" s="761">
        <v>0.11072031</v>
      </c>
      <c r="H52" s="761">
        <v>8.8846899999999993E-2</v>
      </c>
      <c r="I52" s="761">
        <v>3.2199999999999999E-2</v>
      </c>
      <c r="J52" s="761">
        <f>0.03485+0.89</f>
        <v>0.92485000000000006</v>
      </c>
      <c r="K52" s="761">
        <v>0.13800699999999999</v>
      </c>
      <c r="L52" s="761">
        <v>0.13411248000000001</v>
      </c>
      <c r="M52" s="761">
        <v>0.29061431999999998</v>
      </c>
      <c r="N52" s="743">
        <f t="shared" si="12"/>
        <v>2.3413017000000003</v>
      </c>
    </row>
    <row r="53" spans="1:15" s="101" customFormat="1" ht="15" customHeight="1">
      <c r="A53" s="215" t="s">
        <v>455</v>
      </c>
      <c r="B53" s="738">
        <f>SUM(B54)</f>
        <v>1.36156812</v>
      </c>
      <c r="C53" s="738">
        <f t="shared" ref="C53:N53" si="13">SUM(C54)</f>
        <v>1.6334196699999999</v>
      </c>
      <c r="D53" s="738">
        <f t="shared" si="13"/>
        <v>1.0304906199999999</v>
      </c>
      <c r="E53" s="738">
        <f t="shared" si="13"/>
        <v>1.22991827</v>
      </c>
      <c r="F53" s="738">
        <f t="shared" si="13"/>
        <v>1.19870674</v>
      </c>
      <c r="G53" s="738">
        <f t="shared" si="13"/>
        <v>0.18465513</v>
      </c>
      <c r="H53" s="738">
        <f t="shared" si="13"/>
        <v>0.71525824000000005</v>
      </c>
      <c r="I53" s="738">
        <f t="shared" si="13"/>
        <v>0.31799380999999999</v>
      </c>
      <c r="J53" s="738">
        <f t="shared" si="13"/>
        <v>0.27414643999999999</v>
      </c>
      <c r="K53" s="738">
        <f t="shared" si="13"/>
        <v>0.46680667999999997</v>
      </c>
      <c r="L53" s="738">
        <f t="shared" si="13"/>
        <v>0.79442218999999992</v>
      </c>
      <c r="M53" s="738">
        <f t="shared" si="13"/>
        <v>0.44945940000000001</v>
      </c>
      <c r="N53" s="738">
        <f t="shared" si="13"/>
        <v>9.6568453099999996</v>
      </c>
    </row>
    <row r="54" spans="1:15" ht="15" customHeight="1">
      <c r="A54" s="196" t="s">
        <v>574</v>
      </c>
      <c r="B54" s="761">
        <v>1.36156812</v>
      </c>
      <c r="C54" s="761">
        <v>1.6334196699999999</v>
      </c>
      <c r="D54" s="761">
        <v>1.0304906199999999</v>
      </c>
      <c r="E54" s="761">
        <v>1.22991827</v>
      </c>
      <c r="F54" s="761">
        <v>1.19870674</v>
      </c>
      <c r="G54" s="761">
        <v>0.18465513</v>
      </c>
      <c r="H54" s="761">
        <v>0.71525824000000005</v>
      </c>
      <c r="I54" s="761">
        <v>0.31799380999999999</v>
      </c>
      <c r="J54" s="761">
        <v>0.27414643999999999</v>
      </c>
      <c r="K54" s="761">
        <v>0.46680667999999997</v>
      </c>
      <c r="L54" s="761">
        <v>0.79442218999999992</v>
      </c>
      <c r="M54" s="761">
        <v>0.44945940000000001</v>
      </c>
      <c r="N54" s="743">
        <f>SUM(B54:M54)</f>
        <v>9.6568453099999996</v>
      </c>
    </row>
    <row r="55" spans="1:15" ht="15" customHeight="1" thickBot="1">
      <c r="A55" s="1063" t="s">
        <v>1246</v>
      </c>
      <c r="B55" s="1064">
        <f>+B53+B40+B30+B10</f>
        <v>485.34054576999995</v>
      </c>
      <c r="C55" s="1064">
        <f t="shared" ref="C55:N55" si="14">+C53+C40+C30+C10</f>
        <v>401.21844455999997</v>
      </c>
      <c r="D55" s="1064">
        <f t="shared" si="14"/>
        <v>443.01089877999999</v>
      </c>
      <c r="E55" s="1064">
        <f t="shared" si="14"/>
        <v>632.78645469000003</v>
      </c>
      <c r="F55" s="1064">
        <f t="shared" si="14"/>
        <v>429.03946409000002</v>
      </c>
      <c r="G55" s="1064">
        <f t="shared" si="14"/>
        <v>411.82650222000001</v>
      </c>
      <c r="H55" s="1064">
        <f t="shared" si="14"/>
        <v>412.3442958</v>
      </c>
      <c r="I55" s="1064">
        <f t="shared" si="14"/>
        <v>382.93425112</v>
      </c>
      <c r="J55" s="1064">
        <f t="shared" si="14"/>
        <v>444.23460217000002</v>
      </c>
      <c r="K55" s="1064">
        <f t="shared" si="14"/>
        <v>471.90734613000006</v>
      </c>
      <c r="L55" s="1064">
        <f t="shared" si="14"/>
        <v>407.29993874999997</v>
      </c>
      <c r="M55" s="1064">
        <f t="shared" si="14"/>
        <v>434.16964794</v>
      </c>
      <c r="N55" s="1064">
        <f t="shared" si="14"/>
        <v>5356.1123920199998</v>
      </c>
      <c r="O55" s="215"/>
    </row>
    <row r="56" spans="1:15" s="101" customFormat="1" ht="15" customHeight="1" thickTop="1">
      <c r="A56" s="65" t="s">
        <v>1811</v>
      </c>
      <c r="B56" s="687"/>
      <c r="C56" s="687"/>
      <c r="D56" s="687"/>
      <c r="E56" s="687"/>
      <c r="F56" s="687"/>
      <c r="G56" s="687"/>
      <c r="H56" s="687"/>
      <c r="I56" s="687"/>
      <c r="J56" s="687"/>
      <c r="K56" s="687"/>
      <c r="L56" s="687"/>
      <c r="M56" s="687"/>
      <c r="N56" s="687"/>
      <c r="O56" s="215"/>
    </row>
    <row r="57" spans="1:15" ht="15" customHeight="1">
      <c r="A57" s="42" t="s">
        <v>1819</v>
      </c>
      <c r="B57" s="134"/>
      <c r="C57" s="134"/>
      <c r="D57" s="134"/>
      <c r="E57" s="134"/>
      <c r="F57" s="134"/>
      <c r="G57" s="134"/>
      <c r="H57" s="134"/>
      <c r="I57" s="134"/>
      <c r="J57" s="134"/>
      <c r="K57" s="134"/>
      <c r="L57" s="134"/>
      <c r="M57" s="134"/>
      <c r="N57" s="129"/>
    </row>
    <row r="58" spans="1:15" ht="15" customHeight="1">
      <c r="A58" s="37" t="s">
        <v>11</v>
      </c>
      <c r="B58" s="134"/>
      <c r="C58" s="134"/>
      <c r="D58" s="134"/>
      <c r="E58" s="134"/>
      <c r="F58" s="134"/>
      <c r="G58" s="134"/>
      <c r="H58" s="134"/>
      <c r="I58" s="134"/>
      <c r="J58" s="134"/>
      <c r="K58" s="134"/>
      <c r="L58" s="134"/>
      <c r="M58" s="134"/>
      <c r="N58" s="130"/>
    </row>
    <row r="59" spans="1:15">
      <c r="A59" s="65"/>
      <c r="B59" s="146"/>
      <c r="C59" s="146"/>
      <c r="D59" s="1183"/>
      <c r="E59" s="146"/>
      <c r="F59" s="146"/>
      <c r="G59" s="146"/>
      <c r="H59" s="146"/>
      <c r="I59" s="146"/>
      <c r="J59" s="146"/>
      <c r="K59" s="146"/>
      <c r="L59" s="146"/>
      <c r="M59" s="146"/>
      <c r="N59" s="150"/>
      <c r="O59" s="130"/>
    </row>
    <row r="60" spans="1:15">
      <c r="A60" s="207"/>
      <c r="B60" s="134"/>
    </row>
    <row r="61" spans="1:15" s="84" customFormat="1">
      <c r="A61" s="150"/>
      <c r="B61" s="146"/>
    </row>
    <row r="62" spans="1:15">
      <c r="A62" s="130"/>
      <c r="B62" s="134"/>
    </row>
    <row r="63" spans="1:15">
      <c r="A63" s="207"/>
      <c r="B63" s="134"/>
    </row>
    <row r="64" spans="1:15">
      <c r="A64" s="130"/>
      <c r="B64" s="134"/>
      <c r="C64" s="134"/>
      <c r="D64" s="134"/>
      <c r="E64" s="134"/>
      <c r="F64" s="134"/>
      <c r="G64" s="134"/>
      <c r="H64" s="134"/>
      <c r="I64" s="134"/>
      <c r="J64" s="134"/>
      <c r="K64" s="134"/>
      <c r="L64" s="134"/>
      <c r="M64" s="134"/>
      <c r="N64" s="130"/>
    </row>
    <row r="65" spans="1:14">
      <c r="A65" s="150"/>
      <c r="B65" s="146"/>
      <c r="C65" s="146"/>
      <c r="D65" s="146"/>
      <c r="E65" s="146"/>
      <c r="F65" s="146"/>
      <c r="G65" s="146"/>
      <c r="H65" s="146"/>
      <c r="I65" s="146"/>
      <c r="J65" s="146"/>
      <c r="K65" s="146"/>
      <c r="L65" s="146"/>
      <c r="M65" s="146"/>
      <c r="N65" s="150"/>
    </row>
    <row r="66" spans="1:14">
      <c r="A66" s="130"/>
      <c r="B66" s="134"/>
      <c r="C66" s="134"/>
      <c r="D66" s="134"/>
      <c r="E66" s="134"/>
      <c r="F66" s="134"/>
      <c r="G66" s="134"/>
      <c r="H66" s="134"/>
      <c r="I66" s="134"/>
      <c r="J66" s="134"/>
      <c r="K66" s="333"/>
      <c r="L66" s="134"/>
      <c r="M66" s="134"/>
      <c r="N66" s="130"/>
    </row>
    <row r="67" spans="1:14">
      <c r="A67" s="130"/>
      <c r="B67" s="130"/>
      <c r="C67" s="130"/>
      <c r="D67" s="130"/>
      <c r="E67" s="130"/>
      <c r="F67" s="130"/>
      <c r="G67" s="130"/>
      <c r="H67" s="130"/>
      <c r="I67" s="130"/>
      <c r="J67" s="130"/>
      <c r="K67" s="130"/>
      <c r="L67" s="130"/>
      <c r="M67" s="130"/>
      <c r="N67" s="130"/>
    </row>
    <row r="68" spans="1:14" s="106" customFormat="1">
      <c r="A68" s="130"/>
      <c r="B68" s="134"/>
      <c r="C68" s="134"/>
      <c r="D68" s="134"/>
      <c r="E68" s="134"/>
      <c r="F68" s="134"/>
      <c r="G68" s="134"/>
      <c r="H68" s="134"/>
      <c r="I68" s="134"/>
      <c r="J68" s="134"/>
      <c r="K68" s="134"/>
      <c r="L68" s="134"/>
      <c r="M68" s="134"/>
      <c r="N68" s="130"/>
    </row>
    <row r="69" spans="1:14" s="84" customFormat="1">
      <c r="A69" s="150"/>
      <c r="B69" s="150"/>
      <c r="C69" s="150"/>
      <c r="D69" s="150"/>
      <c r="E69" s="150"/>
      <c r="F69" s="150"/>
      <c r="G69" s="150"/>
      <c r="H69" s="150"/>
      <c r="I69" s="150"/>
      <c r="J69" s="150"/>
      <c r="K69" s="150"/>
      <c r="L69" s="150"/>
      <c r="M69" s="150"/>
      <c r="N69" s="150"/>
    </row>
    <row r="70" spans="1:14" s="84" customFormat="1">
      <c r="A70" s="150"/>
      <c r="B70" s="150"/>
      <c r="C70" s="150"/>
      <c r="D70" s="150"/>
      <c r="E70" s="150"/>
      <c r="F70" s="150"/>
      <c r="G70" s="150"/>
      <c r="H70" s="150"/>
      <c r="I70" s="150"/>
      <c r="J70" s="150"/>
      <c r="K70" s="150"/>
      <c r="L70" s="150"/>
      <c r="M70" s="150"/>
      <c r="N70" s="150"/>
    </row>
  </sheetData>
  <customSheetViews>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74803149606299213" bottom="0.23622047244094491" header="0.23622047244094491" footer="0"/>
  <pageSetup scale="62" orientation="landscape" r:id="rId4"/>
  <headerFooter alignWithMargins="0"/>
  <ignoredErrors>
    <ignoredError sqref="N18 N47:N53 N21:N24 N26:N31 N40:N42 N44" formula="1"/>
  </ignoredErrors>
  <drawing r:id="rId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1"/>
  <sheetViews>
    <sheetView showGridLines="0" zoomScaleNormal="100" workbookViewId="0">
      <selection activeCell="F52" sqref="F52"/>
    </sheetView>
  </sheetViews>
  <sheetFormatPr defaultRowHeight="15"/>
  <cols>
    <col min="1" max="1" width="55" style="82" customWidth="1"/>
    <col min="2" max="4" width="13.42578125" style="82" customWidth="1"/>
    <col min="5" max="16384" width="9.140625" style="82"/>
  </cols>
  <sheetData>
    <row r="1" spans="1:5">
      <c r="A1" s="724" t="s">
        <v>963</v>
      </c>
      <c r="B1" s="90"/>
      <c r="C1" s="90"/>
      <c r="D1" s="90"/>
      <c r="E1" s="90">
        <v>58</v>
      </c>
    </row>
    <row r="2" spans="1:5">
      <c r="A2" s="94"/>
    </row>
    <row r="3" spans="1:5">
      <c r="A3" s="94"/>
    </row>
    <row r="4" spans="1:5">
      <c r="A4" s="94"/>
    </row>
    <row r="5" spans="1:5">
      <c r="A5" s="94"/>
    </row>
    <row r="6" spans="1:5">
      <c r="A6" s="94"/>
    </row>
    <row r="7" spans="1:5">
      <c r="A7" s="94"/>
    </row>
    <row r="8" spans="1:5">
      <c r="A8" s="93" t="s">
        <v>39</v>
      </c>
    </row>
    <row r="9" spans="1:5">
      <c r="A9" s="84" t="s">
        <v>449</v>
      </c>
    </row>
    <row r="10" spans="1:5">
      <c r="A10" s="93" t="s">
        <v>1394</v>
      </c>
    </row>
    <row r="11" spans="1:5">
      <c r="A11" s="94" t="s">
        <v>1090</v>
      </c>
    </row>
    <row r="12" spans="1:5" ht="17.25">
      <c r="A12" s="1646" t="s">
        <v>1001</v>
      </c>
      <c r="B12" s="221">
        <v>2011</v>
      </c>
      <c r="C12" s="221">
        <v>2012</v>
      </c>
      <c r="D12" s="221" t="s">
        <v>1592</v>
      </c>
    </row>
    <row r="13" spans="1:5" ht="13.5" customHeight="1">
      <c r="A13" s="84" t="s">
        <v>1094</v>
      </c>
      <c r="B13" s="763">
        <f>SUM(B14+B18+B21)</f>
        <v>1931.6994476699999</v>
      </c>
      <c r="C13" s="763">
        <f>SUM(C14+C18+C21)</f>
        <v>2232.5840007900001</v>
      </c>
      <c r="D13" s="763">
        <f>SUM(D14+D18+D21)</f>
        <v>2484.9705009900003</v>
      </c>
    </row>
    <row r="14" spans="1:5">
      <c r="A14" s="84" t="s">
        <v>592</v>
      </c>
      <c r="B14" s="763">
        <f>SUM(B15:B17)</f>
        <v>709.16353277999997</v>
      </c>
      <c r="C14" s="763">
        <f>SUM(C15:C17)</f>
        <v>769.38575137000009</v>
      </c>
      <c r="D14" s="763">
        <f>SUM(D15:D17)</f>
        <v>841.06273639000005</v>
      </c>
    </row>
    <row r="15" spans="1:5">
      <c r="A15" s="435" t="s">
        <v>647</v>
      </c>
      <c r="B15" s="761">
        <v>107.62059106</v>
      </c>
      <c r="C15" s="761">
        <v>139.31759695</v>
      </c>
      <c r="D15" s="99">
        <f>+' LOS PROCERES'!N12</f>
        <v>129.25033033</v>
      </c>
    </row>
    <row r="16" spans="1:5">
      <c r="A16" s="435" t="s">
        <v>648</v>
      </c>
      <c r="B16" s="761">
        <v>402.99324808</v>
      </c>
      <c r="C16" s="761">
        <v>429.31832535000007</v>
      </c>
      <c r="D16" s="99">
        <f>+' LOS PROCERES'!N13</f>
        <v>491.79073152000007</v>
      </c>
    </row>
    <row r="17" spans="1:4" ht="14.25" customHeight="1">
      <c r="A17" s="1434" t="s">
        <v>649</v>
      </c>
      <c r="B17" s="852">
        <v>198.54969363999999</v>
      </c>
      <c r="C17" s="852">
        <v>200.74982907</v>
      </c>
      <c r="D17" s="165">
        <f>+' LOS PROCERES'!N14+' LOS PROCERES'!N15+' LOS PROCERES'!N16+' LOS PROCERES'!N17</f>
        <v>220.02167453999999</v>
      </c>
    </row>
    <row r="18" spans="1:4" ht="15.75" customHeight="1">
      <c r="A18" s="84" t="s">
        <v>569</v>
      </c>
      <c r="B18" s="831">
        <f>SUM(B19)</f>
        <v>912.87734148000004</v>
      </c>
      <c r="C18" s="831">
        <f>SUM(C19:C20)</f>
        <v>972.8180946199999</v>
      </c>
      <c r="D18" s="831">
        <f>SUM(D19:D20)</f>
        <v>1228.3171559900002</v>
      </c>
    </row>
    <row r="19" spans="1:4">
      <c r="A19" s="435" t="s">
        <v>650</v>
      </c>
      <c r="B19" s="761">
        <v>912.87734148000004</v>
      </c>
      <c r="C19" s="761">
        <v>970.76386581999986</v>
      </c>
      <c r="D19" s="99">
        <f>+' LOS PROCERES'!N19</f>
        <v>1226.0665907900002</v>
      </c>
    </row>
    <row r="20" spans="1:4">
      <c r="A20" s="443" t="s">
        <v>685</v>
      </c>
      <c r="B20" s="704" t="s">
        <v>1122</v>
      </c>
      <c r="C20" s="99">
        <v>2.0542288000000002</v>
      </c>
      <c r="D20" s="99">
        <f>+' LOS PROCERES'!N20</f>
        <v>2.2505652000000005</v>
      </c>
    </row>
    <row r="21" spans="1:4">
      <c r="A21" s="84" t="s">
        <v>571</v>
      </c>
      <c r="B21" s="889">
        <v>309.65857340999997</v>
      </c>
      <c r="C21" s="98">
        <v>490.38015480000007</v>
      </c>
      <c r="D21" s="98">
        <f>+' LOS PROCERES'!N21</f>
        <v>415.59060861</v>
      </c>
    </row>
    <row r="22" spans="1:4">
      <c r="A22" s="84" t="s">
        <v>1101</v>
      </c>
      <c r="B22" s="831">
        <f>SUM(B23:B31)</f>
        <v>693.28822848999994</v>
      </c>
      <c r="C22" s="831">
        <f>SUM(C23:C31)</f>
        <v>666.04779044999987</v>
      </c>
      <c r="D22" s="831">
        <f>SUM(D23:D31)</f>
        <v>870.4601007199999</v>
      </c>
    </row>
    <row r="23" spans="1:4">
      <c r="A23" s="435" t="s">
        <v>651</v>
      </c>
      <c r="B23" s="761">
        <v>296.10650932000004</v>
      </c>
      <c r="C23" s="761">
        <v>274.36927362</v>
      </c>
      <c r="D23" s="99">
        <f>+' LOS PROCERES'!N31</f>
        <v>393.35580547000001</v>
      </c>
    </row>
    <row r="24" spans="1:4">
      <c r="A24" s="435" t="s">
        <v>652</v>
      </c>
      <c r="B24" s="761">
        <v>42.524746910000005</v>
      </c>
      <c r="C24" s="761">
        <v>42.383656539999997</v>
      </c>
      <c r="D24" s="99">
        <f>+' LOS PROCERES'!N32</f>
        <v>90.410586620000004</v>
      </c>
    </row>
    <row r="25" spans="1:4">
      <c r="A25" s="435" t="s">
        <v>653</v>
      </c>
      <c r="B25" s="761">
        <v>34.857406019999999</v>
      </c>
      <c r="C25" s="761">
        <v>11.87549235</v>
      </c>
      <c r="D25" s="99">
        <f>+' LOS PROCERES'!N33</f>
        <v>14.622622640000001</v>
      </c>
    </row>
    <row r="26" spans="1:4">
      <c r="A26" s="435" t="s">
        <v>750</v>
      </c>
      <c r="B26" s="761">
        <v>194.75818196999998</v>
      </c>
      <c r="C26" s="761">
        <v>181.89889595999998</v>
      </c>
      <c r="D26" s="99">
        <f>+' LOS PROCERES'!N34</f>
        <v>211.73620305</v>
      </c>
    </row>
    <row r="27" spans="1:4">
      <c r="A27" s="435" t="s">
        <v>654</v>
      </c>
      <c r="B27" s="761">
        <v>30.701712879999999</v>
      </c>
      <c r="C27" s="761">
        <v>42.579490200000002</v>
      </c>
      <c r="D27" s="99">
        <f>+' LOS PROCERES'!N35</f>
        <v>65.442952560000009</v>
      </c>
    </row>
    <row r="28" spans="1:4">
      <c r="A28" s="435" t="s">
        <v>1365</v>
      </c>
      <c r="B28" s="761">
        <v>20.774461430000002</v>
      </c>
      <c r="C28" s="761">
        <v>26.531850009999999</v>
      </c>
      <c r="D28" s="99">
        <f>+' LOS PROCERES'!N36</f>
        <v>34.902426380000001</v>
      </c>
    </row>
    <row r="29" spans="1:4" ht="17.25">
      <c r="A29" s="435" t="s">
        <v>2022</v>
      </c>
      <c r="B29" s="762" t="s">
        <v>1122</v>
      </c>
      <c r="C29" s="762" t="s">
        <v>1122</v>
      </c>
      <c r="D29" s="99">
        <f>+' LOS PROCERES'!N37</f>
        <v>16.451485999999999</v>
      </c>
    </row>
    <row r="30" spans="1:4">
      <c r="A30" s="435" t="s">
        <v>1676</v>
      </c>
      <c r="B30" s="762" t="s">
        <v>1122</v>
      </c>
      <c r="C30" s="762" t="s">
        <v>1122</v>
      </c>
      <c r="D30" s="99">
        <f>+' LOS PROCERES'!N38</f>
        <v>1.8984825200000002</v>
      </c>
    </row>
    <row r="31" spans="1:4">
      <c r="A31" s="435" t="s">
        <v>649</v>
      </c>
      <c r="B31" s="761">
        <f>94.33967139-B28</f>
        <v>73.565209960000004</v>
      </c>
      <c r="C31" s="761">
        <v>86.409131769999988</v>
      </c>
      <c r="D31" s="99">
        <f>+' LOS PROCERES'!N39</f>
        <v>41.639535479999999</v>
      </c>
    </row>
    <row r="32" spans="1:4" ht="15" customHeight="1">
      <c r="A32" s="84" t="s">
        <v>594</v>
      </c>
      <c r="B32" s="763">
        <f>+B33+B36+B41</f>
        <v>1600.1574890899999</v>
      </c>
      <c r="C32" s="763">
        <f t="shared" ref="C32:D32" si="0">+C33+C36+C41</f>
        <v>1650.4189166800002</v>
      </c>
      <c r="D32" s="763">
        <f t="shared" si="0"/>
        <v>1991.0249450000001</v>
      </c>
    </row>
    <row r="33" spans="1:4" ht="15.75" customHeight="1">
      <c r="A33" s="84" t="s">
        <v>780</v>
      </c>
      <c r="B33" s="763">
        <f>SUM(B34:B35)</f>
        <v>1546.2140684899998</v>
      </c>
      <c r="C33" s="763">
        <f>SUM(C34:C35)</f>
        <v>1571.6271868200001</v>
      </c>
      <c r="D33" s="763">
        <f>SUM(D34:D35)</f>
        <v>1885.03053264</v>
      </c>
    </row>
    <row r="34" spans="1:4">
      <c r="A34" s="435" t="s">
        <v>655</v>
      </c>
      <c r="B34" s="761">
        <v>1491.4850291999999</v>
      </c>
      <c r="C34" s="761">
        <v>1522.5982225100001</v>
      </c>
      <c r="D34" s="99">
        <f>+' LOS PROCERES'!N42</f>
        <v>1829.8760368000001</v>
      </c>
    </row>
    <row r="35" spans="1:4">
      <c r="A35" s="435" t="s">
        <v>649</v>
      </c>
      <c r="B35" s="761">
        <v>54.729039290000003</v>
      </c>
      <c r="C35" s="761">
        <v>49.028964310000013</v>
      </c>
      <c r="D35" s="99">
        <f>+' LOS PROCERES'!N43</f>
        <v>55.154495840000003</v>
      </c>
    </row>
    <row r="36" spans="1:4">
      <c r="A36" s="84" t="s">
        <v>587</v>
      </c>
      <c r="B36" s="831">
        <f>SUM(B37:B40)</f>
        <v>18.888472</v>
      </c>
      <c r="C36" s="831">
        <f>SUM(C37:C40)</f>
        <v>14.866226999999999</v>
      </c>
      <c r="D36" s="831">
        <f>SUM(D37:D40)</f>
        <v>16.070672089999995</v>
      </c>
    </row>
    <row r="37" spans="1:4">
      <c r="A37" s="443" t="s">
        <v>1264</v>
      </c>
      <c r="B37" s="762" t="s">
        <v>1122</v>
      </c>
      <c r="C37" s="762" t="s">
        <v>1122</v>
      </c>
      <c r="D37" s="99">
        <f>+' LOS PROCERES'!N45</f>
        <v>2.0121524399999995</v>
      </c>
    </row>
    <row r="38" spans="1:4">
      <c r="A38" s="435" t="s">
        <v>656</v>
      </c>
      <c r="B38" s="762" t="s">
        <v>1122</v>
      </c>
      <c r="C38" s="762" t="s">
        <v>1122</v>
      </c>
      <c r="D38" s="99">
        <f>+' LOS PROCERES'!N46</f>
        <v>13.152666819999997</v>
      </c>
    </row>
    <row r="39" spans="1:4">
      <c r="A39" s="437" t="s">
        <v>686</v>
      </c>
      <c r="B39" s="762">
        <v>18.888472</v>
      </c>
      <c r="C39" s="762">
        <v>14.866226999999999</v>
      </c>
      <c r="D39" s="99">
        <f>+' LOS PROCERES'!N47</f>
        <v>0.90585283000000016</v>
      </c>
    </row>
    <row r="40" spans="1:4">
      <c r="A40" s="435" t="s">
        <v>649</v>
      </c>
      <c r="B40" s="561" t="s">
        <v>1122</v>
      </c>
      <c r="C40" s="561" t="s">
        <v>1122</v>
      </c>
      <c r="D40" s="561" t="s">
        <v>1122</v>
      </c>
    </row>
    <row r="41" spans="1:4">
      <c r="A41" s="84" t="s">
        <v>589</v>
      </c>
      <c r="B41" s="831">
        <f>SUM(B42:B46)</f>
        <v>35.054948600000003</v>
      </c>
      <c r="C41" s="831">
        <f>SUM(C42:C46)</f>
        <v>63.925502860000002</v>
      </c>
      <c r="D41" s="831">
        <f>SUM(D42:D46)</f>
        <v>89.923740269999996</v>
      </c>
    </row>
    <row r="42" spans="1:4">
      <c r="A42" s="435" t="s">
        <v>657</v>
      </c>
      <c r="B42" s="761">
        <v>6.7056819999999995</v>
      </c>
      <c r="C42" s="761">
        <v>5.7276999999999996</v>
      </c>
      <c r="D42" s="99">
        <f>+' LOS PROCERES'!N49</f>
        <v>6.5939779999999999</v>
      </c>
    </row>
    <row r="43" spans="1:4">
      <c r="A43" s="435" t="s">
        <v>658</v>
      </c>
      <c r="B43" s="704" t="s">
        <v>1122</v>
      </c>
      <c r="C43" s="704" t="s">
        <v>1122</v>
      </c>
      <c r="D43" s="762" t="s">
        <v>1122</v>
      </c>
    </row>
    <row r="44" spans="1:4">
      <c r="A44" s="120" t="s">
        <v>676</v>
      </c>
      <c r="B44" s="761">
        <v>21.848902470000006</v>
      </c>
      <c r="C44" s="761">
        <v>26.594007000000001</v>
      </c>
      <c r="D44" s="99">
        <f>+' LOS PROCERES'!N50</f>
        <v>39.547074839999986</v>
      </c>
    </row>
    <row r="45" spans="1:4">
      <c r="A45" s="438" t="s">
        <v>659</v>
      </c>
      <c r="B45" s="761">
        <v>4.7545944699999998</v>
      </c>
      <c r="C45" s="761">
        <v>28.372289939999998</v>
      </c>
      <c r="D45" s="99">
        <f>+' LOS PROCERES'!N51</f>
        <v>41.44138573</v>
      </c>
    </row>
    <row r="46" spans="1:4">
      <c r="A46" s="435" t="s">
        <v>649</v>
      </c>
      <c r="B46" s="761">
        <v>1.7457696599999999</v>
      </c>
      <c r="C46" s="761">
        <v>3.2315059199999996</v>
      </c>
      <c r="D46" s="99">
        <f>+' LOS PROCERES'!N52</f>
        <v>2.3413017000000003</v>
      </c>
    </row>
    <row r="47" spans="1:4">
      <c r="A47" s="84" t="s">
        <v>1107</v>
      </c>
      <c r="B47" s="703" t="s">
        <v>1122</v>
      </c>
      <c r="C47" s="703" t="s">
        <v>1122</v>
      </c>
      <c r="D47" s="703" t="s">
        <v>1122</v>
      </c>
    </row>
    <row r="48" spans="1:4">
      <c r="A48" s="435" t="s">
        <v>687</v>
      </c>
      <c r="B48" s="704" t="s">
        <v>1122</v>
      </c>
      <c r="C48" s="704" t="s">
        <v>1122</v>
      </c>
      <c r="D48" s="704" t="s">
        <v>1122</v>
      </c>
    </row>
    <row r="49" spans="1:7">
      <c r="A49" s="435" t="s">
        <v>649</v>
      </c>
      <c r="B49" s="704" t="s">
        <v>1122</v>
      </c>
      <c r="C49" s="704" t="s">
        <v>1122</v>
      </c>
      <c r="D49" s="704" t="s">
        <v>1122</v>
      </c>
    </row>
    <row r="50" spans="1:7">
      <c r="A50" s="84" t="s">
        <v>1003</v>
      </c>
      <c r="B50" s="703" t="s">
        <v>1122</v>
      </c>
      <c r="C50" s="703" t="s">
        <v>1122</v>
      </c>
      <c r="D50" s="703" t="s">
        <v>1122</v>
      </c>
      <c r="G50" s="1382"/>
    </row>
    <row r="51" spans="1:7">
      <c r="A51" s="84" t="s">
        <v>455</v>
      </c>
      <c r="B51" s="831">
        <f>SUM(B53)</f>
        <v>8.3917057999999987</v>
      </c>
      <c r="C51" s="831">
        <f>SUM(C53)</f>
        <v>6.1807708000000003</v>
      </c>
      <c r="D51" s="831">
        <f>SUM(D53)</f>
        <v>9.6568453099999996</v>
      </c>
    </row>
    <row r="52" spans="1:7">
      <c r="A52" s="435" t="s">
        <v>688</v>
      </c>
      <c r="B52" s="561" t="s">
        <v>1122</v>
      </c>
      <c r="C52" s="561" t="s">
        <v>1122</v>
      </c>
      <c r="D52" s="561" t="s">
        <v>1122</v>
      </c>
    </row>
    <row r="53" spans="1:7">
      <c r="A53" s="435" t="s">
        <v>649</v>
      </c>
      <c r="B53" s="1283">
        <v>8.3917057999999987</v>
      </c>
      <c r="C53" s="1283">
        <v>6.1807708000000003</v>
      </c>
      <c r="D53" s="1283">
        <f>+' LOS PROCERES'!N54</f>
        <v>9.6568453099999996</v>
      </c>
    </row>
    <row r="54" spans="1:7">
      <c r="A54" s="533" t="s">
        <v>1231</v>
      </c>
      <c r="B54" s="891">
        <f>+B51+B32+B22+B13</f>
        <v>4233.5368710499997</v>
      </c>
      <c r="C54" s="891">
        <f>+C51+C32+C22+C13</f>
        <v>4555.2314787199994</v>
      </c>
      <c r="D54" s="891">
        <f>+D51+D32+D22+D13</f>
        <v>5356.1123920200007</v>
      </c>
    </row>
    <row r="55" spans="1:7">
      <c r="A55" s="65" t="s">
        <v>1419</v>
      </c>
      <c r="B55" s="892"/>
      <c r="C55" s="892"/>
    </row>
    <row r="56" spans="1:7">
      <c r="A56" s="65" t="s">
        <v>2130</v>
      </c>
      <c r="B56" s="892"/>
      <c r="C56" s="892"/>
    </row>
    <row r="57" spans="1:7" s="101" customFormat="1" ht="15.75">
      <c r="A57" s="42" t="s">
        <v>1694</v>
      </c>
      <c r="B57" s="579"/>
      <c r="C57" s="579"/>
    </row>
    <row r="58" spans="1:7" s="101" customFormat="1" ht="15.75">
      <c r="A58" s="37" t="s">
        <v>11</v>
      </c>
      <c r="D58" s="101" t="s">
        <v>1420</v>
      </c>
    </row>
    <row r="59" spans="1:7" s="101" customFormat="1">
      <c r="A59" s="107"/>
    </row>
    <row r="60" spans="1:7" s="101" customFormat="1">
      <c r="A60" s="107"/>
    </row>
    <row r="61" spans="1:7" s="101" customFormat="1">
      <c r="A61" s="107"/>
    </row>
  </sheetData>
  <pageMargins left="0.91" right="0.54" top="0.56999999999999995" bottom="0.86" header="0.3" footer="0.3"/>
  <pageSetup scale="79" orientation="portrait" r:id="rId1"/>
  <ignoredErrors>
    <ignoredError sqref="B33 C18" formulaRange="1"/>
  </ignoredError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O69"/>
  <sheetViews>
    <sheetView showGridLines="0" zoomScaleNormal="100" workbookViewId="0">
      <pane xSplit="1" topLeftCell="B1" activePane="topRight" state="frozen"/>
      <selection activeCell="F52" sqref="F52"/>
      <selection pane="topRight" activeCell="F52" sqref="F52"/>
    </sheetView>
  </sheetViews>
  <sheetFormatPr defaultColWidth="10.28515625" defaultRowHeight="15"/>
  <cols>
    <col min="1" max="1" width="54" style="74" customWidth="1"/>
    <col min="2" max="9" width="10" style="74" customWidth="1"/>
    <col min="10" max="11" width="10.7109375" style="74" bestFit="1" customWidth="1"/>
    <col min="12" max="12" width="10.5703125" style="74" customWidth="1"/>
    <col min="13" max="13" width="10.7109375" style="74" bestFit="1" customWidth="1"/>
    <col min="14" max="14" width="12" style="74" customWidth="1"/>
    <col min="15" max="15" width="10.28515625" style="105"/>
    <col min="16" max="16384" width="10.28515625" style="74"/>
  </cols>
  <sheetData>
    <row r="1" spans="1:15" s="82" customFormat="1">
      <c r="A1" s="724" t="s">
        <v>963</v>
      </c>
      <c r="B1" s="89"/>
      <c r="C1" s="89"/>
      <c r="D1" s="89"/>
      <c r="E1" s="89"/>
      <c r="F1" s="89"/>
      <c r="G1" s="89"/>
      <c r="H1" s="89"/>
      <c r="I1" s="89"/>
      <c r="J1" s="89"/>
      <c r="K1" s="89"/>
      <c r="L1" s="89"/>
      <c r="M1" s="89"/>
      <c r="N1" s="90">
        <v>59</v>
      </c>
    </row>
    <row r="2" spans="1:15" s="82" customFormat="1">
      <c r="O2" s="101"/>
    </row>
    <row r="3" spans="1:15" s="82" customFormat="1">
      <c r="O3" s="101"/>
    </row>
    <row r="4" spans="1:15" s="82" customFormat="1">
      <c r="O4" s="101"/>
    </row>
    <row r="5" spans="1:15" s="82" customFormat="1">
      <c r="O5" s="101"/>
    </row>
    <row r="6" spans="1:15" s="82" customFormat="1">
      <c r="O6" s="101"/>
    </row>
    <row r="7" spans="1:15" s="82" customFormat="1">
      <c r="A7" s="84" t="s">
        <v>40</v>
      </c>
      <c r="O7" s="101"/>
    </row>
    <row r="8" spans="1:15" s="82" customFormat="1">
      <c r="A8" s="84" t="s">
        <v>1671</v>
      </c>
      <c r="O8" s="101"/>
    </row>
    <row r="9" spans="1:15" s="82" customFormat="1">
      <c r="A9" s="82" t="s">
        <v>1090</v>
      </c>
      <c r="O9" s="101"/>
    </row>
    <row r="10" spans="1:15" s="82" customFormat="1" ht="15.75" customHeight="1">
      <c r="A10" s="306" t="s">
        <v>1001</v>
      </c>
      <c r="B10" s="306" t="s">
        <v>1112</v>
      </c>
      <c r="C10" s="306" t="s">
        <v>1059</v>
      </c>
      <c r="D10" s="306" t="s">
        <v>1060</v>
      </c>
      <c r="E10" s="306" t="s">
        <v>1061</v>
      </c>
      <c r="F10" s="306" t="s">
        <v>1062</v>
      </c>
      <c r="G10" s="306" t="s">
        <v>1063</v>
      </c>
      <c r="H10" s="306" t="s">
        <v>1064</v>
      </c>
      <c r="I10" s="306" t="s">
        <v>1065</v>
      </c>
      <c r="J10" s="306" t="s">
        <v>1066</v>
      </c>
      <c r="K10" s="306" t="s">
        <v>1067</v>
      </c>
      <c r="L10" s="306" t="s">
        <v>1068</v>
      </c>
      <c r="M10" s="306" t="s">
        <v>1069</v>
      </c>
      <c r="N10" s="307" t="s">
        <v>85</v>
      </c>
      <c r="O10" s="101"/>
    </row>
    <row r="11" spans="1:15" s="82" customFormat="1" ht="15.75" customHeight="1">
      <c r="A11" s="308" t="s">
        <v>1094</v>
      </c>
      <c r="B11" s="738">
        <f>+B12+B19+B22</f>
        <v>773.09071500000005</v>
      </c>
      <c r="C11" s="738">
        <f t="shared" ref="C11:N11" si="0">+C12+C19+C22</f>
        <v>712.58642918999999</v>
      </c>
      <c r="D11" s="738">
        <f t="shared" si="0"/>
        <v>854.21873406999998</v>
      </c>
      <c r="E11" s="738">
        <f t="shared" si="0"/>
        <v>1365.4013767399999</v>
      </c>
      <c r="F11" s="738">
        <f t="shared" si="0"/>
        <v>897.13221375000012</v>
      </c>
      <c r="G11" s="738">
        <f t="shared" si="0"/>
        <v>701.87747239000009</v>
      </c>
      <c r="H11" s="738">
        <f t="shared" si="0"/>
        <v>678.86185301</v>
      </c>
      <c r="I11" s="738">
        <f t="shared" si="0"/>
        <v>697.2687354599999</v>
      </c>
      <c r="J11" s="738">
        <f t="shared" si="0"/>
        <v>617.23904787999982</v>
      </c>
      <c r="K11" s="738">
        <f t="shared" si="0"/>
        <v>689.13131555999996</v>
      </c>
      <c r="L11" s="738">
        <f t="shared" si="0"/>
        <v>637.26164690999997</v>
      </c>
      <c r="M11" s="738">
        <f t="shared" si="0"/>
        <v>632.53541476000009</v>
      </c>
      <c r="N11" s="738">
        <f t="shared" si="0"/>
        <v>9256.6049547199982</v>
      </c>
      <c r="O11" s="101"/>
    </row>
    <row r="12" spans="1:15" s="82" customFormat="1" ht="15.75" customHeight="1">
      <c r="A12" s="471" t="s">
        <v>1113</v>
      </c>
      <c r="B12" s="738">
        <f>SUM(B13:B18)</f>
        <v>276.88225904000001</v>
      </c>
      <c r="C12" s="738">
        <f t="shared" ref="C12:N12" si="1">SUM(C13:C18)</f>
        <v>182.96507852000005</v>
      </c>
      <c r="D12" s="738">
        <f t="shared" si="1"/>
        <v>220.60800925999999</v>
      </c>
      <c r="E12" s="738">
        <f t="shared" si="1"/>
        <v>211.20943034000001</v>
      </c>
      <c r="F12" s="738">
        <f t="shared" si="1"/>
        <v>300.96258964000009</v>
      </c>
      <c r="G12" s="738">
        <f t="shared" si="1"/>
        <v>219.81604785000002</v>
      </c>
      <c r="H12" s="738">
        <f t="shared" si="1"/>
        <v>207.29443306999997</v>
      </c>
      <c r="I12" s="738">
        <f t="shared" si="1"/>
        <v>215.16420116</v>
      </c>
      <c r="J12" s="738">
        <f t="shared" si="1"/>
        <v>209.92086319000001</v>
      </c>
      <c r="K12" s="738">
        <f t="shared" si="1"/>
        <v>199.22854250999998</v>
      </c>
      <c r="L12" s="738">
        <f t="shared" si="1"/>
        <v>216.17999732999996</v>
      </c>
      <c r="M12" s="738">
        <f t="shared" si="1"/>
        <v>215.11745927999999</v>
      </c>
      <c r="N12" s="738">
        <f t="shared" si="1"/>
        <v>2675.3489111900003</v>
      </c>
      <c r="O12" s="101"/>
    </row>
    <row r="13" spans="1:15" s="82" customFormat="1" ht="15.75" customHeight="1">
      <c r="A13" s="472" t="s">
        <v>669</v>
      </c>
      <c r="B13" s="149">
        <v>0.28047999000000001</v>
      </c>
      <c r="C13" s="149">
        <v>2.6377343099999999</v>
      </c>
      <c r="D13" s="149">
        <v>7.1245264299999995</v>
      </c>
      <c r="E13" s="149">
        <v>5.6630221399999998</v>
      </c>
      <c r="F13" s="149">
        <v>0.77079213000000002</v>
      </c>
      <c r="G13" s="149">
        <v>9.0549367299999997</v>
      </c>
      <c r="H13" s="149">
        <v>4.10153078</v>
      </c>
      <c r="I13" s="149">
        <v>0.21097774</v>
      </c>
      <c r="J13" s="149">
        <v>8.4322930399999994</v>
      </c>
      <c r="K13" s="149">
        <v>0.65788106000000002</v>
      </c>
      <c r="L13" s="149">
        <v>0.45286822999999998</v>
      </c>
      <c r="M13" s="149">
        <v>4.4657956199999997</v>
      </c>
      <c r="N13" s="734">
        <f t="shared" ref="N13:N18" si="2">SUM(B13:M13)</f>
        <v>43.852838200000001</v>
      </c>
      <c r="O13" s="101"/>
    </row>
    <row r="14" spans="1:15" s="82" customFormat="1" ht="15.75" customHeight="1">
      <c r="A14" s="472" t="s">
        <v>670</v>
      </c>
      <c r="B14" s="149">
        <v>218.45603428999999</v>
      </c>
      <c r="C14" s="149">
        <v>137.17888161000002</v>
      </c>
      <c r="D14" s="149">
        <v>169.66685866</v>
      </c>
      <c r="E14" s="149">
        <v>160.61295530999999</v>
      </c>
      <c r="F14" s="149">
        <v>253.06515796000002</v>
      </c>
      <c r="G14" s="149">
        <v>165.39031546000001</v>
      </c>
      <c r="H14" s="149">
        <v>149.92645991999999</v>
      </c>
      <c r="I14" s="149">
        <v>163.55159377999999</v>
      </c>
      <c r="J14" s="149">
        <v>152.68773482</v>
      </c>
      <c r="K14" s="149">
        <v>152.53628896999999</v>
      </c>
      <c r="L14" s="149">
        <v>164.25743219999998</v>
      </c>
      <c r="M14" s="149">
        <v>161.22534203999999</v>
      </c>
      <c r="N14" s="734">
        <f t="shared" si="2"/>
        <v>2048.5550550200005</v>
      </c>
      <c r="O14" s="101"/>
    </row>
    <row r="15" spans="1:15" s="82" customFormat="1" ht="15.75" customHeight="1">
      <c r="A15" s="434" t="s">
        <v>671</v>
      </c>
      <c r="B15" s="149">
        <v>42.281816460000002</v>
      </c>
      <c r="C15" s="149">
        <v>29.02442886</v>
      </c>
      <c r="D15" s="149">
        <v>28.794320020000001</v>
      </c>
      <c r="E15" s="149">
        <v>29.721388530000002</v>
      </c>
      <c r="F15" s="149">
        <v>34.312410210000003</v>
      </c>
      <c r="G15" s="149">
        <v>34.610580570000003</v>
      </c>
      <c r="H15" s="149">
        <v>42.016270060000004</v>
      </c>
      <c r="I15" s="149">
        <v>34.816509200000006</v>
      </c>
      <c r="J15" s="149">
        <v>36.363748909999998</v>
      </c>
      <c r="K15" s="149">
        <v>33.284719600000003</v>
      </c>
      <c r="L15" s="149">
        <v>35.143984409999995</v>
      </c>
      <c r="M15" s="149">
        <v>35.171448609999999</v>
      </c>
      <c r="N15" s="734">
        <f t="shared" si="2"/>
        <v>415.54162544000008</v>
      </c>
      <c r="O15" s="165"/>
    </row>
    <row r="16" spans="1:15" s="82" customFormat="1" ht="15.75" customHeight="1">
      <c r="A16" s="676" t="s">
        <v>1241</v>
      </c>
      <c r="B16" s="149">
        <v>2.9241932799999999</v>
      </c>
      <c r="C16" s="149">
        <v>1.7348003999999999</v>
      </c>
      <c r="D16" s="149">
        <v>3.04892005</v>
      </c>
      <c r="E16" s="149">
        <v>2.7466475899999998</v>
      </c>
      <c r="F16" s="149">
        <v>1.4461361399999999</v>
      </c>
      <c r="G16" s="149">
        <v>0.85996203000000004</v>
      </c>
      <c r="H16" s="149">
        <v>0.99208767000000009</v>
      </c>
      <c r="I16" s="149">
        <v>2.8112304300000002</v>
      </c>
      <c r="J16" s="149">
        <v>1.1951032800000001</v>
      </c>
      <c r="K16" s="149">
        <v>1.17427879</v>
      </c>
      <c r="L16" s="149">
        <v>1.3014622499999999</v>
      </c>
      <c r="M16" s="149">
        <v>1.80872309</v>
      </c>
      <c r="N16" s="734">
        <f t="shared" si="2"/>
        <v>22.043545000000002</v>
      </c>
      <c r="O16" s="101"/>
    </row>
    <row r="17" spans="1:15" s="82" customFormat="1" ht="15.75" customHeight="1">
      <c r="A17" s="434" t="s">
        <v>672</v>
      </c>
      <c r="B17" s="149">
        <v>6.9892380599999999</v>
      </c>
      <c r="C17" s="149">
        <v>6.9863477699999992</v>
      </c>
      <c r="D17" s="149">
        <v>6.5576002100000004</v>
      </c>
      <c r="E17" s="149">
        <v>7.7457078099999999</v>
      </c>
      <c r="F17" s="149">
        <v>6.1182943099999996</v>
      </c>
      <c r="G17" s="149">
        <v>5.9694532000000002</v>
      </c>
      <c r="H17" s="149">
        <v>6.1651456399999995</v>
      </c>
      <c r="I17" s="149">
        <v>7.7611825000000003</v>
      </c>
      <c r="J17" s="149">
        <v>7.1328294100000003</v>
      </c>
      <c r="K17" s="149">
        <v>6.4542898900000001</v>
      </c>
      <c r="L17" s="149">
        <v>5.9315077599999997</v>
      </c>
      <c r="M17" s="149">
        <v>7.5874849800000002</v>
      </c>
      <c r="N17" s="734">
        <f t="shared" si="2"/>
        <v>81.399081539999997</v>
      </c>
      <c r="O17" s="101"/>
    </row>
    <row r="18" spans="1:15" s="82" customFormat="1" ht="15.75" customHeight="1">
      <c r="A18" s="434" t="s">
        <v>673</v>
      </c>
      <c r="B18" s="149">
        <v>5.9504969599999997</v>
      </c>
      <c r="C18" s="149">
        <v>5.4028855700000005</v>
      </c>
      <c r="D18" s="149">
        <v>5.4157838899999993</v>
      </c>
      <c r="E18" s="149">
        <v>4.7197089600000002</v>
      </c>
      <c r="F18" s="149">
        <v>5.2497988900000001</v>
      </c>
      <c r="G18" s="149">
        <v>3.93079986</v>
      </c>
      <c r="H18" s="149">
        <v>4.0929390000000003</v>
      </c>
      <c r="I18" s="149">
        <v>6.0127075099999994</v>
      </c>
      <c r="J18" s="149">
        <v>4.1091537300000001</v>
      </c>
      <c r="K18" s="149">
        <v>5.1210842000000003</v>
      </c>
      <c r="L18" s="149">
        <v>9.0927424800000001</v>
      </c>
      <c r="M18" s="149">
        <v>4.8586649400000006</v>
      </c>
      <c r="N18" s="734">
        <f t="shared" si="2"/>
        <v>63.956765990000008</v>
      </c>
      <c r="O18" s="101"/>
    </row>
    <row r="19" spans="1:15" s="82" customFormat="1" ht="15.75" customHeight="1">
      <c r="A19" s="471" t="s">
        <v>7</v>
      </c>
      <c r="B19" s="738">
        <f>SUM(B20:B21)</f>
        <v>345.82629372999997</v>
      </c>
      <c r="C19" s="738">
        <f t="shared" ref="C19:N19" si="3">SUM(C20:C21)</f>
        <v>432.81734282000002</v>
      </c>
      <c r="D19" s="738">
        <f t="shared" si="3"/>
        <v>523.89354360999994</v>
      </c>
      <c r="E19" s="738">
        <f t="shared" si="3"/>
        <v>1052.59462199</v>
      </c>
      <c r="F19" s="738">
        <f t="shared" si="3"/>
        <v>459.93803758999996</v>
      </c>
      <c r="G19" s="738">
        <f t="shared" si="3"/>
        <v>365.82809167000005</v>
      </c>
      <c r="H19" s="738">
        <f t="shared" si="3"/>
        <v>378.30087655999995</v>
      </c>
      <c r="I19" s="738">
        <f t="shared" si="3"/>
        <v>331.24755404999996</v>
      </c>
      <c r="J19" s="738">
        <f t="shared" si="3"/>
        <v>305.14341310999987</v>
      </c>
      <c r="K19" s="738">
        <f t="shared" si="3"/>
        <v>368.00230427000002</v>
      </c>
      <c r="L19" s="738">
        <f t="shared" si="3"/>
        <v>305.52988501999999</v>
      </c>
      <c r="M19" s="738">
        <f t="shared" si="3"/>
        <v>313.24881264999999</v>
      </c>
      <c r="N19" s="738">
        <f t="shared" si="3"/>
        <v>5182.3707770699984</v>
      </c>
      <c r="O19" s="101"/>
    </row>
    <row r="20" spans="1:15" s="82" customFormat="1" ht="15.75" customHeight="1">
      <c r="A20" s="473" t="s">
        <v>1099</v>
      </c>
      <c r="B20" s="149">
        <v>344.41254372999998</v>
      </c>
      <c r="C20" s="149">
        <v>430.89500705</v>
      </c>
      <c r="D20" s="149">
        <v>522.52887510999994</v>
      </c>
      <c r="E20" s="149">
        <v>1051.2299534899998</v>
      </c>
      <c r="F20" s="149">
        <v>458.57336908999997</v>
      </c>
      <c r="G20" s="149">
        <v>364.37786698000002</v>
      </c>
      <c r="H20" s="149">
        <v>376.93457510999997</v>
      </c>
      <c r="I20" s="149">
        <v>329.79584923999994</v>
      </c>
      <c r="J20" s="149">
        <v>303.77874460999988</v>
      </c>
      <c r="K20" s="149">
        <v>366.58304877</v>
      </c>
      <c r="L20" s="149">
        <v>304.11062951999997</v>
      </c>
      <c r="M20" s="149">
        <v>311.82955714999997</v>
      </c>
      <c r="N20" s="734">
        <f>SUM(B20:M20)</f>
        <v>5165.0500198499985</v>
      </c>
      <c r="O20" s="101"/>
    </row>
    <row r="21" spans="1:15" s="82" customFormat="1" ht="15.75" customHeight="1">
      <c r="A21" s="473" t="s">
        <v>924</v>
      </c>
      <c r="B21" s="149">
        <v>1.4137500000000001</v>
      </c>
      <c r="C21" s="149">
        <v>1.9223357700000001</v>
      </c>
      <c r="D21" s="149">
        <v>1.3646685000000001</v>
      </c>
      <c r="E21" s="149">
        <v>1.3646685000000001</v>
      </c>
      <c r="F21" s="149">
        <v>1.3646685000000001</v>
      </c>
      <c r="G21" s="149">
        <v>1.45022469</v>
      </c>
      <c r="H21" s="149">
        <v>1.3663014499999999</v>
      </c>
      <c r="I21" s="149">
        <v>1.4517048100000001</v>
      </c>
      <c r="J21" s="149">
        <v>1.3646685000000001</v>
      </c>
      <c r="K21" s="149">
        <v>1.4192555</v>
      </c>
      <c r="L21" s="149">
        <v>1.4192555</v>
      </c>
      <c r="M21" s="149">
        <v>1.4192555</v>
      </c>
      <c r="N21" s="734">
        <f>SUM(B21:M21)</f>
        <v>17.320757220000004</v>
      </c>
      <c r="O21" s="101"/>
    </row>
    <row r="22" spans="1:15" s="82" customFormat="1" ht="15.75" customHeight="1">
      <c r="A22" s="471" t="s">
        <v>1114</v>
      </c>
      <c r="B22" s="738">
        <f t="shared" ref="B22:N22" si="4">SUM(B23:B30)</f>
        <v>150.38216223000001</v>
      </c>
      <c r="C22" s="738">
        <f t="shared" si="4"/>
        <v>96.804007850000005</v>
      </c>
      <c r="D22" s="738">
        <f t="shared" si="4"/>
        <v>109.7171812</v>
      </c>
      <c r="E22" s="738">
        <f t="shared" si="4"/>
        <v>101.59732441</v>
      </c>
      <c r="F22" s="738">
        <f t="shared" si="4"/>
        <v>136.23158652000001</v>
      </c>
      <c r="G22" s="738">
        <f t="shared" si="4"/>
        <v>116.23333287</v>
      </c>
      <c r="H22" s="738">
        <f t="shared" si="4"/>
        <v>93.266543380000002</v>
      </c>
      <c r="I22" s="738">
        <f t="shared" si="4"/>
        <v>150.85698024999999</v>
      </c>
      <c r="J22" s="738">
        <f t="shared" si="4"/>
        <v>102.17477158</v>
      </c>
      <c r="K22" s="738">
        <f t="shared" si="4"/>
        <v>121.90046878</v>
      </c>
      <c r="L22" s="738">
        <f t="shared" si="4"/>
        <v>115.55176456000001</v>
      </c>
      <c r="M22" s="738">
        <f t="shared" si="4"/>
        <v>104.16914283</v>
      </c>
      <c r="N22" s="738">
        <f t="shared" si="4"/>
        <v>1398.8852664599999</v>
      </c>
      <c r="O22" s="101"/>
    </row>
    <row r="23" spans="1:15" s="82" customFormat="1" ht="15.75" customHeight="1">
      <c r="A23" s="472" t="s">
        <v>660</v>
      </c>
      <c r="B23" s="149">
        <v>26.46747161</v>
      </c>
      <c r="C23" s="149">
        <v>9.6933480399999983</v>
      </c>
      <c r="D23" s="149">
        <v>7.15812136</v>
      </c>
      <c r="E23" s="149">
        <v>9.4738345299999995</v>
      </c>
      <c r="F23" s="149">
        <v>35.528356680000002</v>
      </c>
      <c r="G23" s="149">
        <v>9.5933750299999989</v>
      </c>
      <c r="H23" s="149">
        <v>10.81251033</v>
      </c>
      <c r="I23" s="149">
        <v>38.458790729999997</v>
      </c>
      <c r="J23" s="149">
        <v>9.9450783299999994</v>
      </c>
      <c r="K23" s="149">
        <v>15.211028779999999</v>
      </c>
      <c r="L23" s="149">
        <v>21.700745879999999</v>
      </c>
      <c r="M23" s="149">
        <v>7.6512405999999995</v>
      </c>
      <c r="N23" s="734">
        <f t="shared" ref="N23:N28" si="5">SUM(B23:M23)</f>
        <v>201.69390189999999</v>
      </c>
      <c r="O23" s="101"/>
    </row>
    <row r="24" spans="1:15" s="82" customFormat="1" ht="15.75" customHeight="1">
      <c r="A24" s="472" t="s">
        <v>661</v>
      </c>
      <c r="B24" s="149">
        <v>3.2062116299999999</v>
      </c>
      <c r="C24" s="149">
        <v>3.4434837300000001</v>
      </c>
      <c r="D24" s="149">
        <v>4.10879408</v>
      </c>
      <c r="E24" s="149">
        <v>2.9947638400000001</v>
      </c>
      <c r="F24" s="149">
        <v>3.8343680400000002</v>
      </c>
      <c r="G24" s="149">
        <v>5.3061900800000004</v>
      </c>
      <c r="H24" s="149">
        <v>2.8308168199999999</v>
      </c>
      <c r="I24" s="149">
        <v>5.1555396799999995</v>
      </c>
      <c r="J24" s="149">
        <v>2.6378745299999999</v>
      </c>
      <c r="K24" s="149">
        <v>2.7147211000000002</v>
      </c>
      <c r="L24" s="149">
        <v>3.57140981</v>
      </c>
      <c r="M24" s="149">
        <v>2.7892297999999998</v>
      </c>
      <c r="N24" s="734">
        <f t="shared" si="5"/>
        <v>42.593403139999999</v>
      </c>
      <c r="O24" s="101"/>
    </row>
    <row r="25" spans="1:15" s="82" customFormat="1" ht="15.75" customHeight="1">
      <c r="A25" s="472" t="s">
        <v>695</v>
      </c>
      <c r="B25" s="149">
        <v>4.6122769699999999</v>
      </c>
      <c r="C25" s="149">
        <v>5.4899488499999993</v>
      </c>
      <c r="D25" s="149">
        <v>6.8922544700000001</v>
      </c>
      <c r="E25" s="149">
        <v>7.9378874699999997</v>
      </c>
      <c r="F25" s="149">
        <v>15.770426279999999</v>
      </c>
      <c r="G25" s="149">
        <v>14.466694279999999</v>
      </c>
      <c r="H25" s="149">
        <v>13.883559589999999</v>
      </c>
      <c r="I25" s="149">
        <v>15.54766942</v>
      </c>
      <c r="J25" s="149">
        <v>14.15776898</v>
      </c>
      <c r="K25" s="149">
        <v>15.01202266</v>
      </c>
      <c r="L25" s="149">
        <v>13.259819609999999</v>
      </c>
      <c r="M25" s="149">
        <v>15.38950277</v>
      </c>
      <c r="N25" s="734">
        <f t="shared" si="5"/>
        <v>142.41983135000001</v>
      </c>
      <c r="O25" s="101"/>
    </row>
    <row r="26" spans="1:15" s="82" customFormat="1" ht="15.75" customHeight="1">
      <c r="A26" s="472" t="s">
        <v>2138</v>
      </c>
      <c r="B26" s="149">
        <v>11.229073120000001</v>
      </c>
      <c r="C26" s="149">
        <v>8.1200590199999994</v>
      </c>
      <c r="D26" s="149">
        <v>17.451358850000002</v>
      </c>
      <c r="E26" s="149">
        <v>6.6947004799999998</v>
      </c>
      <c r="F26" s="149">
        <v>5.8250427799999995</v>
      </c>
      <c r="G26" s="149">
        <v>13.497004540000001</v>
      </c>
      <c r="H26" s="149">
        <v>5.6022989000000001</v>
      </c>
      <c r="I26" s="149">
        <v>8.5516557400000011</v>
      </c>
      <c r="J26" s="149">
        <v>6.6108366700000003</v>
      </c>
      <c r="K26" s="149">
        <v>21.061324370000001</v>
      </c>
      <c r="L26" s="149">
        <v>5.8520395999999995</v>
      </c>
      <c r="M26" s="149">
        <v>7.7977322600000001</v>
      </c>
      <c r="N26" s="734">
        <f t="shared" si="5"/>
        <v>118.29312632999999</v>
      </c>
      <c r="O26" s="101"/>
    </row>
    <row r="27" spans="1:15" s="82" customFormat="1" ht="15.75" customHeight="1">
      <c r="A27" s="472" t="s">
        <v>663</v>
      </c>
      <c r="B27" s="149">
        <v>65.951651920000003</v>
      </c>
      <c r="C27" s="149">
        <v>25.245394749999999</v>
      </c>
      <c r="D27" s="149">
        <v>29.141788440000003</v>
      </c>
      <c r="E27" s="149">
        <v>37.811281399999999</v>
      </c>
      <c r="F27" s="149">
        <v>45.788790040000002</v>
      </c>
      <c r="G27" s="149">
        <v>47.138289999999998</v>
      </c>
      <c r="H27" s="149">
        <v>33.513228320000003</v>
      </c>
      <c r="I27" s="149">
        <v>57.203679020000003</v>
      </c>
      <c r="J27" s="149">
        <v>45.589110509999998</v>
      </c>
      <c r="K27" s="149">
        <v>42.497167729999994</v>
      </c>
      <c r="L27" s="149">
        <v>40.51802318</v>
      </c>
      <c r="M27" s="149">
        <v>42.877601110000001</v>
      </c>
      <c r="N27" s="734">
        <f t="shared" si="5"/>
        <v>513.27600641999993</v>
      </c>
      <c r="O27" s="101"/>
    </row>
    <row r="28" spans="1:15" s="82" customFormat="1" ht="15.75" customHeight="1">
      <c r="A28" s="472" t="s">
        <v>646</v>
      </c>
      <c r="B28" s="149">
        <v>0</v>
      </c>
      <c r="C28" s="149">
        <v>3.4553349999999997E-2</v>
      </c>
      <c r="D28" s="149">
        <v>2.1681300000000001E-2</v>
      </c>
      <c r="E28" s="149">
        <v>0.12717982</v>
      </c>
      <c r="F28" s="149">
        <v>9.1935509999999998E-2</v>
      </c>
      <c r="G28" s="149">
        <v>9.1935509999999998E-2</v>
      </c>
      <c r="H28" s="149">
        <v>0</v>
      </c>
      <c r="I28" s="149">
        <v>9.1935509999999998E-2</v>
      </c>
      <c r="J28" s="149">
        <v>9.1935509999999998E-2</v>
      </c>
      <c r="K28" s="149">
        <v>0</v>
      </c>
      <c r="L28" s="149">
        <v>9.031750999999999E-2</v>
      </c>
      <c r="M28" s="149">
        <v>0</v>
      </c>
      <c r="N28" s="734">
        <f t="shared" si="5"/>
        <v>0.64147401999999998</v>
      </c>
      <c r="O28" s="101"/>
    </row>
    <row r="29" spans="1:15" s="82" customFormat="1" ht="15.75" customHeight="1">
      <c r="A29" s="472" t="s">
        <v>1690</v>
      </c>
      <c r="B29" s="149">
        <v>17.148493869999999</v>
      </c>
      <c r="C29" s="149">
        <v>11.727575190000001</v>
      </c>
      <c r="D29" s="149">
        <v>12.63698844</v>
      </c>
      <c r="E29" s="149">
        <v>21.036186399999998</v>
      </c>
      <c r="F29" s="149">
        <v>14.30639459</v>
      </c>
      <c r="G29" s="149">
        <v>12.489808299999998</v>
      </c>
      <c r="H29" s="149">
        <v>13.8915927</v>
      </c>
      <c r="I29" s="149">
        <v>14.254541280000002</v>
      </c>
      <c r="J29" s="149">
        <v>14.891105340000001</v>
      </c>
      <c r="K29" s="149">
        <v>14.410124150000001</v>
      </c>
      <c r="L29" s="149">
        <v>15.26523308</v>
      </c>
      <c r="M29" s="149">
        <v>15.911274700000002</v>
      </c>
      <c r="N29" s="734">
        <f>SUM(B29:M29)</f>
        <v>177.96931804000002</v>
      </c>
      <c r="O29" s="101"/>
    </row>
    <row r="30" spans="1:15" s="82" customFormat="1" ht="15.75" customHeight="1">
      <c r="A30" s="1123" t="s">
        <v>641</v>
      </c>
      <c r="B30" s="149">
        <v>21.766983109999998</v>
      </c>
      <c r="C30" s="149">
        <v>33.049644919999999</v>
      </c>
      <c r="D30" s="149">
        <v>32.306194259999998</v>
      </c>
      <c r="E30" s="149">
        <v>15.521490469999998</v>
      </c>
      <c r="F30" s="149">
        <v>15.086272600000001</v>
      </c>
      <c r="G30" s="149">
        <v>13.650035130000001</v>
      </c>
      <c r="H30" s="149">
        <v>12.732536719999999</v>
      </c>
      <c r="I30" s="149">
        <v>11.593168870000001</v>
      </c>
      <c r="J30" s="149">
        <v>8.2510617100000001</v>
      </c>
      <c r="K30" s="149">
        <v>10.994079989999999</v>
      </c>
      <c r="L30" s="149">
        <v>15.29417589</v>
      </c>
      <c r="M30" s="149">
        <v>11.752561589999999</v>
      </c>
      <c r="N30" s="734">
        <f>SUM(B30:M30)</f>
        <v>201.99820525999996</v>
      </c>
      <c r="O30" s="101"/>
    </row>
    <row r="31" spans="1:15" s="82" customFormat="1" ht="15.75" customHeight="1">
      <c r="A31" s="308" t="s">
        <v>1101</v>
      </c>
      <c r="B31" s="738">
        <f t="shared" ref="B31:N31" si="6">SUM(B32:B39)</f>
        <v>47.502130760000007</v>
      </c>
      <c r="C31" s="738">
        <f t="shared" si="6"/>
        <v>44.337675570000002</v>
      </c>
      <c r="D31" s="738">
        <f t="shared" si="6"/>
        <v>31.931395160000001</v>
      </c>
      <c r="E31" s="738">
        <f t="shared" si="6"/>
        <v>221.80475773999999</v>
      </c>
      <c r="F31" s="738">
        <f t="shared" si="6"/>
        <v>31.573643490000002</v>
      </c>
      <c r="G31" s="738">
        <f t="shared" si="6"/>
        <v>42.864668790000003</v>
      </c>
      <c r="H31" s="738">
        <f t="shared" si="6"/>
        <v>31.034071249999997</v>
      </c>
      <c r="I31" s="738">
        <f t="shared" si="6"/>
        <v>19.036477890000004</v>
      </c>
      <c r="J31" s="738">
        <f t="shared" si="6"/>
        <v>28.724147259999999</v>
      </c>
      <c r="K31" s="738">
        <f t="shared" si="6"/>
        <v>191.1434916</v>
      </c>
      <c r="L31" s="738">
        <f t="shared" si="6"/>
        <v>33.51367802</v>
      </c>
      <c r="M31" s="738">
        <f t="shared" si="6"/>
        <v>34.875440790000006</v>
      </c>
      <c r="N31" s="738">
        <f t="shared" si="6"/>
        <v>758.34157832000017</v>
      </c>
      <c r="O31" s="101"/>
    </row>
    <row r="32" spans="1:15" s="82" customFormat="1" ht="15.75" customHeight="1">
      <c r="A32" s="472" t="s">
        <v>666</v>
      </c>
      <c r="B32" s="149">
        <v>0</v>
      </c>
      <c r="C32" s="149">
        <v>0.16113682000000001</v>
      </c>
      <c r="D32" s="149">
        <v>3.74772492</v>
      </c>
      <c r="E32" s="149">
        <v>0.19536514999999999</v>
      </c>
      <c r="F32" s="149">
        <v>7.172663E-2</v>
      </c>
      <c r="G32" s="149">
        <v>7.2426770000000001E-2</v>
      </c>
      <c r="H32" s="149">
        <v>0.10348875</v>
      </c>
      <c r="I32" s="149">
        <v>1.50914131</v>
      </c>
      <c r="J32" s="149">
        <v>1.93662943</v>
      </c>
      <c r="K32" s="149">
        <v>6.9692219999999999E-2</v>
      </c>
      <c r="L32" s="149">
        <v>0.12202238</v>
      </c>
      <c r="M32" s="149">
        <v>0.11089122</v>
      </c>
      <c r="N32" s="734">
        <f t="shared" ref="N32:N39" si="7">SUM(B32:M32)</f>
        <v>8.1002455999999992</v>
      </c>
      <c r="O32" s="101"/>
    </row>
    <row r="33" spans="1:15" s="82" customFormat="1" ht="15.75" customHeight="1">
      <c r="A33" s="472" t="s">
        <v>697</v>
      </c>
      <c r="B33" s="149">
        <v>32.64552089</v>
      </c>
      <c r="C33" s="149">
        <v>9.7933252300000007</v>
      </c>
      <c r="D33" s="149">
        <v>8.7809131699999998</v>
      </c>
      <c r="E33" s="149">
        <v>180.60487343</v>
      </c>
      <c r="F33" s="149">
        <v>15.689218890000001</v>
      </c>
      <c r="G33" s="149">
        <v>16.518185720000002</v>
      </c>
      <c r="H33" s="149">
        <v>18.90707325</v>
      </c>
      <c r="I33" s="149">
        <v>7.23785305</v>
      </c>
      <c r="J33" s="149">
        <v>5.7251689800000003</v>
      </c>
      <c r="K33" s="149">
        <v>172.89910687</v>
      </c>
      <c r="L33" s="149">
        <v>8.5600847699999996</v>
      </c>
      <c r="M33" s="149">
        <v>8.3352253600000008</v>
      </c>
      <c r="N33" s="734">
        <f t="shared" si="7"/>
        <v>485.69654961000003</v>
      </c>
      <c r="O33" s="101"/>
    </row>
    <row r="34" spans="1:15" s="82" customFormat="1" ht="15.75" customHeight="1">
      <c r="A34" s="472" t="s">
        <v>1538</v>
      </c>
      <c r="B34" s="149">
        <v>2.3672283100000002</v>
      </c>
      <c r="C34" s="149">
        <v>16.546393730000002</v>
      </c>
      <c r="D34" s="149">
        <v>2.39580671</v>
      </c>
      <c r="E34" s="149">
        <v>3.22680963</v>
      </c>
      <c r="F34" s="149">
        <v>2.4049022099999999</v>
      </c>
      <c r="G34" s="149">
        <v>2.5033416900000001</v>
      </c>
      <c r="H34" s="149">
        <v>2.5792592999999999</v>
      </c>
      <c r="I34" s="149">
        <v>0</v>
      </c>
      <c r="J34" s="149">
        <v>0</v>
      </c>
      <c r="K34" s="149">
        <v>0</v>
      </c>
      <c r="L34" s="149">
        <v>0</v>
      </c>
      <c r="M34" s="149">
        <v>0</v>
      </c>
      <c r="N34" s="734">
        <f t="shared" si="7"/>
        <v>32.023741579999999</v>
      </c>
      <c r="O34" s="101"/>
    </row>
    <row r="35" spans="1:15" s="82" customFormat="1" ht="15.75" customHeight="1">
      <c r="A35" s="463" t="s">
        <v>668</v>
      </c>
      <c r="B35" s="149">
        <v>4.2906001500000004</v>
      </c>
      <c r="C35" s="149">
        <v>5.1773344100000003</v>
      </c>
      <c r="D35" s="149">
        <v>10.00373942</v>
      </c>
      <c r="E35" s="149">
        <v>12.302272070000001</v>
      </c>
      <c r="F35" s="149">
        <v>6.9332348000000001</v>
      </c>
      <c r="G35" s="149">
        <v>10.32667782</v>
      </c>
      <c r="H35" s="149">
        <v>7.9305437100000002</v>
      </c>
      <c r="I35" s="149">
        <v>6.1590922900000002</v>
      </c>
      <c r="J35" s="149">
        <v>15.499138179999999</v>
      </c>
      <c r="K35" s="149">
        <v>7.5346214500000004</v>
      </c>
      <c r="L35" s="149">
        <v>19.362476489999999</v>
      </c>
      <c r="M35" s="149">
        <v>10.155266900000001</v>
      </c>
      <c r="N35" s="734">
        <f t="shared" si="7"/>
        <v>115.67499769000001</v>
      </c>
      <c r="O35" s="101"/>
    </row>
    <row r="36" spans="1:15" s="82" customFormat="1" ht="15.75" customHeight="1">
      <c r="A36" s="463" t="s">
        <v>1390</v>
      </c>
      <c r="B36" s="149">
        <v>0.54713274000000001</v>
      </c>
      <c r="C36" s="149">
        <v>0.35042215999999998</v>
      </c>
      <c r="D36" s="149">
        <v>0.68665766000000006</v>
      </c>
      <c r="E36" s="149">
        <v>0.45877283000000002</v>
      </c>
      <c r="F36" s="149">
        <v>0.12047317</v>
      </c>
      <c r="G36" s="149">
        <v>8.3067169999999996E-2</v>
      </c>
      <c r="H36" s="149">
        <v>6.4853880000000003E-2</v>
      </c>
      <c r="I36" s="149">
        <v>1.72850824</v>
      </c>
      <c r="J36" s="149">
        <v>0.15251476999999999</v>
      </c>
      <c r="K36" s="149">
        <v>0.11317827</v>
      </c>
      <c r="L36" s="149">
        <v>0.12851429</v>
      </c>
      <c r="M36" s="149">
        <v>0.24490288000000002</v>
      </c>
      <c r="N36" s="734">
        <f t="shared" si="7"/>
        <v>4.6789980599999987</v>
      </c>
      <c r="O36" s="101"/>
    </row>
    <row r="37" spans="1:15" s="82" customFormat="1" ht="15.75" customHeight="1">
      <c r="A37" s="463" t="s">
        <v>1679</v>
      </c>
      <c r="B37" s="149">
        <v>4.7667608299999999</v>
      </c>
      <c r="C37" s="149">
        <v>7.2882699999999998</v>
      </c>
      <c r="D37" s="149">
        <v>4.4569000000000001</v>
      </c>
      <c r="E37" s="149">
        <v>22.783841079999998</v>
      </c>
      <c r="F37" s="149">
        <v>3.9201869999999999</v>
      </c>
      <c r="G37" s="149">
        <v>10.16868</v>
      </c>
      <c r="H37" s="149">
        <v>0.30549999999999999</v>
      </c>
      <c r="I37" s="149">
        <v>0.38974363000000001</v>
      </c>
      <c r="J37" s="149">
        <v>2.6851090000000002</v>
      </c>
      <c r="K37" s="149">
        <v>8.0819284499999995</v>
      </c>
      <c r="L37" s="149">
        <v>3.4973641400000002</v>
      </c>
      <c r="M37" s="149">
        <v>13.742047359999999</v>
      </c>
      <c r="N37" s="734">
        <f t="shared" si="7"/>
        <v>82.086331490000006</v>
      </c>
      <c r="O37" s="101"/>
    </row>
    <row r="38" spans="1:15" s="82" customFormat="1" ht="15.75" customHeight="1">
      <c r="A38" s="463" t="s">
        <v>1680</v>
      </c>
      <c r="B38" s="149">
        <v>3.1533610000000004E-2</v>
      </c>
      <c r="C38" s="149">
        <v>0.13998560000000002</v>
      </c>
      <c r="D38" s="149">
        <v>0.32726082000000001</v>
      </c>
      <c r="E38" s="149">
        <v>0.1464357</v>
      </c>
      <c r="F38" s="149">
        <v>0.26011699999999999</v>
      </c>
      <c r="G38" s="149">
        <v>0.65017539000000002</v>
      </c>
      <c r="H38" s="149">
        <v>0.24426286</v>
      </c>
      <c r="I38" s="149">
        <v>0.30975037</v>
      </c>
      <c r="J38" s="149">
        <v>0.41423518999999998</v>
      </c>
      <c r="K38" s="149">
        <v>0.24488923000000001</v>
      </c>
      <c r="L38" s="149">
        <v>0.4807014</v>
      </c>
      <c r="M38" s="149">
        <v>0.61886504000000009</v>
      </c>
      <c r="N38" s="734">
        <f t="shared" si="7"/>
        <v>3.8682122100000003</v>
      </c>
      <c r="O38" s="101"/>
    </row>
    <row r="39" spans="1:15" s="82" customFormat="1" ht="15.75" customHeight="1">
      <c r="A39" s="472" t="s">
        <v>664</v>
      </c>
      <c r="B39" s="149">
        <v>2.8533542299999999</v>
      </c>
      <c r="C39" s="149">
        <v>4.8808076199999997</v>
      </c>
      <c r="D39" s="149">
        <v>1.5323924600000001</v>
      </c>
      <c r="E39" s="149">
        <v>2.0863878499999999</v>
      </c>
      <c r="F39" s="149">
        <v>2.1737837899999999</v>
      </c>
      <c r="G39" s="149">
        <v>2.5421142300000001</v>
      </c>
      <c r="H39" s="149">
        <v>0.89908949999999999</v>
      </c>
      <c r="I39" s="149">
        <v>1.7023889999999999</v>
      </c>
      <c r="J39" s="149">
        <v>2.3113517099999998</v>
      </c>
      <c r="K39" s="149">
        <v>2.2000751099999998</v>
      </c>
      <c r="L39" s="149">
        <v>1.36251455</v>
      </c>
      <c r="M39" s="149">
        <v>1.66824203</v>
      </c>
      <c r="N39" s="734">
        <f t="shared" si="7"/>
        <v>26.21250208</v>
      </c>
      <c r="O39" s="101"/>
    </row>
    <row r="40" spans="1:15" s="82" customFormat="1" ht="15.75" customHeight="1">
      <c r="A40" s="308" t="s">
        <v>594</v>
      </c>
      <c r="B40" s="738">
        <f>+B41+B44+B49</f>
        <v>609.9131247900001</v>
      </c>
      <c r="C40" s="738">
        <f t="shared" ref="C40:N40" si="8">+C41+C44+C49</f>
        <v>585.01477109000007</v>
      </c>
      <c r="D40" s="738">
        <f t="shared" si="8"/>
        <v>484.06142799000003</v>
      </c>
      <c r="E40" s="738">
        <f t="shared" si="8"/>
        <v>552.56547493000005</v>
      </c>
      <c r="F40" s="738">
        <f t="shared" si="8"/>
        <v>572.99179698</v>
      </c>
      <c r="G40" s="738">
        <f t="shared" si="8"/>
        <v>565.58704345000012</v>
      </c>
      <c r="H40" s="738">
        <f t="shared" si="8"/>
        <v>558.52668594999989</v>
      </c>
      <c r="I40" s="738">
        <f t="shared" si="8"/>
        <v>561.35819659000003</v>
      </c>
      <c r="J40" s="738">
        <f t="shared" si="8"/>
        <v>549.54226459000006</v>
      </c>
      <c r="K40" s="738">
        <f t="shared" si="8"/>
        <v>544.12922251999987</v>
      </c>
      <c r="L40" s="738">
        <f t="shared" si="8"/>
        <v>541.94415592999997</v>
      </c>
      <c r="M40" s="738">
        <f t="shared" si="8"/>
        <v>588.77536457999997</v>
      </c>
      <c r="N40" s="738">
        <f t="shared" si="8"/>
        <v>6714.4095293900009</v>
      </c>
      <c r="O40" s="101"/>
    </row>
    <row r="41" spans="1:15" s="82" customFormat="1" ht="15.75" customHeight="1">
      <c r="A41" s="465" t="s">
        <v>780</v>
      </c>
      <c r="B41" s="738">
        <f>SUM(B42:B43)</f>
        <v>599.77021436000007</v>
      </c>
      <c r="C41" s="738">
        <f t="shared" ref="C41:N41" si="9">SUM(C42:C43)</f>
        <v>573.78812119000008</v>
      </c>
      <c r="D41" s="738">
        <f t="shared" si="9"/>
        <v>473.90830332000002</v>
      </c>
      <c r="E41" s="738">
        <f t="shared" si="9"/>
        <v>541.31412138000007</v>
      </c>
      <c r="F41" s="738">
        <f t="shared" si="9"/>
        <v>561.63046691</v>
      </c>
      <c r="G41" s="738">
        <f t="shared" si="9"/>
        <v>555.3026368400001</v>
      </c>
      <c r="H41" s="738">
        <f t="shared" si="9"/>
        <v>548.34268098999996</v>
      </c>
      <c r="I41" s="738">
        <f t="shared" si="9"/>
        <v>548.90699232000009</v>
      </c>
      <c r="J41" s="738">
        <f t="shared" si="9"/>
        <v>539.5273597800001</v>
      </c>
      <c r="K41" s="738">
        <f t="shared" si="9"/>
        <v>532.83620422999991</v>
      </c>
      <c r="L41" s="738">
        <f t="shared" si="9"/>
        <v>528.84532339999998</v>
      </c>
      <c r="M41" s="738">
        <f t="shared" si="9"/>
        <v>575.50670020999996</v>
      </c>
      <c r="N41" s="738">
        <f t="shared" si="9"/>
        <v>6579.6791249300004</v>
      </c>
      <c r="O41" s="101"/>
    </row>
    <row r="42" spans="1:15" s="82" customFormat="1" ht="15.75" customHeight="1">
      <c r="A42" s="472" t="s">
        <v>689</v>
      </c>
      <c r="B42" s="149">
        <v>592.08096102000002</v>
      </c>
      <c r="C42" s="149">
        <v>554.42548120000004</v>
      </c>
      <c r="D42" s="149">
        <v>466.66833613</v>
      </c>
      <c r="E42" s="149">
        <v>533.84592524000004</v>
      </c>
      <c r="F42" s="149">
        <v>549.41875464999998</v>
      </c>
      <c r="G42" s="149">
        <v>547.81987720000006</v>
      </c>
      <c r="H42" s="149">
        <v>535.35501370999998</v>
      </c>
      <c r="I42" s="149">
        <v>540.75100111000006</v>
      </c>
      <c r="J42" s="149">
        <v>535.09846229000004</v>
      </c>
      <c r="K42" s="149">
        <v>527.02266614999996</v>
      </c>
      <c r="L42" s="149">
        <v>522.57030635000001</v>
      </c>
      <c r="M42" s="149">
        <v>571.45252937999999</v>
      </c>
      <c r="N42" s="734">
        <f>SUM(B42:M42)</f>
        <v>6476.5093144300008</v>
      </c>
      <c r="O42" s="101"/>
    </row>
    <row r="43" spans="1:15" s="82" customFormat="1" ht="15.75" customHeight="1">
      <c r="A43" s="472" t="s">
        <v>664</v>
      </c>
      <c r="B43" s="149">
        <v>7.6892533399999996</v>
      </c>
      <c r="C43" s="149">
        <v>19.362639990000002</v>
      </c>
      <c r="D43" s="149">
        <v>7.2399671900000007</v>
      </c>
      <c r="E43" s="149">
        <v>7.4681961400000008</v>
      </c>
      <c r="F43" s="149">
        <v>12.211712260000001</v>
      </c>
      <c r="G43" s="149">
        <v>7.4827596400000003</v>
      </c>
      <c r="H43" s="149">
        <v>12.98766728</v>
      </c>
      <c r="I43" s="149">
        <v>8.1559912099999998</v>
      </c>
      <c r="J43" s="149">
        <v>4.4288974900000007</v>
      </c>
      <c r="K43" s="149">
        <v>5.8135380799999998</v>
      </c>
      <c r="L43" s="149">
        <v>6.2750170499999998</v>
      </c>
      <c r="M43" s="149">
        <v>4.0541708300000003</v>
      </c>
      <c r="N43" s="734">
        <f t="shared" ref="N43:N48" si="10">SUM(B43:M43)</f>
        <v>103.1698105</v>
      </c>
      <c r="O43" s="101"/>
    </row>
    <row r="44" spans="1:15" s="82" customFormat="1" ht="15.75" customHeight="1">
      <c r="A44" s="471" t="s">
        <v>457</v>
      </c>
      <c r="B44" s="738">
        <f>SUM(B45:B48)</f>
        <v>6.2448104300000002</v>
      </c>
      <c r="C44" s="738">
        <f t="shared" ref="C44:M44" si="11">SUM(C45:C48)</f>
        <v>7.1721288100000002</v>
      </c>
      <c r="D44" s="738">
        <f t="shared" si="11"/>
        <v>6.4183726700000001</v>
      </c>
      <c r="E44" s="738">
        <f t="shared" si="11"/>
        <v>7.1802000699999997</v>
      </c>
      <c r="F44" s="738">
        <f t="shared" si="11"/>
        <v>7.4521303699999999</v>
      </c>
      <c r="G44" s="738">
        <f t="shared" si="11"/>
        <v>6.2460507300000003</v>
      </c>
      <c r="H44" s="738">
        <f t="shared" si="11"/>
        <v>6.6626350499999996</v>
      </c>
      <c r="I44" s="738">
        <f t="shared" si="11"/>
        <v>8.3394430199999992</v>
      </c>
      <c r="J44" s="738">
        <f t="shared" si="11"/>
        <v>6.0207051099999997</v>
      </c>
      <c r="K44" s="738">
        <f t="shared" si="11"/>
        <v>7.4886182899999998</v>
      </c>
      <c r="L44" s="738">
        <f t="shared" si="11"/>
        <v>8.2595836799999987</v>
      </c>
      <c r="M44" s="738">
        <f t="shared" si="11"/>
        <v>9.0435643700000004</v>
      </c>
      <c r="N44" s="738">
        <f t="shared" si="10"/>
        <v>86.528242599999984</v>
      </c>
      <c r="O44" s="101"/>
    </row>
    <row r="45" spans="1:15" s="94" customFormat="1" ht="15.75" customHeight="1">
      <c r="A45" s="812" t="s">
        <v>1267</v>
      </c>
      <c r="B45" s="149">
        <v>1.99095906</v>
      </c>
      <c r="C45" s="149">
        <v>2.1094770499999997</v>
      </c>
      <c r="D45" s="149">
        <v>2.1296166299999997</v>
      </c>
      <c r="E45" s="149">
        <v>2.4063871699999999</v>
      </c>
      <c r="F45" s="149">
        <v>2.5456672</v>
      </c>
      <c r="G45" s="149">
        <v>2.1772388300000003</v>
      </c>
      <c r="H45" s="149">
        <v>2.18522712</v>
      </c>
      <c r="I45" s="149">
        <v>2.9564435200000001</v>
      </c>
      <c r="J45" s="149">
        <v>2.3066422700000002</v>
      </c>
      <c r="K45" s="149">
        <v>2.0941979499999999</v>
      </c>
      <c r="L45" s="149">
        <v>2.8332814200000001</v>
      </c>
      <c r="M45" s="149">
        <v>2.6240989300000002</v>
      </c>
      <c r="N45" s="734">
        <f t="shared" si="10"/>
        <v>28.359237150000002</v>
      </c>
      <c r="O45" s="105"/>
    </row>
    <row r="46" spans="1:15" s="94" customFormat="1" ht="15.75" customHeight="1">
      <c r="A46" s="1124" t="s">
        <v>1327</v>
      </c>
      <c r="B46" s="149">
        <v>1.4324026000000001</v>
      </c>
      <c r="C46" s="149">
        <v>2.1746080699999997</v>
      </c>
      <c r="D46" s="149">
        <v>1.1622663700000002</v>
      </c>
      <c r="E46" s="149">
        <v>1.1384427500000001</v>
      </c>
      <c r="F46" s="149">
        <v>1.3540987499999999</v>
      </c>
      <c r="G46" s="149">
        <v>0.92977947999999999</v>
      </c>
      <c r="H46" s="149">
        <v>1.6581619299999999</v>
      </c>
      <c r="I46" s="149">
        <v>0.9433127</v>
      </c>
      <c r="J46" s="149">
        <v>1.08905037</v>
      </c>
      <c r="K46" s="149">
        <v>1.2098917199999999</v>
      </c>
      <c r="L46" s="149">
        <v>2.7679374399999999</v>
      </c>
      <c r="M46" s="149">
        <v>2.8831081200000002</v>
      </c>
      <c r="N46" s="734">
        <f t="shared" si="10"/>
        <v>18.7430603</v>
      </c>
      <c r="O46" s="105"/>
    </row>
    <row r="47" spans="1:15" s="94" customFormat="1" ht="15.75" customHeight="1">
      <c r="A47" s="1124" t="s">
        <v>1326</v>
      </c>
      <c r="B47" s="149">
        <v>2.8214487699999999</v>
      </c>
      <c r="C47" s="149">
        <v>2.88736462</v>
      </c>
      <c r="D47" s="149">
        <v>3.1264896699999998</v>
      </c>
      <c r="E47" s="149">
        <v>3.63537015</v>
      </c>
      <c r="F47" s="149">
        <v>3.55236442</v>
      </c>
      <c r="G47" s="149">
        <v>3.13898901</v>
      </c>
      <c r="H47" s="149">
        <v>2.81923952</v>
      </c>
      <c r="I47" s="149">
        <v>4.4396867999999996</v>
      </c>
      <c r="J47" s="149">
        <v>2.6249951899999999</v>
      </c>
      <c r="K47" s="149">
        <v>4.18452862</v>
      </c>
      <c r="L47" s="149">
        <v>2.6583648199999996</v>
      </c>
      <c r="M47" s="149">
        <v>3.5352128599999997</v>
      </c>
      <c r="N47" s="734">
        <f t="shared" si="10"/>
        <v>39.42405445</v>
      </c>
      <c r="O47" s="105"/>
    </row>
    <row r="48" spans="1:15" s="94" customFormat="1" ht="15.75" customHeight="1">
      <c r="A48" s="1124" t="s">
        <v>664</v>
      </c>
      <c r="B48" s="149">
        <v>0</v>
      </c>
      <c r="C48" s="149">
        <v>6.7907000000000004E-4</v>
      </c>
      <c r="D48" s="149">
        <v>0</v>
      </c>
      <c r="E48" s="149">
        <v>0</v>
      </c>
      <c r="F48" s="149">
        <v>0</v>
      </c>
      <c r="G48" s="149">
        <v>4.3409999999999999E-5</v>
      </c>
      <c r="H48" s="149">
        <v>6.4800000000000006E-6</v>
      </c>
      <c r="I48" s="149">
        <v>0</v>
      </c>
      <c r="J48" s="149">
        <v>1.7280000000000001E-5</v>
      </c>
      <c r="K48" s="149">
        <v>0</v>
      </c>
      <c r="L48" s="149">
        <v>0</v>
      </c>
      <c r="M48" s="149">
        <v>1.1444600000000001E-3</v>
      </c>
      <c r="N48" s="734">
        <f t="shared" si="10"/>
        <v>1.8907000000000004E-3</v>
      </c>
      <c r="O48" s="105"/>
    </row>
    <row r="49" spans="1:15" s="94" customFormat="1" ht="15.75" customHeight="1">
      <c r="A49" s="471" t="s">
        <v>8</v>
      </c>
      <c r="B49" s="738">
        <f t="shared" ref="B49:N49" si="12">SUM(B50:B52)</f>
        <v>3.8980999999999999</v>
      </c>
      <c r="C49" s="738">
        <f t="shared" si="12"/>
        <v>4.0545210899999997</v>
      </c>
      <c r="D49" s="738">
        <f t="shared" si="12"/>
        <v>3.7347519999999998</v>
      </c>
      <c r="E49" s="738">
        <f t="shared" si="12"/>
        <v>4.0711534799999995</v>
      </c>
      <c r="F49" s="738">
        <f t="shared" si="12"/>
        <v>3.9091996999999998</v>
      </c>
      <c r="G49" s="738">
        <f t="shared" si="12"/>
        <v>4.0383558800000001</v>
      </c>
      <c r="H49" s="738">
        <f t="shared" si="12"/>
        <v>3.5213699100000002</v>
      </c>
      <c r="I49" s="738">
        <f t="shared" si="12"/>
        <v>4.1117612499999998</v>
      </c>
      <c r="J49" s="738">
        <f t="shared" si="12"/>
        <v>3.9941997000000002</v>
      </c>
      <c r="K49" s="738">
        <f t="shared" si="12"/>
        <v>3.8044000000000002</v>
      </c>
      <c r="L49" s="738">
        <f t="shared" si="12"/>
        <v>4.8392488499999997</v>
      </c>
      <c r="M49" s="738">
        <f t="shared" si="12"/>
        <v>4.2251000000000003</v>
      </c>
      <c r="N49" s="738">
        <f t="shared" si="12"/>
        <v>48.202161860000011</v>
      </c>
      <c r="O49" s="105"/>
    </row>
    <row r="50" spans="1:15" s="94" customFormat="1" ht="15.75" customHeight="1">
      <c r="A50" s="1124" t="s">
        <v>690</v>
      </c>
      <c r="B50" s="149">
        <v>0.26929999999999998</v>
      </c>
      <c r="C50" s="149">
        <v>0.1148</v>
      </c>
      <c r="D50" s="149">
        <v>0.28820000000000001</v>
      </c>
      <c r="E50" s="149">
        <v>8.0100000000000005E-2</v>
      </c>
      <c r="F50" s="149">
        <v>0.1515</v>
      </c>
      <c r="G50" s="149">
        <v>0.1187</v>
      </c>
      <c r="H50" s="149">
        <v>0.17560000000000001</v>
      </c>
      <c r="I50" s="149">
        <v>0.1903</v>
      </c>
      <c r="J50" s="149">
        <v>0.1789</v>
      </c>
      <c r="K50" s="149">
        <v>0.46360000000000001</v>
      </c>
      <c r="L50" s="149">
        <v>0.74429999999999996</v>
      </c>
      <c r="M50" s="149">
        <v>0.57230000000000003</v>
      </c>
      <c r="N50" s="734">
        <f>SUM(B50:M50)</f>
        <v>3.3475999999999999</v>
      </c>
      <c r="O50" s="105"/>
    </row>
    <row r="51" spans="1:15" s="94" customFormat="1" ht="15.75" customHeight="1">
      <c r="A51" s="1124" t="s">
        <v>691</v>
      </c>
      <c r="B51" s="149">
        <v>3.6288</v>
      </c>
      <c r="C51" s="149">
        <v>3.6908080499999998</v>
      </c>
      <c r="D51" s="149">
        <v>3.2831999999999999</v>
      </c>
      <c r="E51" s="149">
        <v>3.2831999999999999</v>
      </c>
      <c r="F51" s="149">
        <v>3.2831999999999999</v>
      </c>
      <c r="G51" s="149">
        <v>3.4451561800000001</v>
      </c>
      <c r="H51" s="149">
        <v>3.34576991</v>
      </c>
      <c r="I51" s="149">
        <v>3.4469615499999997</v>
      </c>
      <c r="J51" s="149">
        <v>3.3408000000000002</v>
      </c>
      <c r="K51" s="149">
        <v>3.3408000000000002</v>
      </c>
      <c r="L51" s="149">
        <v>3.6288</v>
      </c>
      <c r="M51" s="149">
        <v>3.5327999999999999</v>
      </c>
      <c r="N51" s="734">
        <f t="shared" ref="N51:N52" si="13">SUM(B51:M51)</f>
        <v>41.250295690000009</v>
      </c>
      <c r="O51" s="105"/>
    </row>
    <row r="52" spans="1:15" s="94" customFormat="1" ht="15.75" customHeight="1">
      <c r="A52" s="1124" t="s">
        <v>692</v>
      </c>
      <c r="B52" s="149">
        <v>0</v>
      </c>
      <c r="C52" s="149">
        <v>0.24891304</v>
      </c>
      <c r="D52" s="149">
        <v>0.163352</v>
      </c>
      <c r="E52" s="149">
        <v>0.70785348000000003</v>
      </c>
      <c r="F52" s="149">
        <v>0.47449970000000002</v>
      </c>
      <c r="G52" s="149">
        <v>0.47449970000000002</v>
      </c>
      <c r="H52" s="149">
        <v>0</v>
      </c>
      <c r="I52" s="149">
        <v>0.47449970000000002</v>
      </c>
      <c r="J52" s="149">
        <v>0.47449970000000002</v>
      </c>
      <c r="K52" s="149">
        <v>0</v>
      </c>
      <c r="L52" s="149">
        <v>0.46614885</v>
      </c>
      <c r="M52" s="149">
        <v>0.12</v>
      </c>
      <c r="N52" s="734">
        <f t="shared" si="13"/>
        <v>3.6042661700000003</v>
      </c>
      <c r="O52" s="105"/>
    </row>
    <row r="53" spans="1:15" s="94" customFormat="1" ht="15.75" customHeight="1">
      <c r="A53" s="309" t="s">
        <v>455</v>
      </c>
      <c r="B53" s="738">
        <f>+B54</f>
        <v>2.92889621</v>
      </c>
      <c r="C53" s="738">
        <f t="shared" ref="C53:N53" si="14">+C54</f>
        <v>7.5001099799999995</v>
      </c>
      <c r="D53" s="738">
        <f t="shared" si="14"/>
        <v>6.6390428899999998</v>
      </c>
      <c r="E53" s="738">
        <f t="shared" si="14"/>
        <v>3.4622841000000002</v>
      </c>
      <c r="F53" s="738">
        <f t="shared" si="14"/>
        <v>2.4608147999999996</v>
      </c>
      <c r="G53" s="738">
        <f t="shared" si="14"/>
        <v>3.7732968599999999</v>
      </c>
      <c r="H53" s="738">
        <f t="shared" si="14"/>
        <v>1.5424936299999998</v>
      </c>
      <c r="I53" s="738">
        <f t="shared" si="14"/>
        <v>1.0002579300000001</v>
      </c>
      <c r="J53" s="738">
        <f t="shared" si="14"/>
        <v>0.22552820999999998</v>
      </c>
      <c r="K53" s="738">
        <f t="shared" si="14"/>
        <v>0.29642903999999998</v>
      </c>
      <c r="L53" s="738">
        <f t="shared" si="14"/>
        <v>2.29798064</v>
      </c>
      <c r="M53" s="738">
        <f t="shared" si="14"/>
        <v>2.2200709000000001</v>
      </c>
      <c r="N53" s="738">
        <f t="shared" si="14"/>
        <v>34.347205190000004</v>
      </c>
      <c r="O53" s="105"/>
    </row>
    <row r="54" spans="1:15" s="94" customFormat="1" ht="15.75" customHeight="1">
      <c r="A54" s="472" t="s">
        <v>664</v>
      </c>
      <c r="B54" s="149">
        <v>2.92889621</v>
      </c>
      <c r="C54" s="149">
        <v>7.5001099799999995</v>
      </c>
      <c r="D54" s="149">
        <v>6.6390428899999998</v>
      </c>
      <c r="E54" s="149">
        <v>3.4622841000000002</v>
      </c>
      <c r="F54" s="149">
        <v>2.4608147999999996</v>
      </c>
      <c r="G54" s="149">
        <v>3.7732968599999999</v>
      </c>
      <c r="H54" s="149">
        <v>1.5424936299999998</v>
      </c>
      <c r="I54" s="149">
        <v>1.0002579300000001</v>
      </c>
      <c r="J54" s="149">
        <v>0.22552820999999998</v>
      </c>
      <c r="K54" s="149">
        <v>0.29642903999999998</v>
      </c>
      <c r="L54" s="149">
        <v>2.29798064</v>
      </c>
      <c r="M54" s="149">
        <v>2.2200709000000001</v>
      </c>
      <c r="N54" s="734">
        <f>SUM(B54:M54)</f>
        <v>34.347205190000004</v>
      </c>
      <c r="O54" s="105"/>
    </row>
    <row r="55" spans="1:15" s="94" customFormat="1" ht="14.25" customHeight="1">
      <c r="A55" s="1025" t="s">
        <v>1242</v>
      </c>
      <c r="B55" s="936">
        <f t="shared" ref="B55:N55" si="15">+B53+B40+B31+B11</f>
        <v>1433.4348667600002</v>
      </c>
      <c r="C55" s="936">
        <f t="shared" si="15"/>
        <v>1349.4389858300001</v>
      </c>
      <c r="D55" s="936">
        <f t="shared" si="15"/>
        <v>1376.85060011</v>
      </c>
      <c r="E55" s="936">
        <f t="shared" si="15"/>
        <v>2143.2338935100001</v>
      </c>
      <c r="F55" s="936">
        <f t="shared" si="15"/>
        <v>1504.1584690200002</v>
      </c>
      <c r="G55" s="936">
        <f t="shared" si="15"/>
        <v>1314.1024814900002</v>
      </c>
      <c r="H55" s="936">
        <f t="shared" si="15"/>
        <v>1269.9651038399998</v>
      </c>
      <c r="I55" s="936">
        <f t="shared" si="15"/>
        <v>1278.6636678699999</v>
      </c>
      <c r="J55" s="936">
        <f t="shared" si="15"/>
        <v>1195.73098794</v>
      </c>
      <c r="K55" s="936">
        <f t="shared" si="15"/>
        <v>1424.7004587199999</v>
      </c>
      <c r="L55" s="936">
        <f t="shared" si="15"/>
        <v>1215.0174615000001</v>
      </c>
      <c r="M55" s="936">
        <f t="shared" si="15"/>
        <v>1258.4062910299999</v>
      </c>
      <c r="N55" s="936">
        <f t="shared" si="15"/>
        <v>16763.70326762</v>
      </c>
      <c r="O55" s="105"/>
    </row>
    <row r="56" spans="1:15" s="94" customFormat="1" ht="15.75">
      <c r="A56" s="436" t="s">
        <v>796</v>
      </c>
      <c r="B56" s="738"/>
      <c r="C56" s="738"/>
      <c r="D56" s="738"/>
      <c r="E56" s="738"/>
      <c r="F56" s="738"/>
      <c r="G56" s="738"/>
      <c r="H56" s="738"/>
      <c r="I56" s="738"/>
      <c r="J56" s="738"/>
      <c r="K56" s="738"/>
      <c r="L56" s="738"/>
      <c r="M56" s="738"/>
      <c r="N56" s="738"/>
      <c r="O56" s="105"/>
    </row>
    <row r="57" spans="1:15" s="94" customFormat="1" ht="15.75">
      <c r="A57" s="42" t="s">
        <v>1819</v>
      </c>
      <c r="B57" s="123"/>
      <c r="C57" s="123"/>
      <c r="D57" s="123"/>
      <c r="E57" s="123"/>
      <c r="F57" s="123"/>
      <c r="G57" s="123"/>
      <c r="H57" s="123"/>
      <c r="I57" s="123"/>
      <c r="J57" s="123"/>
      <c r="K57" s="123"/>
      <c r="L57" s="123"/>
      <c r="M57" s="123"/>
      <c r="N57" s="1251"/>
      <c r="O57" s="105"/>
    </row>
    <row r="58" spans="1:15" s="94" customFormat="1" ht="15.75">
      <c r="A58" s="37" t="s">
        <v>11</v>
      </c>
      <c r="B58" s="277"/>
      <c r="C58" s="277"/>
      <c r="D58" s="475"/>
      <c r="E58" s="277"/>
      <c r="F58" s="277"/>
      <c r="G58" s="277"/>
      <c r="H58" s="277"/>
      <c r="I58" s="277"/>
      <c r="J58" s="277"/>
      <c r="K58" s="277"/>
      <c r="L58" s="277"/>
      <c r="M58" s="277"/>
      <c r="N58" s="277"/>
      <c r="O58" s="105"/>
    </row>
    <row r="59" spans="1:15" s="94" customFormat="1">
      <c r="A59" s="101"/>
      <c r="B59" s="277"/>
      <c r="C59" s="277"/>
      <c r="D59" s="131"/>
      <c r="E59" s="131"/>
      <c r="F59" s="131"/>
      <c r="G59" s="131"/>
      <c r="H59" s="131"/>
      <c r="I59" s="131"/>
      <c r="J59" s="131"/>
      <c r="K59" s="131"/>
      <c r="L59" s="131"/>
      <c r="M59" s="131"/>
      <c r="N59" s="131"/>
      <c r="O59" s="131"/>
    </row>
    <row r="60" spans="1:15" s="93" customFormat="1">
      <c r="A60" s="109"/>
      <c r="B60" s="123"/>
      <c r="C60" s="123"/>
      <c r="D60" s="123"/>
      <c r="E60" s="123"/>
      <c r="F60" s="123"/>
      <c r="G60" s="123"/>
      <c r="H60" s="123"/>
      <c r="I60" s="123"/>
      <c r="J60" s="123"/>
      <c r="K60" s="123"/>
      <c r="L60" s="123"/>
      <c r="M60" s="123"/>
      <c r="N60" s="123"/>
      <c r="O60" s="108"/>
    </row>
    <row r="61" spans="1:15" s="94" customFormat="1">
      <c r="A61" s="101"/>
      <c r="B61" s="277"/>
      <c r="C61" s="475"/>
      <c r="D61" s="277"/>
      <c r="E61" s="277"/>
      <c r="F61" s="277"/>
      <c r="G61" s="277"/>
      <c r="H61" s="277"/>
      <c r="I61" s="277"/>
      <c r="J61" s="277"/>
      <c r="K61" s="277"/>
      <c r="L61" s="277"/>
      <c r="M61" s="277"/>
      <c r="N61" s="277"/>
      <c r="O61" s="105"/>
    </row>
    <row r="62" spans="1:15" s="93" customFormat="1">
      <c r="A62" s="109"/>
      <c r="B62" s="123"/>
      <c r="C62" s="131"/>
      <c r="D62" s="131"/>
      <c r="E62" s="131"/>
      <c r="F62" s="131"/>
      <c r="G62" s="131"/>
      <c r="H62" s="131"/>
      <c r="I62" s="131"/>
      <c r="J62" s="131"/>
      <c r="K62" s="131"/>
      <c r="L62" s="131"/>
      <c r="M62" s="131"/>
      <c r="N62" s="131"/>
      <c r="O62" s="108"/>
    </row>
    <row r="63" spans="1:15" s="94" customFormat="1">
      <c r="A63" s="101"/>
      <c r="B63" s="207"/>
      <c r="C63" s="131"/>
      <c r="D63" s="131"/>
      <c r="E63" s="131"/>
      <c r="F63" s="131"/>
      <c r="G63" s="131"/>
      <c r="H63" s="131"/>
      <c r="I63" s="131"/>
      <c r="J63" s="131"/>
      <c r="K63" s="131"/>
      <c r="L63" s="131"/>
      <c r="M63" s="131"/>
      <c r="N63" s="131"/>
      <c r="O63" s="105"/>
    </row>
    <row r="64" spans="1:15" s="94" customFormat="1" ht="12" customHeight="1">
      <c r="A64" s="101"/>
      <c r="B64" s="277"/>
      <c r="C64" s="131"/>
      <c r="D64" s="131"/>
      <c r="E64" s="131"/>
      <c r="F64" s="131"/>
      <c r="G64" s="131"/>
      <c r="H64" s="131"/>
      <c r="I64" s="131"/>
      <c r="J64" s="131"/>
      <c r="K64" s="131"/>
      <c r="L64" s="131"/>
      <c r="M64" s="131"/>
      <c r="N64" s="131"/>
      <c r="O64" s="105"/>
    </row>
    <row r="65" spans="1:15" s="94" customFormat="1">
      <c r="A65" s="109"/>
      <c r="B65" s="123"/>
      <c r="C65" s="131"/>
      <c r="D65" s="131"/>
      <c r="E65" s="131"/>
      <c r="F65" s="131"/>
      <c r="G65" s="131"/>
      <c r="H65" s="131"/>
      <c r="I65" s="131"/>
      <c r="J65" s="131"/>
      <c r="K65" s="131"/>
      <c r="L65" s="131"/>
      <c r="M65" s="131"/>
      <c r="N65" s="131"/>
      <c r="O65" s="105"/>
    </row>
    <row r="66" spans="1:15" s="94" customFormat="1">
      <c r="A66" s="109"/>
      <c r="B66" s="123"/>
      <c r="C66" s="123"/>
      <c r="D66" s="123"/>
      <c r="E66" s="123"/>
      <c r="F66" s="123"/>
      <c r="G66" s="123"/>
      <c r="H66" s="123"/>
      <c r="I66" s="123"/>
      <c r="J66" s="123"/>
      <c r="K66" s="123"/>
      <c r="L66" s="123"/>
      <c r="M66" s="123"/>
      <c r="N66" s="123"/>
      <c r="O66" s="105"/>
    </row>
    <row r="67" spans="1:15" s="93" customFormat="1">
      <c r="A67" s="109"/>
      <c r="B67" s="123"/>
      <c r="C67" s="123"/>
      <c r="D67" s="123"/>
      <c r="E67" s="123"/>
      <c r="F67" s="123"/>
      <c r="G67" s="123"/>
      <c r="H67" s="123"/>
      <c r="I67" s="123"/>
      <c r="J67" s="123"/>
      <c r="K67" s="123"/>
      <c r="L67" s="123"/>
      <c r="M67" s="123"/>
      <c r="N67" s="123"/>
      <c r="O67" s="108"/>
    </row>
    <row r="68" spans="1:15">
      <c r="A68" s="101"/>
      <c r="B68" s="277"/>
      <c r="C68" s="277"/>
      <c r="D68" s="277"/>
      <c r="E68" s="277"/>
      <c r="F68" s="277"/>
      <c r="G68" s="277"/>
      <c r="H68" s="277"/>
      <c r="I68" s="277"/>
      <c r="J68" s="277"/>
      <c r="K68" s="277"/>
      <c r="L68" s="277"/>
      <c r="M68" s="277"/>
      <c r="N68" s="277"/>
    </row>
    <row r="69" spans="1:15" s="94" customFormat="1">
      <c r="A69" s="109"/>
      <c r="B69" s="123"/>
      <c r="C69" s="123"/>
      <c r="D69" s="123"/>
      <c r="E69" s="123"/>
      <c r="F69" s="123"/>
      <c r="G69" s="123"/>
      <c r="H69" s="123"/>
      <c r="I69" s="123"/>
      <c r="J69" s="123"/>
      <c r="K69" s="123"/>
      <c r="L69" s="123"/>
      <c r="M69" s="123"/>
      <c r="N69" s="311"/>
      <c r="O69" s="105"/>
    </row>
  </sheetData>
  <phoneticPr fontId="0" type="noConversion"/>
  <pageMargins left="0.79" right="0.56000000000000005" top="0.34" bottom="0.46" header="0.27559055118110237" footer="0.5"/>
  <pageSetup scale="63" orientation="landscape" r:id="rId1"/>
  <ignoredErrors>
    <ignoredError sqref="N53:N54 N39:N50 N19:N25 N30:N32 N27:N28" formula="1"/>
  </ignoredErrors>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8"/>
  <sheetViews>
    <sheetView topLeftCell="A34" zoomScaleNormal="100" workbookViewId="0">
      <selection activeCell="F52" sqref="F52"/>
    </sheetView>
  </sheetViews>
  <sheetFormatPr defaultColWidth="10.28515625" defaultRowHeight="15"/>
  <cols>
    <col min="1" max="1" width="54" style="118" customWidth="1"/>
    <col min="2" max="4" width="15.7109375" style="118" customWidth="1"/>
    <col min="5" max="5" width="10.28515625" style="1277"/>
    <col min="6" max="16384" width="10.28515625" style="118"/>
  </cols>
  <sheetData>
    <row r="1" spans="1:5" s="82" customFormat="1">
      <c r="A1" s="842" t="s">
        <v>963</v>
      </c>
      <c r="B1" s="89"/>
      <c r="C1" s="89"/>
      <c r="D1" s="90"/>
      <c r="E1" s="90">
        <v>60</v>
      </c>
    </row>
    <row r="2" spans="1:5" s="82" customFormat="1">
      <c r="E2" s="1277"/>
    </row>
    <row r="3" spans="1:5" s="82" customFormat="1">
      <c r="E3" s="1277"/>
    </row>
    <row r="4" spans="1:5" s="82" customFormat="1">
      <c r="E4" s="1277"/>
    </row>
    <row r="5" spans="1:5" s="82" customFormat="1">
      <c r="A5" s="84" t="s">
        <v>41</v>
      </c>
      <c r="E5" s="1277"/>
    </row>
    <row r="6" spans="1:5" s="82" customFormat="1">
      <c r="A6" s="84" t="s">
        <v>449</v>
      </c>
      <c r="E6" s="1277"/>
    </row>
    <row r="7" spans="1:5" s="82" customFormat="1">
      <c r="A7" s="93" t="s">
        <v>1931</v>
      </c>
      <c r="E7" s="1277"/>
    </row>
    <row r="8" spans="1:5" s="82" customFormat="1">
      <c r="A8" s="82" t="s">
        <v>1090</v>
      </c>
      <c r="E8" s="1277"/>
    </row>
    <row r="9" spans="1:5" s="82" customFormat="1" ht="15.75" customHeight="1">
      <c r="A9" s="306" t="s">
        <v>1001</v>
      </c>
      <c r="B9" s="1592">
        <v>2011</v>
      </c>
      <c r="C9" s="1592">
        <v>2012</v>
      </c>
      <c r="D9" s="1024" t="s">
        <v>1685</v>
      </c>
      <c r="E9" s="1277"/>
    </row>
    <row r="10" spans="1:5" s="82" customFormat="1" ht="15.75" customHeight="1">
      <c r="A10" s="1288" t="s">
        <v>1094</v>
      </c>
      <c r="B10" s="1289">
        <f t="shared" ref="B10:D10" si="0">+B11+B18+B21</f>
        <v>6688.7478270900001</v>
      </c>
      <c r="C10" s="1289">
        <f t="shared" si="0"/>
        <v>8692.2618610400004</v>
      </c>
      <c r="D10" s="1289">
        <f t="shared" si="0"/>
        <v>9256.6049547199982</v>
      </c>
      <c r="E10" s="1289"/>
    </row>
    <row r="11" spans="1:5" s="82" customFormat="1" ht="15.75" customHeight="1">
      <c r="A11" s="1290" t="s">
        <v>1113</v>
      </c>
      <c r="B11" s="1289">
        <f t="shared" ref="B11:D11" si="1">SUM(B12:B17)</f>
        <v>2351.8287507100003</v>
      </c>
      <c r="C11" s="1289">
        <f t="shared" si="1"/>
        <v>2690.7574351999997</v>
      </c>
      <c r="D11" s="1289">
        <f t="shared" si="1"/>
        <v>2675.3489111900003</v>
      </c>
      <c r="E11" s="1289"/>
    </row>
    <row r="12" spans="1:5" s="82" customFormat="1" ht="15.75" customHeight="1">
      <c r="A12" s="1291" t="s">
        <v>669</v>
      </c>
      <c r="B12" s="1307">
        <v>39.188577239999994</v>
      </c>
      <c r="C12" s="1307">
        <v>50.091469249999996</v>
      </c>
      <c r="D12" s="1270">
        <f>+' MAXIMO GOMEZ'!N13</f>
        <v>43.852838200000001</v>
      </c>
      <c r="E12" s="1270"/>
    </row>
    <row r="13" spans="1:5" s="82" customFormat="1" ht="15.75" customHeight="1">
      <c r="A13" s="1291" t="s">
        <v>670</v>
      </c>
      <c r="B13" s="1307">
        <v>1764.0726091900001</v>
      </c>
      <c r="C13" s="1307">
        <v>2041.7698733299999</v>
      </c>
      <c r="D13" s="1270">
        <f>+' MAXIMO GOMEZ'!N14</f>
        <v>2048.5550550200005</v>
      </c>
      <c r="E13" s="1270"/>
    </row>
    <row r="14" spans="1:5" s="82" customFormat="1" ht="15.75" customHeight="1">
      <c r="A14" s="1292" t="s">
        <v>671</v>
      </c>
      <c r="B14" s="1270">
        <v>386.93516105000003</v>
      </c>
      <c r="C14" s="1270">
        <v>429.74936811000003</v>
      </c>
      <c r="D14" s="1270">
        <f>+' MAXIMO GOMEZ'!N15</f>
        <v>415.54162544000008</v>
      </c>
      <c r="E14" s="1270"/>
    </row>
    <row r="15" spans="1:5" s="82" customFormat="1" ht="15.75" customHeight="1">
      <c r="A15" s="1293" t="s">
        <v>1241</v>
      </c>
      <c r="B15" s="1270">
        <v>9.387087140000002</v>
      </c>
      <c r="C15" s="1270">
        <v>19.977586769999995</v>
      </c>
      <c r="D15" s="1270">
        <f>+' MAXIMO GOMEZ'!N16</f>
        <v>22.043545000000002</v>
      </c>
      <c r="E15" s="1270"/>
    </row>
    <row r="16" spans="1:5" s="82" customFormat="1" ht="15.75" customHeight="1">
      <c r="A16" s="1292" t="s">
        <v>672</v>
      </c>
      <c r="B16" s="1270">
        <v>63.292243800000001</v>
      </c>
      <c r="C16" s="1270">
        <v>89.071329859999992</v>
      </c>
      <c r="D16" s="1270">
        <f>+' MAXIMO GOMEZ'!N17</f>
        <v>81.399081539999997</v>
      </c>
      <c r="E16" s="1270"/>
    </row>
    <row r="17" spans="1:5" s="82" customFormat="1" ht="15.75" customHeight="1">
      <c r="A17" s="1292" t="s">
        <v>673</v>
      </c>
      <c r="B17" s="1270">
        <v>88.95307228999998</v>
      </c>
      <c r="C17" s="1270">
        <v>60.097807879999998</v>
      </c>
      <c r="D17" s="1270">
        <f>+' MAXIMO GOMEZ'!N18</f>
        <v>63.956765990000008</v>
      </c>
      <c r="E17" s="1270"/>
    </row>
    <row r="18" spans="1:5" s="82" customFormat="1" ht="15.75" customHeight="1">
      <c r="A18" s="1290" t="s">
        <v>7</v>
      </c>
      <c r="B18" s="1289">
        <f t="shared" ref="B18:D18" si="2">SUM(B19:B20)</f>
        <v>3382.0884303299999</v>
      </c>
      <c r="C18" s="1289">
        <f t="shared" si="2"/>
        <v>4562.5380257700008</v>
      </c>
      <c r="D18" s="1289">
        <f t="shared" si="2"/>
        <v>5182.3707770699984</v>
      </c>
      <c r="E18" s="1289"/>
    </row>
    <row r="19" spans="1:5" s="82" customFormat="1" ht="15.75" customHeight="1">
      <c r="A19" s="1294" t="s">
        <v>1099</v>
      </c>
      <c r="B19" s="1307">
        <v>3357.4201952899998</v>
      </c>
      <c r="C19" s="1307">
        <v>4534.8933437700007</v>
      </c>
      <c r="D19" s="1270">
        <f>+' MAXIMO GOMEZ'!N20</f>
        <v>5165.0500198499985</v>
      </c>
      <c r="E19" s="1270"/>
    </row>
    <row r="20" spans="1:5" s="82" customFormat="1" ht="15.75" customHeight="1">
      <c r="A20" s="1294" t="s">
        <v>924</v>
      </c>
      <c r="B20" s="1307">
        <v>24.668235040000006</v>
      </c>
      <c r="C20" s="1307">
        <v>27.644682</v>
      </c>
      <c r="D20" s="1270">
        <f>+' MAXIMO GOMEZ'!N21</f>
        <v>17.320757220000004</v>
      </c>
      <c r="E20" s="1270"/>
    </row>
    <row r="21" spans="1:5" s="82" customFormat="1" ht="15.75" customHeight="1">
      <c r="A21" s="1290" t="s">
        <v>1114</v>
      </c>
      <c r="B21" s="1289">
        <f t="shared" ref="B21:D21" si="3">SUM(B22:B29)</f>
        <v>954.83064604999993</v>
      </c>
      <c r="C21" s="1289">
        <f t="shared" si="3"/>
        <v>1438.9664000700002</v>
      </c>
      <c r="D21" s="1289">
        <f t="shared" si="3"/>
        <v>1398.8852664599999</v>
      </c>
      <c r="E21" s="1289"/>
    </row>
    <row r="22" spans="1:5" s="82" customFormat="1" ht="15.75" customHeight="1">
      <c r="A22" s="1291" t="s">
        <v>660</v>
      </c>
      <c r="B22" s="1307">
        <v>252.25864785000002</v>
      </c>
      <c r="C22" s="1307">
        <v>327.96465043000001</v>
      </c>
      <c r="D22" s="1270">
        <f>+' MAXIMO GOMEZ'!N23</f>
        <v>201.69390189999999</v>
      </c>
      <c r="E22" s="1270"/>
    </row>
    <row r="23" spans="1:5" s="82" customFormat="1" ht="15.75" customHeight="1">
      <c r="A23" s="1291" t="s">
        <v>661</v>
      </c>
      <c r="B23" s="1307">
        <v>29.953782519999997</v>
      </c>
      <c r="C23" s="1307">
        <v>49.213426339999998</v>
      </c>
      <c r="D23" s="1270">
        <f>+' MAXIMO GOMEZ'!N24</f>
        <v>42.593403139999999</v>
      </c>
      <c r="E23" s="1270"/>
    </row>
    <row r="24" spans="1:5" s="82" customFormat="1" ht="15.75" customHeight="1">
      <c r="A24" s="1291" t="s">
        <v>695</v>
      </c>
      <c r="B24" s="1307">
        <v>29.130867239999997</v>
      </c>
      <c r="C24" s="1307">
        <v>78.62288246</v>
      </c>
      <c r="D24" s="1270">
        <f>+' MAXIMO GOMEZ'!N25</f>
        <v>142.41983135000001</v>
      </c>
      <c r="E24" s="1270"/>
    </row>
    <row r="25" spans="1:5" s="82" customFormat="1" ht="15.75" customHeight="1">
      <c r="A25" s="1291" t="s">
        <v>2138</v>
      </c>
      <c r="B25" s="1307">
        <v>0</v>
      </c>
      <c r="C25" s="1307">
        <v>0</v>
      </c>
      <c r="D25" s="1270">
        <f>+' MAXIMO GOMEZ'!N26</f>
        <v>118.29312632999999</v>
      </c>
      <c r="E25" s="1270"/>
    </row>
    <row r="26" spans="1:5" s="82" customFormat="1" ht="15.75" customHeight="1">
      <c r="A26" s="1291" t="s">
        <v>662</v>
      </c>
      <c r="B26" s="1307">
        <v>137.40895004000001</v>
      </c>
      <c r="C26" s="1307">
        <v>234.92263300000002</v>
      </c>
      <c r="D26" s="1270">
        <f>+' MAXIMO GOMEZ'!N29</f>
        <v>177.96931804000002</v>
      </c>
      <c r="E26" s="1270"/>
    </row>
    <row r="27" spans="1:5" s="82" customFormat="1" ht="15.75" customHeight="1">
      <c r="A27" s="1291" t="s">
        <v>663</v>
      </c>
      <c r="B27" s="1307">
        <v>383.42277306</v>
      </c>
      <c r="C27" s="1307">
        <v>525.98472928000001</v>
      </c>
      <c r="D27" s="1270">
        <f>+' MAXIMO GOMEZ'!N27</f>
        <v>513.27600641999993</v>
      </c>
      <c r="E27" s="1270"/>
    </row>
    <row r="28" spans="1:5" s="82" customFormat="1" ht="15.75" customHeight="1">
      <c r="A28" s="1291" t="s">
        <v>646</v>
      </c>
      <c r="B28" s="1307">
        <v>0</v>
      </c>
      <c r="C28" s="1307">
        <v>0.47744998999999999</v>
      </c>
      <c r="D28" s="1270">
        <f>+' MAXIMO GOMEZ'!N28</f>
        <v>0.64147401999999998</v>
      </c>
      <c r="E28" s="1270"/>
    </row>
    <row r="29" spans="1:5" s="82" customFormat="1" ht="15.75" customHeight="1">
      <c r="A29" s="1291" t="s">
        <v>664</v>
      </c>
      <c r="B29" s="1307">
        <v>122.65562534</v>
      </c>
      <c r="C29" s="1307">
        <v>221.78062857</v>
      </c>
      <c r="D29" s="1270">
        <f>+' MAXIMO GOMEZ'!N30</f>
        <v>201.99820525999996</v>
      </c>
      <c r="E29" s="1270"/>
    </row>
    <row r="30" spans="1:5" s="82" customFormat="1" ht="15.75" customHeight="1">
      <c r="A30" s="1288" t="s">
        <v>1101</v>
      </c>
      <c r="B30" s="1289">
        <f t="shared" ref="B30:D30" si="4">SUM(B31:B38)</f>
        <v>603.85011922000001</v>
      </c>
      <c r="C30" s="1289">
        <f t="shared" si="4"/>
        <v>656.2359382300001</v>
      </c>
      <c r="D30" s="1289">
        <f t="shared" si="4"/>
        <v>758.34157832000017</v>
      </c>
      <c r="E30" s="1289"/>
    </row>
    <row r="31" spans="1:5" s="82" customFormat="1" ht="15.75" customHeight="1">
      <c r="A31" s="1291" t="s">
        <v>666</v>
      </c>
      <c r="B31" s="1307">
        <v>6.0194335799999994</v>
      </c>
      <c r="C31" s="1307">
        <v>4.78930028</v>
      </c>
      <c r="D31" s="1270">
        <f>+' MAXIMO GOMEZ'!N32</f>
        <v>8.1002455999999992</v>
      </c>
      <c r="E31" s="1270"/>
    </row>
    <row r="32" spans="1:5" s="82" customFormat="1" ht="15.75" customHeight="1">
      <c r="A32" s="1291" t="s">
        <v>697</v>
      </c>
      <c r="B32" s="1307">
        <v>395.52276997999996</v>
      </c>
      <c r="C32" s="1307">
        <v>434.60179496000001</v>
      </c>
      <c r="D32" s="1270">
        <f>+' MAXIMO GOMEZ'!N33</f>
        <v>485.69654961000003</v>
      </c>
      <c r="E32" s="1270"/>
    </row>
    <row r="33" spans="1:5" s="82" customFormat="1" ht="15.75" customHeight="1">
      <c r="A33" s="1291" t="s">
        <v>1538</v>
      </c>
      <c r="B33" s="1307">
        <v>10.21695317</v>
      </c>
      <c r="C33" s="1307">
        <v>40.007521080000011</v>
      </c>
      <c r="D33" s="1270">
        <f>+' MAXIMO GOMEZ'!N34</f>
        <v>32.023741579999999</v>
      </c>
      <c r="E33" s="1270"/>
    </row>
    <row r="34" spans="1:5" s="82" customFormat="1" ht="15.75" customHeight="1">
      <c r="A34" s="1295" t="s">
        <v>668</v>
      </c>
      <c r="B34" s="1307">
        <v>82.533772900000002</v>
      </c>
      <c r="C34" s="1307">
        <v>96.298720870000011</v>
      </c>
      <c r="D34" s="1270">
        <f>+' MAXIMO GOMEZ'!N35</f>
        <v>115.67499769000001</v>
      </c>
      <c r="E34" s="1270"/>
    </row>
    <row r="35" spans="1:5" s="82" customFormat="1" ht="15.75" customHeight="1">
      <c r="A35" s="1295" t="s">
        <v>1390</v>
      </c>
      <c r="B35" s="1307">
        <v>4.3898151500000004</v>
      </c>
      <c r="C35" s="1307">
        <v>8.2724989900000008</v>
      </c>
      <c r="D35" s="1270">
        <f>+' MAXIMO GOMEZ'!N36</f>
        <v>4.6789980599999987</v>
      </c>
      <c r="E35" s="1270"/>
    </row>
    <row r="36" spans="1:5" s="82" customFormat="1" ht="15.75" customHeight="1">
      <c r="A36" s="686" t="s">
        <v>2026</v>
      </c>
      <c r="B36" s="1307">
        <v>0</v>
      </c>
      <c r="C36" s="1307">
        <v>0</v>
      </c>
      <c r="D36" s="1270">
        <f>+' MAXIMO GOMEZ'!N37</f>
        <v>82.086331490000006</v>
      </c>
      <c r="E36" s="1270"/>
    </row>
    <row r="37" spans="1:5" s="82" customFormat="1" ht="15.75" customHeight="1">
      <c r="A37" s="1270" t="s">
        <v>1588</v>
      </c>
      <c r="B37" s="1307">
        <v>0</v>
      </c>
      <c r="C37" s="1307">
        <v>0</v>
      </c>
      <c r="D37" s="1270">
        <f>+' MAXIMO GOMEZ'!N38</f>
        <v>3.8682122100000003</v>
      </c>
      <c r="E37" s="1270"/>
    </row>
    <row r="38" spans="1:5" s="82" customFormat="1" ht="15.75" customHeight="1">
      <c r="A38" s="1291" t="s">
        <v>664</v>
      </c>
      <c r="B38" s="1307">
        <f>109.55718959-B35</f>
        <v>105.16737443999999</v>
      </c>
      <c r="C38" s="1307">
        <v>72.266102050000001</v>
      </c>
      <c r="D38" s="1270">
        <f>+' MAXIMO GOMEZ'!N39</f>
        <v>26.21250208</v>
      </c>
    </row>
    <row r="39" spans="1:5" s="82" customFormat="1" ht="15.75" customHeight="1">
      <c r="A39" s="1288" t="s">
        <v>594</v>
      </c>
      <c r="B39" s="1289">
        <f t="shared" ref="B39:D39" si="5">+B40+B43+B48</f>
        <v>5021.9574945499999</v>
      </c>
      <c r="C39" s="1289">
        <f t="shared" si="5"/>
        <v>6215.8444649300009</v>
      </c>
      <c r="D39" s="1289">
        <f t="shared" si="5"/>
        <v>6714.4095293900009</v>
      </c>
    </row>
    <row r="40" spans="1:5" s="82" customFormat="1" ht="15.75" customHeight="1">
      <c r="A40" s="1296" t="s">
        <v>780</v>
      </c>
      <c r="B40" s="1289">
        <f t="shared" ref="B40:D40" si="6">SUM(B41:B42)</f>
        <v>4896.58266843</v>
      </c>
      <c r="C40" s="1289">
        <f t="shared" si="6"/>
        <v>6076.197344870001</v>
      </c>
      <c r="D40" s="1289">
        <f t="shared" si="6"/>
        <v>6579.6791249300004</v>
      </c>
      <c r="E40" s="1289"/>
    </row>
    <row r="41" spans="1:5" s="82" customFormat="1" ht="15.75" customHeight="1">
      <c r="A41" s="1291" t="s">
        <v>689</v>
      </c>
      <c r="B41" s="1307">
        <v>4807.8085750999999</v>
      </c>
      <c r="C41" s="1307">
        <v>5924.0496500100007</v>
      </c>
      <c r="D41" s="1270">
        <f>+' MAXIMO GOMEZ'!N42</f>
        <v>6476.5093144300008</v>
      </c>
      <c r="E41" s="1270"/>
    </row>
    <row r="42" spans="1:5" s="82" customFormat="1" ht="15.75" customHeight="1">
      <c r="A42" s="1291" t="s">
        <v>664</v>
      </c>
      <c r="B42" s="1307">
        <v>88.774093329999985</v>
      </c>
      <c r="C42" s="1307">
        <v>152.14769486000003</v>
      </c>
      <c r="D42" s="1270">
        <f>+' MAXIMO GOMEZ'!N43</f>
        <v>103.1698105</v>
      </c>
      <c r="E42" s="1270"/>
    </row>
    <row r="43" spans="1:5" s="82" customFormat="1" ht="15.75" customHeight="1">
      <c r="A43" s="1290" t="s">
        <v>457</v>
      </c>
      <c r="B43" s="1289">
        <f t="shared" ref="B43:D43" si="7">SUM(B44:B47)</f>
        <v>77.332365089999982</v>
      </c>
      <c r="C43" s="1289">
        <f t="shared" si="7"/>
        <v>83.8261471</v>
      </c>
      <c r="D43" s="1289">
        <f t="shared" si="7"/>
        <v>86.528242600000013</v>
      </c>
      <c r="E43" s="1270"/>
    </row>
    <row r="44" spans="1:5" s="82" customFormat="1" ht="15.75" customHeight="1">
      <c r="A44" s="1297" t="s">
        <v>1267</v>
      </c>
      <c r="B44" s="1307">
        <v>30.481122919999997</v>
      </c>
      <c r="C44" s="1307">
        <v>40.493266389999995</v>
      </c>
      <c r="D44" s="1270">
        <f>+' MAXIMO GOMEZ'!N45</f>
        <v>28.359237150000002</v>
      </c>
      <c r="E44" s="1270"/>
    </row>
    <row r="45" spans="1:5" s="82" customFormat="1" ht="15.75" customHeight="1">
      <c r="A45" s="1298" t="s">
        <v>1327</v>
      </c>
      <c r="B45" s="1307">
        <v>17.575966849999997</v>
      </c>
      <c r="C45" s="1307">
        <v>13.67329647</v>
      </c>
      <c r="D45" s="1270">
        <f>+' MAXIMO GOMEZ'!N46</f>
        <v>18.7430603</v>
      </c>
      <c r="E45" s="1270"/>
    </row>
    <row r="46" spans="1:5" s="82" customFormat="1" ht="15.75" customHeight="1">
      <c r="A46" s="1298" t="s">
        <v>1326</v>
      </c>
      <c r="B46" s="1307">
        <v>28.41856619</v>
      </c>
      <c r="C46" s="1307">
        <v>29.211190090000002</v>
      </c>
      <c r="D46" s="1270">
        <f>+' MAXIMO GOMEZ'!N47</f>
        <v>39.42405445</v>
      </c>
      <c r="E46" s="1270"/>
    </row>
    <row r="47" spans="1:5" s="82" customFormat="1" ht="15.75" customHeight="1">
      <c r="A47" s="1298" t="s">
        <v>664</v>
      </c>
      <c r="B47" s="1307">
        <v>0.85670912999999993</v>
      </c>
      <c r="C47" s="1307">
        <v>0.44839414999999994</v>
      </c>
      <c r="D47" s="1270">
        <f>+' MAXIMO GOMEZ'!N48</f>
        <v>1.8907000000000004E-3</v>
      </c>
      <c r="E47" s="1270"/>
    </row>
    <row r="48" spans="1:5" s="82" customFormat="1" ht="15.75" customHeight="1">
      <c r="A48" s="1290" t="s">
        <v>8</v>
      </c>
      <c r="B48" s="1289">
        <f t="shared" ref="B48:D48" si="8">SUM(B49:B51)</f>
        <v>48.042461029999998</v>
      </c>
      <c r="C48" s="1289">
        <f t="shared" si="8"/>
        <v>55.820972959999992</v>
      </c>
      <c r="D48" s="1289">
        <f t="shared" si="8"/>
        <v>48.202161860000011</v>
      </c>
      <c r="E48" s="1289"/>
    </row>
    <row r="49" spans="1:10" s="82" customFormat="1" ht="15.75" customHeight="1">
      <c r="A49" s="1298" t="s">
        <v>690</v>
      </c>
      <c r="B49" s="1307">
        <v>2.4788000000000006</v>
      </c>
      <c r="C49" s="1307">
        <v>3.3147000000000002</v>
      </c>
      <c r="D49" s="1270">
        <f>+' MAXIMO GOMEZ'!N50</f>
        <v>3.3475999999999999</v>
      </c>
      <c r="E49" s="1270"/>
    </row>
    <row r="50" spans="1:10" s="82" customFormat="1" ht="15.75" customHeight="1">
      <c r="A50" s="1298" t="s">
        <v>691</v>
      </c>
      <c r="B50" s="1307">
        <v>45.563661029999999</v>
      </c>
      <c r="C50" s="1307">
        <v>48.340319999999991</v>
      </c>
      <c r="D50" s="1270">
        <f>+' MAXIMO GOMEZ'!N51</f>
        <v>41.250295690000009</v>
      </c>
      <c r="E50" s="1270"/>
    </row>
    <row r="51" spans="1:10" s="82" customFormat="1" ht="15.75" customHeight="1">
      <c r="A51" s="1298" t="s">
        <v>692</v>
      </c>
      <c r="B51" s="1307">
        <v>0</v>
      </c>
      <c r="C51" s="1307">
        <v>4.1659529599999994</v>
      </c>
      <c r="D51" s="1270">
        <f>+' MAXIMO GOMEZ'!N52</f>
        <v>3.6042661700000003</v>
      </c>
      <c r="E51" s="1270"/>
    </row>
    <row r="52" spans="1:10" s="82" customFormat="1" ht="15.75" customHeight="1">
      <c r="A52" s="1298" t="s">
        <v>664</v>
      </c>
      <c r="B52" s="1307">
        <v>0.14036436999999999</v>
      </c>
      <c r="C52" s="1307">
        <v>0</v>
      </c>
      <c r="D52" s="1270">
        <v>0</v>
      </c>
      <c r="E52" s="1270"/>
    </row>
    <row r="53" spans="1:10" s="82" customFormat="1" ht="15.75" customHeight="1">
      <c r="A53" s="1299" t="s">
        <v>455</v>
      </c>
      <c r="B53" s="1289">
        <f t="shared" ref="B53:D53" si="9">+B54</f>
        <v>17.100808359999998</v>
      </c>
      <c r="C53" s="1289">
        <f t="shared" si="9"/>
        <v>12.356907359999999</v>
      </c>
      <c r="D53" s="1289">
        <f t="shared" si="9"/>
        <v>34.347205190000004</v>
      </c>
      <c r="E53" s="1289"/>
    </row>
    <row r="54" spans="1:10" s="82" customFormat="1" ht="15.75" customHeight="1">
      <c r="A54" s="1291" t="s">
        <v>664</v>
      </c>
      <c r="B54" s="1307">
        <v>17.100808359999998</v>
      </c>
      <c r="C54" s="1307">
        <v>12.356907359999999</v>
      </c>
      <c r="D54" s="1270">
        <f>+' MAXIMO GOMEZ'!N54</f>
        <v>34.347205190000004</v>
      </c>
      <c r="E54" s="1270"/>
    </row>
    <row r="55" spans="1:10" s="82" customFormat="1" ht="14.25" customHeight="1">
      <c r="A55" s="1025" t="s">
        <v>1242</v>
      </c>
      <c r="B55" s="936">
        <f>+B53+B39+B30+B10</f>
        <v>12331.656249219999</v>
      </c>
      <c r="C55" s="936">
        <f>+C53+C39+C30+C10</f>
        <v>15576.699171560002</v>
      </c>
      <c r="D55" s="936">
        <f>+D53+D39+D30+D10</f>
        <v>16763.70326762</v>
      </c>
      <c r="E55" s="1300"/>
    </row>
    <row r="56" spans="1:10" s="1277" customFormat="1" ht="15.75">
      <c r="A56" s="1301" t="s">
        <v>1539</v>
      </c>
      <c r="B56" s="1302"/>
      <c r="C56" s="1302"/>
      <c r="D56" s="1302"/>
    </row>
    <row r="57" spans="1:10" s="1277" customFormat="1" ht="15.75">
      <c r="A57" s="1301" t="s">
        <v>2130</v>
      </c>
      <c r="B57" s="1302"/>
      <c r="C57" s="1302"/>
      <c r="D57" s="1302"/>
    </row>
    <row r="58" spans="1:10" s="1277" customFormat="1" ht="15.75">
      <c r="A58" s="1303" t="s">
        <v>1694</v>
      </c>
      <c r="B58" s="1304"/>
      <c r="C58" s="1304"/>
      <c r="D58" s="1300"/>
    </row>
    <row r="59" spans="1:10" s="1277" customFormat="1" ht="15.75">
      <c r="A59" s="1305" t="s">
        <v>11</v>
      </c>
      <c r="B59" s="1306"/>
      <c r="C59" s="1306"/>
      <c r="D59" s="1306"/>
    </row>
    <row r="60" spans="1:10" s="1277" customFormat="1">
      <c r="B60" s="1307"/>
      <c r="C60" s="1307"/>
      <c r="D60" s="1307"/>
      <c r="E60" s="1307"/>
    </row>
    <row r="61" spans="1:10" s="1287" customFormat="1">
      <c r="B61" s="1304"/>
      <c r="C61" s="1304"/>
      <c r="D61" s="1304"/>
    </row>
    <row r="62" spans="1:10" s="1277" customFormat="1">
      <c r="B62" s="1306"/>
      <c r="C62" s="1306"/>
      <c r="D62" s="1306"/>
    </row>
    <row r="63" spans="1:10" s="1287" customFormat="1">
      <c r="B63" s="1307"/>
      <c r="C63" s="1307"/>
      <c r="D63" s="1307"/>
      <c r="E63" s="1387"/>
      <c r="F63" s="1387"/>
      <c r="G63" s="1387"/>
      <c r="H63" s="1387"/>
      <c r="I63" s="1387"/>
      <c r="J63" s="1387"/>
    </row>
    <row r="64" spans="1:10" s="1277" customFormat="1">
      <c r="B64" s="1307"/>
      <c r="C64" s="1307"/>
      <c r="D64" s="1307"/>
    </row>
    <row r="65" spans="1:4" s="1277" customFormat="1" ht="12" customHeight="1">
      <c r="B65" s="1307"/>
      <c r="C65" s="1307"/>
      <c r="D65" s="1307"/>
    </row>
    <row r="66" spans="1:4" s="1277" customFormat="1">
      <c r="A66" s="1287"/>
      <c r="B66" s="1307"/>
      <c r="C66" s="1307"/>
      <c r="D66" s="1307"/>
    </row>
    <row r="67" spans="1:4" s="1277" customFormat="1">
      <c r="A67" s="1287"/>
      <c r="B67" s="1304"/>
      <c r="C67" s="1304"/>
      <c r="D67" s="1304"/>
    </row>
    <row r="68" spans="1:4" s="1287" customFormat="1">
      <c r="B68" s="1304"/>
      <c r="C68" s="1304"/>
      <c r="D68" s="1304"/>
    </row>
    <row r="69" spans="1:4" s="1277" customFormat="1">
      <c r="B69" s="1306"/>
      <c r="C69" s="1306"/>
      <c r="D69" s="1306"/>
    </row>
    <row r="70" spans="1:4" s="1277" customFormat="1">
      <c r="A70" s="1287"/>
      <c r="B70" s="1304"/>
      <c r="C70" s="1304"/>
      <c r="D70" s="1308"/>
    </row>
    <row r="71" spans="1:4" s="1277" customFormat="1"/>
    <row r="72" spans="1:4" s="1277" customFormat="1"/>
    <row r="73" spans="1:4" s="1277" customFormat="1"/>
    <row r="74" spans="1:4" s="1277" customFormat="1"/>
    <row r="75" spans="1:4" s="1277" customFormat="1"/>
    <row r="76" spans="1:4" s="1277" customFormat="1"/>
    <row r="77" spans="1:4" s="1277" customFormat="1"/>
    <row r="78" spans="1:4" s="1277" customFormat="1"/>
    <row r="79" spans="1:4" s="1277" customFormat="1"/>
    <row r="80" spans="1:4" s="1277" customFormat="1"/>
    <row r="81" s="1277" customFormat="1"/>
    <row r="82" s="1277" customFormat="1"/>
    <row r="83" s="1277" customFormat="1"/>
    <row r="84" s="1277" customFormat="1"/>
    <row r="85" s="1277" customFormat="1"/>
    <row r="86" s="1277" customFormat="1"/>
    <row r="87" s="1277" customFormat="1"/>
    <row r="88" s="1277" customFormat="1"/>
    <row r="89" s="1277" customFormat="1"/>
    <row r="90" s="1277" customFormat="1"/>
    <row r="91" s="1277" customFormat="1"/>
    <row r="92" s="1277" customFormat="1"/>
    <row r="93" s="1277" customFormat="1"/>
    <row r="94" s="1277" customFormat="1"/>
    <row r="95" s="1277" customFormat="1"/>
    <row r="96" s="1277" customFormat="1"/>
    <row r="97" s="1277" customFormat="1"/>
    <row r="98" s="1277" customFormat="1"/>
    <row r="99" s="1277" customFormat="1"/>
    <row r="100" s="1277" customFormat="1"/>
    <row r="101" s="1277" customFormat="1"/>
    <row r="102" s="1277" customFormat="1"/>
    <row r="103" s="1277" customFormat="1"/>
    <row r="104" s="1277" customFormat="1"/>
    <row r="105" s="1277" customFormat="1"/>
    <row r="106" s="1277" customFormat="1"/>
    <row r="107" s="1277" customFormat="1"/>
    <row r="108" s="1277" customFormat="1"/>
  </sheetData>
  <pageMargins left="1.19" right="0.7" top="0.9" bottom="0.75" header="0.3" footer="0.3"/>
  <pageSetup scale="74" orientation="portrait" r:id="rId1"/>
  <rowBreaks count="1" manualBreakCount="1">
    <brk id="62" max="16383" man="1"/>
  </rowBreaks>
  <ignoredErrors>
    <ignoredError sqref="B48:C48" formulaRange="1"/>
  </ignoredError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enableFormatConditionsCalculation="0"/>
  <dimension ref="A1:O61"/>
  <sheetViews>
    <sheetView showGridLines="0" zoomScaleNormal="100" zoomScaleSheetLayoutView="100" workbookViewId="0">
      <pane xSplit="1" topLeftCell="B1" activePane="topRight" state="frozen"/>
      <selection activeCell="F52" sqref="F52"/>
      <selection pane="topRight" activeCell="F52" sqref="F52"/>
    </sheetView>
  </sheetViews>
  <sheetFormatPr defaultColWidth="11.42578125" defaultRowHeight="15"/>
  <cols>
    <col min="1" max="1" width="54.85546875" style="82" customWidth="1"/>
    <col min="2" max="2" width="8.7109375" style="82" customWidth="1"/>
    <col min="3" max="3" width="8.85546875" style="82" customWidth="1"/>
    <col min="4" max="4" width="8.7109375" style="82" customWidth="1"/>
    <col min="5" max="5" width="8" style="82" customWidth="1"/>
    <col min="6" max="6" width="8.140625" style="82" customWidth="1"/>
    <col min="7" max="7" width="8" style="82" customWidth="1"/>
    <col min="8" max="8" width="7.85546875" style="82" customWidth="1"/>
    <col min="9" max="9" width="8.42578125" style="82" customWidth="1"/>
    <col min="10" max="10" width="10" style="82" customWidth="1"/>
    <col min="11" max="11" width="9.28515625" style="82" customWidth="1"/>
    <col min="12" max="12" width="10.7109375" style="82" customWidth="1"/>
    <col min="13" max="13" width="10.42578125" style="82" customWidth="1"/>
    <col min="14" max="14" width="9.5703125" style="82" customWidth="1"/>
    <col min="15" max="16384" width="11.42578125" style="82"/>
  </cols>
  <sheetData>
    <row r="1" spans="1:15" ht="14.25" customHeight="1">
      <c r="A1" s="724" t="s">
        <v>963</v>
      </c>
      <c r="B1" s="89"/>
      <c r="C1" s="89"/>
      <c r="D1" s="89"/>
      <c r="E1" s="89"/>
      <c r="F1" s="89"/>
      <c r="G1" s="89"/>
      <c r="H1" s="89"/>
      <c r="I1" s="89"/>
      <c r="J1" s="89"/>
      <c r="K1" s="89"/>
      <c r="L1" s="89"/>
      <c r="M1" s="89"/>
      <c r="N1" s="90">
        <v>61</v>
      </c>
    </row>
    <row r="6" spans="1:15">
      <c r="A6" s="84" t="s">
        <v>42</v>
      </c>
    </row>
    <row r="7" spans="1:15">
      <c r="A7" s="84" t="s">
        <v>1655</v>
      </c>
    </row>
    <row r="8" spans="1:15">
      <c r="A8" s="82" t="s">
        <v>1090</v>
      </c>
    </row>
    <row r="9" spans="1:15" ht="17.25">
      <c r="A9" s="158" t="s">
        <v>1001</v>
      </c>
      <c r="B9" s="158" t="s">
        <v>1112</v>
      </c>
      <c r="C9" s="158" t="s">
        <v>1059</v>
      </c>
      <c r="D9" s="158" t="s">
        <v>1060</v>
      </c>
      <c r="E9" s="158" t="s">
        <v>1061</v>
      </c>
      <c r="F9" s="158" t="s">
        <v>1062</v>
      </c>
      <c r="G9" s="158" t="s">
        <v>1063</v>
      </c>
      <c r="H9" s="158" t="s">
        <v>1064</v>
      </c>
      <c r="I9" s="158" t="s">
        <v>1065</v>
      </c>
      <c r="J9" s="158" t="s">
        <v>1066</v>
      </c>
      <c r="K9" s="158" t="s">
        <v>1067</v>
      </c>
      <c r="L9" s="158" t="s">
        <v>1068</v>
      </c>
      <c r="M9" s="158" t="s">
        <v>1069</v>
      </c>
      <c r="N9" s="158" t="s">
        <v>85</v>
      </c>
    </row>
    <row r="10" spans="1:15">
      <c r="A10" s="159" t="s">
        <v>1094</v>
      </c>
      <c r="B10" s="113">
        <f t="shared" ref="B10:N10" si="0">+B11+B18+B20</f>
        <v>12.675018289999999</v>
      </c>
      <c r="C10" s="113">
        <f t="shared" si="0"/>
        <v>22.97464265</v>
      </c>
      <c r="D10" s="113">
        <f t="shared" si="0"/>
        <v>28.577728789999998</v>
      </c>
      <c r="E10" s="113">
        <f t="shared" si="0"/>
        <v>43.150458219999997</v>
      </c>
      <c r="F10" s="113">
        <f t="shared" si="0"/>
        <v>19.87970365</v>
      </c>
      <c r="G10" s="113">
        <f t="shared" si="0"/>
        <v>22.625545169999999</v>
      </c>
      <c r="H10" s="113">
        <f t="shared" si="0"/>
        <v>21.022169559999998</v>
      </c>
      <c r="I10" s="113">
        <f t="shared" si="0"/>
        <v>16.577104120000001</v>
      </c>
      <c r="J10" s="113">
        <f t="shared" si="0"/>
        <v>17.773507170000002</v>
      </c>
      <c r="K10" s="113">
        <f t="shared" si="0"/>
        <v>31.906180939999999</v>
      </c>
      <c r="L10" s="113">
        <f t="shared" si="0"/>
        <v>13.095717659999998</v>
      </c>
      <c r="M10" s="113">
        <f t="shared" si="0"/>
        <v>19.971016470000002</v>
      </c>
      <c r="N10" s="113">
        <f t="shared" si="0"/>
        <v>270.22879268999998</v>
      </c>
    </row>
    <row r="11" spans="1:15" ht="12.75" customHeight="1">
      <c r="A11" s="159" t="s">
        <v>592</v>
      </c>
      <c r="B11" s="113">
        <f t="shared" ref="B11:N11" si="1">SUM(B12:B17)</f>
        <v>3.2855525099999996</v>
      </c>
      <c r="C11" s="113">
        <f t="shared" si="1"/>
        <v>5.12268043</v>
      </c>
      <c r="D11" s="113">
        <f t="shared" si="1"/>
        <v>10.103920540000001</v>
      </c>
      <c r="E11" s="113">
        <f t="shared" si="1"/>
        <v>15.43242693</v>
      </c>
      <c r="F11" s="113">
        <f t="shared" si="1"/>
        <v>6.8786021899999996</v>
      </c>
      <c r="G11" s="113">
        <f t="shared" si="1"/>
        <v>8.4925342499999985</v>
      </c>
      <c r="H11" s="113">
        <f t="shared" si="1"/>
        <v>8.5640499199999987</v>
      </c>
      <c r="I11" s="113">
        <f t="shared" si="1"/>
        <v>4.3971357699999993</v>
      </c>
      <c r="J11" s="113">
        <f t="shared" si="1"/>
        <v>6.7515702299999996</v>
      </c>
      <c r="K11" s="113">
        <f t="shared" si="1"/>
        <v>4.4409804199999989</v>
      </c>
      <c r="L11" s="113">
        <f t="shared" si="1"/>
        <v>2.8195833999999995</v>
      </c>
      <c r="M11" s="113">
        <f t="shared" si="1"/>
        <v>5.7534987300000004</v>
      </c>
      <c r="N11" s="113">
        <f t="shared" si="1"/>
        <v>82.042535319999999</v>
      </c>
    </row>
    <row r="12" spans="1:15">
      <c r="A12" s="452" t="s">
        <v>647</v>
      </c>
      <c r="B12" s="761">
        <v>1.2842568400000001</v>
      </c>
      <c r="C12" s="761">
        <v>3.67158812</v>
      </c>
      <c r="D12" s="761">
        <v>8.1310477500000005</v>
      </c>
      <c r="E12" s="761">
        <v>13.41697263</v>
      </c>
      <c r="F12" s="761">
        <v>4.4824875000000004</v>
      </c>
      <c r="G12" s="761">
        <v>6.9737083799999997</v>
      </c>
      <c r="H12" s="761">
        <v>6.5615792199999996</v>
      </c>
      <c r="I12" s="761">
        <v>2.3617836899999998</v>
      </c>
      <c r="J12" s="761">
        <v>5.1190189500000001</v>
      </c>
      <c r="K12" s="761">
        <v>2.1054558800000001</v>
      </c>
      <c r="L12" s="761">
        <v>0.93996956999999992</v>
      </c>
      <c r="M12" s="761">
        <v>3.2442090099999996</v>
      </c>
      <c r="N12" s="131">
        <f t="shared" ref="N12:N17" si="2">SUM(B12:M12)</f>
        <v>58.292077540000001</v>
      </c>
    </row>
    <row r="13" spans="1:15">
      <c r="A13" s="452" t="s">
        <v>648</v>
      </c>
      <c r="B13" s="761">
        <v>1.06040672</v>
      </c>
      <c r="C13" s="761">
        <v>0.78022380000000002</v>
      </c>
      <c r="D13" s="761">
        <v>0.91078689000000002</v>
      </c>
      <c r="E13" s="761">
        <v>1.19498649</v>
      </c>
      <c r="F13" s="761">
        <v>1.23516527</v>
      </c>
      <c r="G13" s="761">
        <v>0.85992889000000006</v>
      </c>
      <c r="H13" s="761">
        <v>1.1615341399999999</v>
      </c>
      <c r="I13" s="761">
        <v>0.83913360999999997</v>
      </c>
      <c r="J13" s="761">
        <v>0.92813180000000006</v>
      </c>
      <c r="K13" s="761">
        <v>1.53045768</v>
      </c>
      <c r="L13" s="761">
        <v>1.07326521</v>
      </c>
      <c r="M13" s="761">
        <v>1.2364437500000001</v>
      </c>
      <c r="N13" s="131">
        <f t="shared" si="2"/>
        <v>12.810464249999999</v>
      </c>
    </row>
    <row r="14" spans="1:15">
      <c r="A14" s="434" t="s">
        <v>909</v>
      </c>
      <c r="B14" s="761">
        <v>0.56620644999999992</v>
      </c>
      <c r="C14" s="761">
        <v>0.50177240999999995</v>
      </c>
      <c r="D14" s="761">
        <v>0.40605190999999996</v>
      </c>
      <c r="E14" s="761">
        <v>0.51845501999999999</v>
      </c>
      <c r="F14" s="761">
        <v>0.55156667000000004</v>
      </c>
      <c r="G14" s="761">
        <v>0.48903574999999999</v>
      </c>
      <c r="H14" s="761">
        <v>0.62618264000000001</v>
      </c>
      <c r="I14" s="761">
        <v>0.45027325000000001</v>
      </c>
      <c r="J14" s="761">
        <v>0.55198481999999993</v>
      </c>
      <c r="K14" s="761">
        <v>0.55452981999999995</v>
      </c>
      <c r="L14" s="761">
        <v>0.61204864999999997</v>
      </c>
      <c r="M14" s="761">
        <v>0.69007898000000001</v>
      </c>
      <c r="N14" s="131">
        <f t="shared" si="2"/>
        <v>6.5181863700000005</v>
      </c>
      <c r="O14" s="165"/>
    </row>
    <row r="15" spans="1:15">
      <c r="A15" s="437" t="s">
        <v>1252</v>
      </c>
      <c r="B15" s="761">
        <v>0.17077092999999999</v>
      </c>
      <c r="C15" s="761">
        <v>1.4429850000000001E-2</v>
      </c>
      <c r="D15" s="761">
        <v>0.14668972</v>
      </c>
      <c r="E15" s="761">
        <v>0.11908596</v>
      </c>
      <c r="F15" s="761">
        <v>0.14707852999999999</v>
      </c>
      <c r="G15" s="761">
        <v>2.4895300000000002E-3</v>
      </c>
      <c r="H15" s="761">
        <v>1.9036009999999999E-2</v>
      </c>
      <c r="I15" s="761">
        <v>0.57762363000000005</v>
      </c>
      <c r="J15" s="761">
        <v>2.1674899999999998E-3</v>
      </c>
      <c r="K15" s="761">
        <v>3.1977529999999997E-2</v>
      </c>
      <c r="L15" s="761">
        <v>9.6003300000000007E-3</v>
      </c>
      <c r="M15" s="761">
        <v>0.14264623000000001</v>
      </c>
      <c r="N15" s="131">
        <f t="shared" si="2"/>
        <v>1.3835957400000001</v>
      </c>
    </row>
    <row r="16" spans="1:15">
      <c r="A16" s="434" t="s">
        <v>910</v>
      </c>
      <c r="B16" s="761">
        <v>0.13865427</v>
      </c>
      <c r="C16" s="761">
        <v>8.7248229999999996E-2</v>
      </c>
      <c r="D16" s="761">
        <v>0.17725297000000001</v>
      </c>
      <c r="E16" s="761">
        <v>0.10586719999999999</v>
      </c>
      <c r="F16" s="761">
        <v>0.36473062000000001</v>
      </c>
      <c r="G16" s="761">
        <v>0.10175071000000001</v>
      </c>
      <c r="H16" s="761">
        <v>0.12467958999999999</v>
      </c>
      <c r="I16" s="761">
        <v>0.11478555</v>
      </c>
      <c r="J16" s="761">
        <v>0.10745296</v>
      </c>
      <c r="K16" s="761">
        <v>0.12923742999999999</v>
      </c>
      <c r="L16" s="761">
        <v>0.10840903</v>
      </c>
      <c r="M16" s="761">
        <v>0.24972935999999998</v>
      </c>
      <c r="N16" s="131">
        <f t="shared" si="2"/>
        <v>1.8097979200000001</v>
      </c>
    </row>
    <row r="17" spans="1:15">
      <c r="A17" s="434" t="s">
        <v>911</v>
      </c>
      <c r="B17" s="761">
        <v>6.5257300000000004E-2</v>
      </c>
      <c r="C17" s="761">
        <v>6.7418020000000009E-2</v>
      </c>
      <c r="D17" s="761">
        <v>0.33209129999999998</v>
      </c>
      <c r="E17" s="761">
        <v>7.7059630000000004E-2</v>
      </c>
      <c r="F17" s="761">
        <v>9.757360000000001E-2</v>
      </c>
      <c r="G17" s="761">
        <v>6.5620990000000004E-2</v>
      </c>
      <c r="H17" s="761">
        <v>7.1038320000000002E-2</v>
      </c>
      <c r="I17" s="761">
        <v>5.353604E-2</v>
      </c>
      <c r="J17" s="761">
        <v>4.2814209999999998E-2</v>
      </c>
      <c r="K17" s="761">
        <v>8.9322079999999998E-2</v>
      </c>
      <c r="L17" s="761">
        <v>7.6290609999999995E-2</v>
      </c>
      <c r="M17" s="761">
        <v>0.19039139999999999</v>
      </c>
      <c r="N17" s="131">
        <f t="shared" si="2"/>
        <v>1.2284135</v>
      </c>
    </row>
    <row r="18" spans="1:15">
      <c r="A18" s="159" t="s">
        <v>569</v>
      </c>
      <c r="B18" s="113">
        <f t="shared" ref="B18:N18" si="3">+B19</f>
        <v>8.3387157700000003</v>
      </c>
      <c r="C18" s="113">
        <f t="shared" si="3"/>
        <v>14.188031739999998</v>
      </c>
      <c r="D18" s="113">
        <f t="shared" si="3"/>
        <v>16.621041989999998</v>
      </c>
      <c r="E18" s="113">
        <f t="shared" si="3"/>
        <v>25.052636589999999</v>
      </c>
      <c r="F18" s="113">
        <f t="shared" si="3"/>
        <v>10.353857769999999</v>
      </c>
      <c r="G18" s="113">
        <f t="shared" si="3"/>
        <v>11.742969919999998</v>
      </c>
      <c r="H18" s="113">
        <f t="shared" si="3"/>
        <v>9.9890396399999979</v>
      </c>
      <c r="I18" s="113">
        <f t="shared" si="3"/>
        <v>9.5923956600000029</v>
      </c>
      <c r="J18" s="113">
        <f t="shared" si="3"/>
        <v>8.9329753600000021</v>
      </c>
      <c r="K18" s="113">
        <f t="shared" si="3"/>
        <v>25.228774420000001</v>
      </c>
      <c r="L18" s="113">
        <f t="shared" si="3"/>
        <v>7.9510856600000004</v>
      </c>
      <c r="M18" s="113">
        <f t="shared" si="3"/>
        <v>10.036921420000001</v>
      </c>
      <c r="N18" s="113">
        <f t="shared" si="3"/>
        <v>158.02844594000001</v>
      </c>
      <c r="O18" s="130"/>
    </row>
    <row r="19" spans="1:15">
      <c r="A19" s="452" t="s">
        <v>650</v>
      </c>
      <c r="B19" s="761">
        <v>8.3387157700000003</v>
      </c>
      <c r="C19" s="761">
        <v>14.188031739999998</v>
      </c>
      <c r="D19" s="761">
        <v>16.621041989999998</v>
      </c>
      <c r="E19" s="761">
        <v>25.052636589999999</v>
      </c>
      <c r="F19" s="761">
        <v>10.353857769999999</v>
      </c>
      <c r="G19" s="761">
        <v>11.742969919999998</v>
      </c>
      <c r="H19" s="761">
        <v>9.9890396399999979</v>
      </c>
      <c r="I19" s="761">
        <v>9.5923956600000029</v>
      </c>
      <c r="J19" s="761">
        <v>8.9329753600000021</v>
      </c>
      <c r="K19" s="761">
        <v>25.228774420000001</v>
      </c>
      <c r="L19" s="761">
        <v>7.9510856600000004</v>
      </c>
      <c r="M19" s="761">
        <v>10.036921420000001</v>
      </c>
      <c r="N19" s="131">
        <f>SUM(B19:M19)</f>
        <v>158.02844594000001</v>
      </c>
    </row>
    <row r="20" spans="1:15">
      <c r="A20" s="159" t="s">
        <v>571</v>
      </c>
      <c r="B20" s="113">
        <f t="shared" ref="B20:N20" si="4">SUM(B21:B28)</f>
        <v>1.05075001</v>
      </c>
      <c r="C20" s="113">
        <f t="shared" si="4"/>
        <v>3.6639304799999994</v>
      </c>
      <c r="D20" s="113">
        <f t="shared" si="4"/>
        <v>1.8527662600000001</v>
      </c>
      <c r="E20" s="113">
        <f t="shared" si="4"/>
        <v>2.6653946999999998</v>
      </c>
      <c r="F20" s="113">
        <f t="shared" si="4"/>
        <v>2.6472436899999998</v>
      </c>
      <c r="G20" s="113">
        <f t="shared" si="4"/>
        <v>2.3900410000000001</v>
      </c>
      <c r="H20" s="113">
        <f t="shared" si="4"/>
        <v>2.4690800000000004</v>
      </c>
      <c r="I20" s="113">
        <f t="shared" si="4"/>
        <v>2.58757269</v>
      </c>
      <c r="J20" s="113">
        <f t="shared" si="4"/>
        <v>2.0889615799999999</v>
      </c>
      <c r="K20" s="113">
        <f t="shared" si="4"/>
        <v>2.2364261000000001</v>
      </c>
      <c r="L20" s="113">
        <f t="shared" si="4"/>
        <v>2.3250485999999997</v>
      </c>
      <c r="M20" s="113">
        <f t="shared" si="4"/>
        <v>4.1805963200000003</v>
      </c>
      <c r="N20" s="113">
        <f t="shared" si="4"/>
        <v>30.157811430000002</v>
      </c>
    </row>
    <row r="21" spans="1:15">
      <c r="A21" s="452" t="s">
        <v>914</v>
      </c>
      <c r="B21" s="761">
        <v>1.2309300000000001E-3</v>
      </c>
      <c r="C21" s="761">
        <v>0.14075675000000001</v>
      </c>
      <c r="D21" s="761">
        <v>6.4097199999999998E-3</v>
      </c>
      <c r="E21" s="761">
        <v>1.387596E-2</v>
      </c>
      <c r="F21" s="761">
        <v>4.1868530000000001E-2</v>
      </c>
      <c r="G21" s="761">
        <v>2.4895300000000002E-3</v>
      </c>
      <c r="H21" s="761">
        <v>1.9036009999999999E-2</v>
      </c>
      <c r="I21" s="761">
        <v>6.8028630000000007E-2</v>
      </c>
      <c r="J21" s="761">
        <v>1.573749E-2</v>
      </c>
      <c r="K21" s="761">
        <v>2.336243E-2</v>
      </c>
      <c r="L21" s="761">
        <v>9.6003300000000007E-3</v>
      </c>
      <c r="M21" s="761">
        <v>0.17255053000000001</v>
      </c>
      <c r="N21" s="131">
        <f>SUM(B21:M21)</f>
        <v>0.51494684000000002</v>
      </c>
    </row>
    <row r="22" spans="1:15">
      <c r="A22" s="452" t="s">
        <v>915</v>
      </c>
      <c r="B22" s="761">
        <v>1.1306149999999999E-2</v>
      </c>
      <c r="C22" s="761">
        <v>1.6191649999999998E-2</v>
      </c>
      <c r="D22" s="761">
        <v>2.1716679999999999E-2</v>
      </c>
      <c r="E22" s="761">
        <v>3.857087E-2</v>
      </c>
      <c r="F22" s="761">
        <v>9.3313309999999997E-2</v>
      </c>
      <c r="G22" s="761">
        <v>1.359264E-2</v>
      </c>
      <c r="H22" s="761">
        <v>4.6547900000000003E-2</v>
      </c>
      <c r="I22" s="761">
        <v>2.9723289999999999E-2</v>
      </c>
      <c r="J22" s="761">
        <v>1.312383E-2</v>
      </c>
      <c r="K22" s="761">
        <v>5.5607239999999995E-2</v>
      </c>
      <c r="L22" s="761">
        <v>2.8165860000000001E-2</v>
      </c>
      <c r="M22" s="761">
        <v>0.29163734999999996</v>
      </c>
      <c r="N22" s="131">
        <f t="shared" ref="N22:N28" si="5">SUM(B22:M22)</f>
        <v>0.65949676999999984</v>
      </c>
    </row>
    <row r="23" spans="1:15">
      <c r="A23" s="452" t="s">
        <v>916</v>
      </c>
      <c r="B23" s="761">
        <v>2.6867700000000001E-2</v>
      </c>
      <c r="C23" s="761">
        <v>4.0647000000000001E-3</v>
      </c>
      <c r="D23" s="761">
        <v>4.8664449999999998E-2</v>
      </c>
      <c r="E23" s="761">
        <v>0.12267773</v>
      </c>
      <c r="F23" s="761">
        <v>0.12157372999999999</v>
      </c>
      <c r="G23" s="761">
        <v>0.1016835</v>
      </c>
      <c r="H23" s="761">
        <v>7.7737089999999995E-2</v>
      </c>
      <c r="I23" s="761">
        <v>3.8203300000000003E-2</v>
      </c>
      <c r="J23" s="761">
        <v>4.2797419999999996E-2</v>
      </c>
      <c r="K23" s="761">
        <v>5.5578750000000003E-2</v>
      </c>
      <c r="L23" s="761">
        <v>4.1684539999999999E-2</v>
      </c>
      <c r="M23" s="761">
        <v>0.19802496</v>
      </c>
      <c r="N23" s="131">
        <f t="shared" si="5"/>
        <v>0.87955786999999996</v>
      </c>
    </row>
    <row r="24" spans="1:15">
      <c r="A24" s="451" t="s">
        <v>2139</v>
      </c>
      <c r="B24" s="761">
        <v>1.164243E-2</v>
      </c>
      <c r="C24" s="761">
        <v>1.89001792</v>
      </c>
      <c r="D24" s="761">
        <v>0.88605473999999995</v>
      </c>
      <c r="E24" s="761">
        <v>0.93320207999999993</v>
      </c>
      <c r="F24" s="761">
        <v>1.03607341</v>
      </c>
      <c r="G24" s="761">
        <v>0.94244793999999998</v>
      </c>
      <c r="H24" s="761">
        <v>1.01952139</v>
      </c>
      <c r="I24" s="761">
        <v>1.03031107</v>
      </c>
      <c r="J24" s="761">
        <v>0.99209049999999999</v>
      </c>
      <c r="K24" s="761">
        <v>1.07636033</v>
      </c>
      <c r="L24" s="761">
        <v>1.0447535799999998</v>
      </c>
      <c r="M24" s="761">
        <v>1.54299757</v>
      </c>
      <c r="N24" s="131">
        <f t="shared" si="5"/>
        <v>12.405472960000001</v>
      </c>
    </row>
    <row r="25" spans="1:15">
      <c r="A25" s="452" t="s">
        <v>917</v>
      </c>
      <c r="B25" s="761">
        <v>2.4618600000000002E-3</v>
      </c>
      <c r="C25" s="761">
        <v>7.2597E-3</v>
      </c>
      <c r="D25" s="761">
        <v>4.247919E-2</v>
      </c>
      <c r="E25" s="761">
        <v>5.729567E-2</v>
      </c>
      <c r="F25" s="761">
        <v>0.11331706</v>
      </c>
      <c r="G25" s="761">
        <v>3.4559059999999996E-2</v>
      </c>
      <c r="H25" s="761">
        <v>6.7978150000000001E-2</v>
      </c>
      <c r="I25" s="761">
        <v>5.1479759999999999E-2</v>
      </c>
      <c r="J25" s="761">
        <v>4.3349799999999996E-3</v>
      </c>
      <c r="K25" s="761">
        <v>4.672486E-2</v>
      </c>
      <c r="L25" s="761">
        <v>1.9200660000000001E-2</v>
      </c>
      <c r="M25" s="761">
        <v>0.28529246000000003</v>
      </c>
      <c r="N25" s="131">
        <f t="shared" si="5"/>
        <v>0.73238340999999996</v>
      </c>
    </row>
    <row r="26" spans="1:15">
      <c r="A26" s="452" t="s">
        <v>918</v>
      </c>
      <c r="B26" s="761">
        <v>0.26402775000000001</v>
      </c>
      <c r="C26" s="761">
        <v>0.32172566999999996</v>
      </c>
      <c r="D26" s="761">
        <v>0.24833578000000001</v>
      </c>
      <c r="E26" s="761">
        <v>0.26673822999999997</v>
      </c>
      <c r="F26" s="761">
        <v>0.31295484000000001</v>
      </c>
      <c r="G26" s="761">
        <v>0.46752281000000001</v>
      </c>
      <c r="H26" s="761">
        <v>0.35631793</v>
      </c>
      <c r="I26" s="761">
        <v>0.36831593000000001</v>
      </c>
      <c r="J26" s="761">
        <v>0.36878778000000001</v>
      </c>
      <c r="K26" s="761">
        <v>0.36771050999999999</v>
      </c>
      <c r="L26" s="761">
        <v>0.3798224</v>
      </c>
      <c r="M26" s="761">
        <v>0.40253310999999997</v>
      </c>
      <c r="N26" s="131">
        <f t="shared" si="5"/>
        <v>4.1247927400000002</v>
      </c>
    </row>
    <row r="27" spans="1:15">
      <c r="A27" s="452" t="s">
        <v>1688</v>
      </c>
      <c r="B27" s="761">
        <v>0.24236480999999999</v>
      </c>
      <c r="C27" s="761">
        <v>0.15140532000000001</v>
      </c>
      <c r="D27" s="761">
        <v>0.25158100999999999</v>
      </c>
      <c r="E27" s="761">
        <v>0.28553352000000004</v>
      </c>
      <c r="F27" s="761">
        <v>0.29194533</v>
      </c>
      <c r="G27" s="761">
        <v>0.20677751999999999</v>
      </c>
      <c r="H27" s="761">
        <v>0.29165036</v>
      </c>
      <c r="I27" s="761">
        <v>0.21018557000000002</v>
      </c>
      <c r="J27" s="761">
        <v>0.29619896000000001</v>
      </c>
      <c r="K27" s="761">
        <v>0.26092568999999999</v>
      </c>
      <c r="L27" s="761">
        <v>0.34486643</v>
      </c>
      <c r="M27" s="761">
        <v>0.7573086899999999</v>
      </c>
      <c r="N27" s="131">
        <f>SUM(B27:M27)</f>
        <v>3.5907432100000003</v>
      </c>
    </row>
    <row r="28" spans="1:15">
      <c r="A28" s="452" t="s">
        <v>649</v>
      </c>
      <c r="B28" s="761">
        <v>0.49084838000000003</v>
      </c>
      <c r="C28" s="761">
        <v>1.1325087700000001</v>
      </c>
      <c r="D28" s="761">
        <v>0.34752469000000002</v>
      </c>
      <c r="E28" s="761">
        <v>0.94750064000000001</v>
      </c>
      <c r="F28" s="761">
        <v>0.63619747999999998</v>
      </c>
      <c r="G28" s="761">
        <v>0.62096799999999996</v>
      </c>
      <c r="H28" s="761">
        <v>0.59029117000000009</v>
      </c>
      <c r="I28" s="761">
        <v>0.79132513999999998</v>
      </c>
      <c r="J28" s="761">
        <v>0.35589061999999999</v>
      </c>
      <c r="K28" s="761">
        <v>0.35015628999999998</v>
      </c>
      <c r="L28" s="761">
        <v>0.45695479999999999</v>
      </c>
      <c r="M28" s="761">
        <v>0.53025165000000007</v>
      </c>
      <c r="N28" s="131">
        <f t="shared" si="5"/>
        <v>7.2504176300000003</v>
      </c>
    </row>
    <row r="29" spans="1:15">
      <c r="A29" s="159" t="s">
        <v>1101</v>
      </c>
      <c r="B29" s="113">
        <f>SUM(B30:B38)</f>
        <v>5.2323572500000006</v>
      </c>
      <c r="C29" s="113">
        <f t="shared" ref="C29:N29" si="6">SUM(C30:C38)</f>
        <v>11.681431069999999</v>
      </c>
      <c r="D29" s="113">
        <f t="shared" si="6"/>
        <v>12.917157929999998</v>
      </c>
      <c r="E29" s="113">
        <f t="shared" si="6"/>
        <v>14.321604489999999</v>
      </c>
      <c r="F29" s="113">
        <f t="shared" si="6"/>
        <v>7.1631161000000008</v>
      </c>
      <c r="G29" s="113">
        <f t="shared" si="6"/>
        <v>7.9256721400000005</v>
      </c>
      <c r="H29" s="113">
        <f t="shared" si="6"/>
        <v>11.990304729999998</v>
      </c>
      <c r="I29" s="113">
        <f t="shared" si="6"/>
        <v>8.3069025200000013</v>
      </c>
      <c r="J29" s="113">
        <f t="shared" si="6"/>
        <v>15.306058669999999</v>
      </c>
      <c r="K29" s="113">
        <f t="shared" si="6"/>
        <v>16.311407849999998</v>
      </c>
      <c r="L29" s="113">
        <f t="shared" si="6"/>
        <v>6.6863317599999998</v>
      </c>
      <c r="M29" s="113">
        <f t="shared" si="6"/>
        <v>14.160571510000002</v>
      </c>
      <c r="N29" s="113">
        <f t="shared" si="6"/>
        <v>132.00291601999999</v>
      </c>
    </row>
    <row r="30" spans="1:15">
      <c r="A30" s="452" t="s">
        <v>651</v>
      </c>
      <c r="B30" s="761">
        <v>3.8411558100000001</v>
      </c>
      <c r="C30" s="761">
        <v>9.94496176</v>
      </c>
      <c r="D30" s="761">
        <v>5.0183997699999994</v>
      </c>
      <c r="E30" s="761">
        <v>4.5362658499999995</v>
      </c>
      <c r="F30" s="761">
        <v>3.3621272799999997</v>
      </c>
      <c r="G30" s="761">
        <v>5.0869400899999997</v>
      </c>
      <c r="H30" s="761">
        <v>6.5292471399999998</v>
      </c>
      <c r="I30" s="761">
        <v>5.81408579</v>
      </c>
      <c r="J30" s="761">
        <v>6.9514679099999999</v>
      </c>
      <c r="K30" s="761">
        <v>5.2949310199999999</v>
      </c>
      <c r="L30" s="761">
        <v>4.5753765399999997</v>
      </c>
      <c r="M30" s="761">
        <v>6.6069809199999998</v>
      </c>
      <c r="N30" s="131">
        <f>SUM(B30:M30)</f>
        <v>67.561939879999997</v>
      </c>
    </row>
    <row r="31" spans="1:15">
      <c r="A31" s="452" t="s">
        <v>652</v>
      </c>
      <c r="B31" s="761">
        <v>5.3964190000000002E-2</v>
      </c>
      <c r="C31" s="761">
        <v>0.23592146999999999</v>
      </c>
      <c r="D31" s="761">
        <v>5.7713591399999995</v>
      </c>
      <c r="E31" s="761">
        <v>1.1387426899999999</v>
      </c>
      <c r="F31" s="761">
        <v>0.45368277000000001</v>
      </c>
      <c r="G31" s="761">
        <v>0.36380306000000001</v>
      </c>
      <c r="H31" s="761">
        <v>0.27244953999999999</v>
      </c>
      <c r="I31" s="761">
        <v>0.35414502000000003</v>
      </c>
      <c r="J31" s="761">
        <v>6.3363985700000001</v>
      </c>
      <c r="K31" s="761">
        <v>0.36641339000000001</v>
      </c>
      <c r="L31" s="761">
        <v>0.19829245000000001</v>
      </c>
      <c r="M31" s="761">
        <v>0.41738079</v>
      </c>
      <c r="N31" s="131">
        <f t="shared" ref="N31:N38" si="7">SUM(B31:M31)</f>
        <v>15.962553080000001</v>
      </c>
    </row>
    <row r="32" spans="1:15">
      <c r="A32" s="452" t="s">
        <v>653</v>
      </c>
      <c r="B32" s="761">
        <v>0.18193622000000001</v>
      </c>
      <c r="C32" s="761">
        <v>0.17991379000000002</v>
      </c>
      <c r="D32" s="761">
        <v>0.57830923999999995</v>
      </c>
      <c r="E32" s="761">
        <v>0.31643796000000002</v>
      </c>
      <c r="F32" s="761">
        <v>0.17755607000000001</v>
      </c>
      <c r="G32" s="761">
        <v>0.39002631999999998</v>
      </c>
      <c r="H32" s="761">
        <v>0.57289805000000005</v>
      </c>
      <c r="I32" s="761">
        <v>0.41492836</v>
      </c>
      <c r="J32" s="761">
        <v>0.52387810999999995</v>
      </c>
      <c r="K32" s="761">
        <v>0.10517333999999999</v>
      </c>
      <c r="L32" s="761">
        <v>0.17828203000000001</v>
      </c>
      <c r="M32" s="761">
        <v>0.31991675000000003</v>
      </c>
      <c r="N32" s="131">
        <f t="shared" si="7"/>
        <v>3.9392562400000002</v>
      </c>
    </row>
    <row r="33" spans="1:14" ht="14.25" customHeight="1">
      <c r="A33" s="452" t="s">
        <v>750</v>
      </c>
      <c r="B33" s="761">
        <v>0.27329245000000002</v>
      </c>
      <c r="C33" s="761">
        <v>0.16829295000000002</v>
      </c>
      <c r="D33" s="761">
        <v>0.17907782999999999</v>
      </c>
      <c r="E33" s="761">
        <v>6.5383792400000003</v>
      </c>
      <c r="F33" s="761">
        <v>0.62640006000000004</v>
      </c>
      <c r="G33" s="761">
        <v>0.33419035999999996</v>
      </c>
      <c r="H33" s="761">
        <v>0.56544618999999996</v>
      </c>
      <c r="I33" s="761">
        <v>0.25312538000000001</v>
      </c>
      <c r="J33" s="761">
        <v>0.20182349999999999</v>
      </c>
      <c r="K33" s="761">
        <v>8.95168082</v>
      </c>
      <c r="L33" s="761">
        <v>0.37235064000000001</v>
      </c>
      <c r="M33" s="761">
        <v>1.0300545800000001</v>
      </c>
      <c r="N33" s="131">
        <f t="shared" si="7"/>
        <v>19.494114</v>
      </c>
    </row>
    <row r="34" spans="1:14" ht="14.25" customHeight="1">
      <c r="A34" s="435" t="s">
        <v>654</v>
      </c>
      <c r="B34" s="761">
        <v>0.33676407000000003</v>
      </c>
      <c r="C34" s="761">
        <v>0.57202600000000003</v>
      </c>
      <c r="D34" s="761">
        <v>0.77881538000000006</v>
      </c>
      <c r="E34" s="761">
        <v>1.1237077499999999</v>
      </c>
      <c r="F34" s="761">
        <v>1.26842586</v>
      </c>
      <c r="G34" s="761">
        <v>0.84350824999999996</v>
      </c>
      <c r="H34" s="761">
        <v>1.62112952</v>
      </c>
      <c r="I34" s="761">
        <v>0.65300747999999997</v>
      </c>
      <c r="J34" s="761">
        <v>0.43502728000000002</v>
      </c>
      <c r="K34" s="761">
        <v>0.48876371999999996</v>
      </c>
      <c r="L34" s="761">
        <v>0.62755748</v>
      </c>
      <c r="M34" s="761">
        <v>1.0703374999999999</v>
      </c>
      <c r="N34" s="131">
        <f t="shared" si="7"/>
        <v>9.8190702899999991</v>
      </c>
    </row>
    <row r="35" spans="1:14" ht="14.25" customHeight="1">
      <c r="A35" s="435" t="s">
        <v>1365</v>
      </c>
      <c r="B35" s="761">
        <v>0.38730988999999999</v>
      </c>
      <c r="C35" s="761">
        <v>0.24579885000000001</v>
      </c>
      <c r="D35" s="761">
        <v>0.12107972</v>
      </c>
      <c r="E35" s="761">
        <v>0.19258865999999999</v>
      </c>
      <c r="F35" s="761">
        <v>0.32702462999999998</v>
      </c>
      <c r="G35" s="761">
        <v>0.20182048000000002</v>
      </c>
      <c r="H35" s="761">
        <v>0.42044639</v>
      </c>
      <c r="I35" s="761">
        <v>0.46690363000000001</v>
      </c>
      <c r="J35" s="761">
        <v>0.40519449000000002</v>
      </c>
      <c r="K35" s="761">
        <v>0.51917042999999996</v>
      </c>
      <c r="L35" s="761">
        <v>0.47302603000000004</v>
      </c>
      <c r="M35" s="761">
        <v>0.85090143000000007</v>
      </c>
      <c r="N35" s="131">
        <f t="shared" si="7"/>
        <v>4.61126463</v>
      </c>
    </row>
    <row r="36" spans="1:14" ht="14.25" customHeight="1">
      <c r="A36" s="435" t="s">
        <v>1675</v>
      </c>
      <c r="B36" s="761">
        <v>5.8338000000000001E-2</v>
      </c>
      <c r="C36" s="761">
        <v>1.2E-2</v>
      </c>
      <c r="D36" s="761">
        <v>2.8000000000000001E-2</v>
      </c>
      <c r="E36" s="761">
        <v>2.4E-2</v>
      </c>
      <c r="F36" s="761">
        <v>0.68028999999999995</v>
      </c>
      <c r="G36" s="761">
        <v>0.22512499999999999</v>
      </c>
      <c r="H36" s="761">
        <v>1.5329999999999999</v>
      </c>
      <c r="I36" s="761">
        <v>0.03</v>
      </c>
      <c r="J36" s="761">
        <v>0.1595</v>
      </c>
      <c r="K36" s="761">
        <v>0.209678</v>
      </c>
      <c r="L36" s="761">
        <v>4.8482999999999998E-2</v>
      </c>
      <c r="M36" s="761">
        <v>3.1032000000000002</v>
      </c>
      <c r="N36" s="131">
        <f t="shared" si="7"/>
        <v>6.1116139999999994</v>
      </c>
    </row>
    <row r="37" spans="1:14" ht="14.25" customHeight="1">
      <c r="A37" s="435" t="s">
        <v>1676</v>
      </c>
      <c r="B37" s="761">
        <v>1.1289700000000001E-2</v>
      </c>
      <c r="C37" s="761">
        <v>0</v>
      </c>
      <c r="D37" s="761">
        <v>3.5890529999999997E-2</v>
      </c>
      <c r="E37" s="761">
        <v>8.0595169999999994E-2</v>
      </c>
      <c r="F37" s="761">
        <v>2.6502999999999999E-2</v>
      </c>
      <c r="G37" s="761">
        <v>2.145946E-2</v>
      </c>
      <c r="H37" s="761">
        <v>1.123262E-2</v>
      </c>
      <c r="I37" s="761">
        <v>0</v>
      </c>
      <c r="J37" s="761">
        <v>0</v>
      </c>
      <c r="K37" s="761">
        <v>1.3064600000000001E-2</v>
      </c>
      <c r="L37" s="761">
        <v>0</v>
      </c>
      <c r="M37" s="761">
        <v>5.4631059999999995E-2</v>
      </c>
      <c r="N37" s="131">
        <f t="shared" si="7"/>
        <v>0.25466613999999999</v>
      </c>
    </row>
    <row r="38" spans="1:14">
      <c r="A38" s="452" t="s">
        <v>649</v>
      </c>
      <c r="B38" s="761">
        <v>8.8306919999999997E-2</v>
      </c>
      <c r="C38" s="761">
        <v>0.32251625</v>
      </c>
      <c r="D38" s="761">
        <v>0.40622632000000003</v>
      </c>
      <c r="E38" s="761">
        <v>0.37088716999999999</v>
      </c>
      <c r="F38" s="761">
        <v>0.24110642999999998</v>
      </c>
      <c r="G38" s="761">
        <v>0.45879912</v>
      </c>
      <c r="H38" s="761">
        <v>0.46445528000000003</v>
      </c>
      <c r="I38" s="761">
        <v>0.32070685999999998</v>
      </c>
      <c r="J38" s="761">
        <v>0.29276880999999999</v>
      </c>
      <c r="K38" s="761">
        <v>0.36253253000000002</v>
      </c>
      <c r="L38" s="761">
        <v>0.21296359000000001</v>
      </c>
      <c r="M38" s="761">
        <v>0.70716847999999999</v>
      </c>
      <c r="N38" s="131">
        <f t="shared" si="7"/>
        <v>4.2484377600000007</v>
      </c>
    </row>
    <row r="39" spans="1:14">
      <c r="A39" s="159" t="s">
        <v>594</v>
      </c>
      <c r="B39" s="113">
        <f t="shared" ref="B39:M39" si="8">SUM(B40+B45)</f>
        <v>14.686234600000001</v>
      </c>
      <c r="C39" s="113">
        <f t="shared" si="8"/>
        <v>12.964787859999999</v>
      </c>
      <c r="D39" s="113">
        <f t="shared" si="8"/>
        <v>13.64159937</v>
      </c>
      <c r="E39" s="113">
        <f t="shared" si="8"/>
        <v>14.140735359999999</v>
      </c>
      <c r="F39" s="113">
        <f t="shared" si="8"/>
        <v>12.631148959999999</v>
      </c>
      <c r="G39" s="113">
        <f t="shared" si="8"/>
        <v>15.232659050000001</v>
      </c>
      <c r="H39" s="113">
        <f t="shared" si="8"/>
        <v>11.311429389999999</v>
      </c>
      <c r="I39" s="113">
        <f t="shared" si="8"/>
        <v>14.004695120000001</v>
      </c>
      <c r="J39" s="113">
        <f t="shared" si="8"/>
        <v>14.403929400000001</v>
      </c>
      <c r="K39" s="113">
        <f t="shared" si="8"/>
        <v>13.175427890000002</v>
      </c>
      <c r="L39" s="113">
        <f t="shared" si="8"/>
        <v>12.538442330000002</v>
      </c>
      <c r="M39" s="113">
        <f t="shared" si="8"/>
        <v>12.591215120000001</v>
      </c>
      <c r="N39" s="113">
        <f>SUM(N40+N45+N43)</f>
        <v>164.16012226000001</v>
      </c>
    </row>
    <row r="40" spans="1:14">
      <c r="A40" s="84" t="s">
        <v>780</v>
      </c>
      <c r="B40" s="113">
        <f>SUM(B41:B42)</f>
        <v>12.9246695</v>
      </c>
      <c r="C40" s="113">
        <f t="shared" ref="C40:N40" si="9">SUM(C41:C42)</f>
        <v>10.964547639999999</v>
      </c>
      <c r="D40" s="113">
        <f t="shared" si="9"/>
        <v>11.733639929999999</v>
      </c>
      <c r="E40" s="113">
        <f t="shared" si="9"/>
        <v>12.168025889999999</v>
      </c>
      <c r="F40" s="113">
        <f t="shared" si="9"/>
        <v>10.720346129999999</v>
      </c>
      <c r="G40" s="113">
        <f t="shared" si="9"/>
        <v>12.73232389</v>
      </c>
      <c r="H40" s="113">
        <f t="shared" si="9"/>
        <v>9.2437992099999988</v>
      </c>
      <c r="I40" s="113">
        <f t="shared" si="9"/>
        <v>11.85560089</v>
      </c>
      <c r="J40" s="113">
        <f t="shared" si="9"/>
        <v>12.35561809</v>
      </c>
      <c r="K40" s="113">
        <f t="shared" si="9"/>
        <v>11.210172180000001</v>
      </c>
      <c r="L40" s="113">
        <f t="shared" si="9"/>
        <v>10.545234760000001</v>
      </c>
      <c r="M40" s="113">
        <f t="shared" si="9"/>
        <v>10.76607257</v>
      </c>
      <c r="N40" s="113">
        <f t="shared" si="9"/>
        <v>137.22005068000001</v>
      </c>
    </row>
    <row r="41" spans="1:14">
      <c r="A41" s="452" t="s">
        <v>655</v>
      </c>
      <c r="B41" s="761">
        <v>12.86581992</v>
      </c>
      <c r="C41" s="761">
        <v>10.599835839999999</v>
      </c>
      <c r="D41" s="761">
        <v>11.67441004</v>
      </c>
      <c r="E41" s="761">
        <v>11.799870369999999</v>
      </c>
      <c r="F41" s="761">
        <v>10.637811989999999</v>
      </c>
      <c r="G41" s="761">
        <v>12.61129601</v>
      </c>
      <c r="H41" s="761">
        <v>9.1123346199999986</v>
      </c>
      <c r="I41" s="761">
        <v>11.73259644</v>
      </c>
      <c r="J41" s="761">
        <v>12.290747720000001</v>
      </c>
      <c r="K41" s="761">
        <v>11.10901215</v>
      </c>
      <c r="L41" s="761">
        <v>10.420265880000001</v>
      </c>
      <c r="M41" s="761">
        <v>10.53701835</v>
      </c>
      <c r="N41" s="131">
        <f>SUM(B41:M41)</f>
        <v>135.39101933000001</v>
      </c>
    </row>
    <row r="42" spans="1:14" s="101" customFormat="1">
      <c r="A42" s="452" t="s">
        <v>649</v>
      </c>
      <c r="B42" s="761">
        <v>5.8849579999999999E-2</v>
      </c>
      <c r="C42" s="761">
        <v>0.36471179999999997</v>
      </c>
      <c r="D42" s="761">
        <v>5.922989E-2</v>
      </c>
      <c r="E42" s="761">
        <v>0.36815552000000001</v>
      </c>
      <c r="F42" s="761">
        <v>8.2534140000000006E-2</v>
      </c>
      <c r="G42" s="761">
        <v>0.12102788</v>
      </c>
      <c r="H42" s="761">
        <v>0.13146458999999999</v>
      </c>
      <c r="I42" s="761">
        <v>0.12300445</v>
      </c>
      <c r="J42" s="761">
        <v>6.4870369999999997E-2</v>
      </c>
      <c r="K42" s="761">
        <v>0.10116003</v>
      </c>
      <c r="L42" s="761">
        <v>0.12496888</v>
      </c>
      <c r="M42" s="761">
        <v>0.22905422</v>
      </c>
      <c r="N42" s="131">
        <f>SUM(B42:M42)</f>
        <v>1.8290313500000002</v>
      </c>
    </row>
    <row r="43" spans="1:14" s="109" customFormat="1">
      <c r="A43" s="84" t="s">
        <v>587</v>
      </c>
      <c r="B43" s="763">
        <f>+B44</f>
        <v>0.22975920999999999</v>
      </c>
      <c r="C43" s="763">
        <f t="shared" ref="C43:N43" si="10">+C44</f>
        <v>0.19678304999999999</v>
      </c>
      <c r="D43" s="763">
        <f t="shared" si="10"/>
        <v>0.1923298</v>
      </c>
      <c r="E43" s="763">
        <f t="shared" si="10"/>
        <v>0.19770192</v>
      </c>
      <c r="F43" s="763">
        <f t="shared" si="10"/>
        <v>0.20415104000000001</v>
      </c>
      <c r="G43" s="763">
        <f t="shared" si="10"/>
        <v>0.20478679</v>
      </c>
      <c r="H43" s="763">
        <f t="shared" si="10"/>
        <v>0.21042294</v>
      </c>
      <c r="I43" s="763">
        <f t="shared" si="10"/>
        <v>0.23807304999999998</v>
      </c>
      <c r="J43" s="763">
        <f t="shared" si="10"/>
        <v>0.28009133000000003</v>
      </c>
      <c r="K43" s="763">
        <f t="shared" si="10"/>
        <v>0.29259135999999997</v>
      </c>
      <c r="L43" s="763">
        <f t="shared" si="10"/>
        <v>0.29509671999999998</v>
      </c>
      <c r="M43" s="763">
        <f t="shared" si="10"/>
        <v>0.29603059999999998</v>
      </c>
      <c r="N43" s="763">
        <f t="shared" si="10"/>
        <v>2.8378178099999998</v>
      </c>
    </row>
    <row r="44" spans="1:14" s="101" customFormat="1">
      <c r="A44" s="451" t="s">
        <v>656</v>
      </c>
      <c r="B44" s="117">
        <v>0.22975920999999999</v>
      </c>
      <c r="C44" s="117">
        <v>0.19678304999999999</v>
      </c>
      <c r="D44" s="117">
        <v>0.1923298</v>
      </c>
      <c r="E44" s="117">
        <v>0.19770192</v>
      </c>
      <c r="F44" s="117">
        <v>0.20415104000000001</v>
      </c>
      <c r="G44" s="117">
        <v>0.20478679</v>
      </c>
      <c r="H44" s="117">
        <v>0.21042294</v>
      </c>
      <c r="I44" s="117">
        <v>0.23807304999999998</v>
      </c>
      <c r="J44" s="117">
        <v>0.28009133000000003</v>
      </c>
      <c r="K44" s="117">
        <v>0.29259135999999997</v>
      </c>
      <c r="L44" s="117">
        <v>0.29509671999999998</v>
      </c>
      <c r="M44" s="117">
        <v>0.29603059999999998</v>
      </c>
      <c r="N44" s="131">
        <f>SUM(B44:M44)</f>
        <v>2.8378178099999998</v>
      </c>
    </row>
    <row r="45" spans="1:14">
      <c r="A45" s="159" t="s">
        <v>589</v>
      </c>
      <c r="B45" s="113">
        <f>SUM(B46:B49)</f>
        <v>1.7615651000000001</v>
      </c>
      <c r="C45" s="113">
        <f t="shared" ref="C45:N45" si="11">SUM(C46:C49)</f>
        <v>2.0002402200000002</v>
      </c>
      <c r="D45" s="113">
        <f t="shared" si="11"/>
        <v>1.9079594400000002</v>
      </c>
      <c r="E45" s="113">
        <f t="shared" si="11"/>
        <v>1.9727094699999999</v>
      </c>
      <c r="F45" s="113">
        <f t="shared" si="11"/>
        <v>1.91080283</v>
      </c>
      <c r="G45" s="113">
        <f t="shared" si="11"/>
        <v>2.5003351600000001</v>
      </c>
      <c r="H45" s="113">
        <f t="shared" si="11"/>
        <v>2.0676301800000001</v>
      </c>
      <c r="I45" s="113">
        <f t="shared" si="11"/>
        <v>2.1490942300000002</v>
      </c>
      <c r="J45" s="113">
        <f t="shared" si="11"/>
        <v>2.0483113100000003</v>
      </c>
      <c r="K45" s="113">
        <f t="shared" si="11"/>
        <v>1.9652557100000001</v>
      </c>
      <c r="L45" s="113">
        <f t="shared" si="11"/>
        <v>1.99320757</v>
      </c>
      <c r="M45" s="113">
        <f t="shared" si="11"/>
        <v>1.8251425499999998</v>
      </c>
      <c r="N45" s="113">
        <f t="shared" si="11"/>
        <v>24.102253770000008</v>
      </c>
    </row>
    <row r="46" spans="1:14">
      <c r="A46" s="452" t="s">
        <v>657</v>
      </c>
      <c r="B46" s="761">
        <v>0.17319999999999999</v>
      </c>
      <c r="C46" s="761">
        <v>0.17799999999999999</v>
      </c>
      <c r="D46" s="761">
        <v>0.15379999999999999</v>
      </c>
      <c r="E46" s="761">
        <v>0.129</v>
      </c>
      <c r="F46" s="761">
        <v>0.1186</v>
      </c>
      <c r="G46" s="761">
        <v>0.16569999999999999</v>
      </c>
      <c r="H46" s="761">
        <v>0.1789</v>
      </c>
      <c r="I46" s="761">
        <v>0.14990000000000001</v>
      </c>
      <c r="J46" s="761">
        <v>0.15060000000000001</v>
      </c>
      <c r="K46" s="761">
        <v>0.10352600000000001</v>
      </c>
      <c r="L46" s="761">
        <v>0.1087</v>
      </c>
      <c r="M46" s="761">
        <v>0.16220000000000001</v>
      </c>
      <c r="N46" s="131">
        <f>SUM(B46:M46)</f>
        <v>1.7721260000000001</v>
      </c>
    </row>
    <row r="47" spans="1:14">
      <c r="A47" s="452" t="s">
        <v>921</v>
      </c>
      <c r="B47" s="761">
        <v>6.9259999999999999E-3</v>
      </c>
      <c r="C47" s="761">
        <v>6.9259999999999999E-3</v>
      </c>
      <c r="D47" s="761">
        <v>6.9259999999999999E-3</v>
      </c>
      <c r="E47" s="761">
        <v>6.9259999999999999E-3</v>
      </c>
      <c r="F47" s="761">
        <v>6.9259999999999999E-3</v>
      </c>
      <c r="G47" s="761">
        <v>0</v>
      </c>
      <c r="H47" s="761">
        <v>0</v>
      </c>
      <c r="I47" s="761">
        <v>0.1</v>
      </c>
      <c r="J47" s="761">
        <v>6.9259999999999999E-3</v>
      </c>
      <c r="K47" s="761">
        <v>6.9259999999999999E-3</v>
      </c>
      <c r="L47" s="761">
        <v>6.9259999999999999E-3</v>
      </c>
      <c r="M47" s="761">
        <v>6.9259999999999999E-3</v>
      </c>
      <c r="N47" s="131">
        <f t="shared" ref="N47:N49" si="12">SUM(B47:M47)</f>
        <v>0.16233399999999995</v>
      </c>
    </row>
    <row r="48" spans="1:14">
      <c r="A48" s="452" t="s">
        <v>659</v>
      </c>
      <c r="B48" s="761">
        <v>1.5765505500000001</v>
      </c>
      <c r="C48" s="761">
        <v>1.8114046000000001</v>
      </c>
      <c r="D48" s="761">
        <v>1.7421928100000001</v>
      </c>
      <c r="E48" s="761">
        <v>1.8327749799999999</v>
      </c>
      <c r="F48" s="761">
        <v>1.7773509299999999</v>
      </c>
      <c r="G48" s="761">
        <v>2.30482158</v>
      </c>
      <c r="H48" s="761">
        <v>1.8855301799999999</v>
      </c>
      <c r="I48" s="761">
        <v>1.8949319899999999</v>
      </c>
      <c r="J48" s="761">
        <v>1.8885853100000001</v>
      </c>
      <c r="K48" s="761">
        <v>1.84477332</v>
      </c>
      <c r="L48" s="761">
        <v>1.86962081</v>
      </c>
      <c r="M48" s="761">
        <v>1.64951655</v>
      </c>
      <c r="N48" s="131">
        <f t="shared" si="12"/>
        <v>22.078053610000005</v>
      </c>
    </row>
    <row r="49" spans="1:14">
      <c r="A49" s="452" t="s">
        <v>649</v>
      </c>
      <c r="B49" s="761">
        <v>4.8885500000000002E-3</v>
      </c>
      <c r="C49" s="761">
        <v>3.9096199999999999E-3</v>
      </c>
      <c r="D49" s="761">
        <v>5.0406299999999999E-3</v>
      </c>
      <c r="E49" s="761">
        <v>4.00849E-3</v>
      </c>
      <c r="F49" s="761">
        <v>7.9258999999999996E-3</v>
      </c>
      <c r="G49" s="761">
        <v>2.9813580000000003E-2</v>
      </c>
      <c r="H49" s="761">
        <v>3.2000000000000002E-3</v>
      </c>
      <c r="I49" s="761">
        <v>4.2622399999999996E-3</v>
      </c>
      <c r="J49" s="761">
        <v>2.2000000000000001E-3</v>
      </c>
      <c r="K49" s="761">
        <v>1.003039E-2</v>
      </c>
      <c r="L49" s="761">
        <v>7.9607600000000008E-3</v>
      </c>
      <c r="M49" s="761">
        <v>6.4999999999999997E-3</v>
      </c>
      <c r="N49" s="131">
        <f t="shared" si="12"/>
        <v>8.9740159999999999E-2</v>
      </c>
    </row>
    <row r="50" spans="1:14">
      <c r="A50" s="160" t="s">
        <v>455</v>
      </c>
      <c r="B50" s="113">
        <f>SUM(B51)</f>
        <v>0.10118203999999999</v>
      </c>
      <c r="C50" s="113">
        <f t="shared" ref="C50:N50" si="13">SUM(C51)</f>
        <v>2.0880679999999999E-2</v>
      </c>
      <c r="D50" s="113">
        <f t="shared" si="13"/>
        <v>7.5946529999999998E-2</v>
      </c>
      <c r="E50" s="113">
        <f t="shared" si="13"/>
        <v>9.7102190000000005E-2</v>
      </c>
      <c r="F50" s="113">
        <f t="shared" si="13"/>
        <v>8.6965779999999993E-2</v>
      </c>
      <c r="G50" s="113">
        <f t="shared" si="13"/>
        <v>3.0474209999999998E-2</v>
      </c>
      <c r="H50" s="113">
        <f t="shared" si="13"/>
        <v>6.2074600000000001E-2</v>
      </c>
      <c r="I50" s="113">
        <f t="shared" si="13"/>
        <v>2.3875179999999999E-2</v>
      </c>
      <c r="J50" s="113">
        <f t="shared" si="13"/>
        <v>0</v>
      </c>
      <c r="K50" s="113">
        <f t="shared" si="13"/>
        <v>3.603029E-2</v>
      </c>
      <c r="L50" s="113">
        <f t="shared" si="13"/>
        <v>3.446068E-2</v>
      </c>
      <c r="M50" s="113">
        <f t="shared" si="13"/>
        <v>3.9359019999999995E-2</v>
      </c>
      <c r="N50" s="113">
        <f t="shared" si="13"/>
        <v>0.60835119999999998</v>
      </c>
    </row>
    <row r="51" spans="1:14" ht="15.75" thickBot="1">
      <c r="A51" s="452" t="s">
        <v>649</v>
      </c>
      <c r="B51" s="761">
        <v>0.10118203999999999</v>
      </c>
      <c r="C51" s="761">
        <v>2.0880679999999999E-2</v>
      </c>
      <c r="D51" s="761">
        <v>7.5946529999999998E-2</v>
      </c>
      <c r="E51" s="761">
        <v>9.7102190000000005E-2</v>
      </c>
      <c r="F51" s="761">
        <v>8.6965779999999993E-2</v>
      </c>
      <c r="G51" s="761">
        <v>3.0474209999999998E-2</v>
      </c>
      <c r="H51" s="761">
        <v>6.2074600000000001E-2</v>
      </c>
      <c r="I51" s="761">
        <v>2.3875179999999999E-2</v>
      </c>
      <c r="J51" s="761">
        <v>0</v>
      </c>
      <c r="K51" s="761">
        <v>3.603029E-2</v>
      </c>
      <c r="L51" s="761">
        <v>3.446068E-2</v>
      </c>
      <c r="M51" s="761">
        <v>3.9359019999999995E-2</v>
      </c>
      <c r="N51" s="131">
        <f>SUM(B51:M51)</f>
        <v>0.60835119999999998</v>
      </c>
    </row>
    <row r="52" spans="1:14" s="84" customFormat="1" ht="15" customHeight="1" thickTop="1" thickBot="1">
      <c r="A52" s="1074" t="s">
        <v>1246</v>
      </c>
      <c r="B52" s="1056">
        <f t="shared" ref="B52:N52" si="14">+B50+B39+B29+B10</f>
        <v>32.69479218</v>
      </c>
      <c r="C52" s="1056">
        <f t="shared" si="14"/>
        <v>47.641742260000001</v>
      </c>
      <c r="D52" s="1056">
        <f t="shared" si="14"/>
        <v>55.212432620000001</v>
      </c>
      <c r="E52" s="1056">
        <f t="shared" si="14"/>
        <v>71.709900259999998</v>
      </c>
      <c r="F52" s="1056">
        <f t="shared" si="14"/>
        <v>39.760934489999997</v>
      </c>
      <c r="G52" s="1056">
        <f t="shared" si="14"/>
        <v>45.814350570000002</v>
      </c>
      <c r="H52" s="1056">
        <f t="shared" si="14"/>
        <v>44.385978279999996</v>
      </c>
      <c r="I52" s="1056">
        <f t="shared" si="14"/>
        <v>38.912576940000001</v>
      </c>
      <c r="J52" s="1056">
        <f t="shared" si="14"/>
        <v>47.483495240000003</v>
      </c>
      <c r="K52" s="1056">
        <f t="shared" si="14"/>
        <v>61.429046970000002</v>
      </c>
      <c r="L52" s="1056">
        <f t="shared" si="14"/>
        <v>32.354952429999997</v>
      </c>
      <c r="M52" s="1056">
        <f t="shared" si="14"/>
        <v>46.762162120000006</v>
      </c>
      <c r="N52" s="1056">
        <f t="shared" si="14"/>
        <v>567.00018217000002</v>
      </c>
    </row>
    <row r="53" spans="1:14" s="109" customFormat="1" ht="16.5" thickTop="1">
      <c r="A53" s="42" t="s">
        <v>2132</v>
      </c>
      <c r="B53" s="161"/>
      <c r="C53" s="161"/>
      <c r="D53" s="161"/>
      <c r="E53" s="161"/>
      <c r="F53" s="161"/>
      <c r="G53" s="161"/>
      <c r="H53" s="161"/>
      <c r="I53" s="161"/>
      <c r="J53" s="161"/>
      <c r="K53" s="161"/>
      <c r="L53" s="161"/>
      <c r="M53" s="161"/>
      <c r="N53" s="161"/>
    </row>
    <row r="54" spans="1:14" s="109" customFormat="1" ht="15.75">
      <c r="A54" s="37" t="s">
        <v>1819</v>
      </c>
      <c r="B54" s="161"/>
      <c r="C54" s="161"/>
      <c r="D54" s="161"/>
      <c r="E54" s="161"/>
      <c r="F54" s="161"/>
      <c r="G54" s="161"/>
      <c r="H54" s="161"/>
      <c r="I54" s="161"/>
      <c r="J54" s="161"/>
      <c r="K54" s="161"/>
      <c r="L54" s="161"/>
      <c r="M54" s="161"/>
      <c r="N54" s="161"/>
    </row>
    <row r="55" spans="1:14" s="109" customFormat="1" ht="15.75">
      <c r="A55" s="42" t="s">
        <v>11</v>
      </c>
      <c r="B55" s="161"/>
      <c r="C55" s="161"/>
      <c r="D55" s="161"/>
      <c r="E55" s="161"/>
      <c r="F55" s="161"/>
      <c r="G55" s="161"/>
      <c r="H55" s="161"/>
      <c r="I55" s="161"/>
      <c r="J55" s="161"/>
      <c r="K55" s="161"/>
      <c r="L55" s="161"/>
      <c r="M55" s="161"/>
      <c r="N55" s="161"/>
    </row>
    <row r="56" spans="1:14" s="109" customFormat="1">
      <c r="A56" s="162"/>
      <c r="B56" s="161"/>
      <c r="C56" s="161"/>
      <c r="D56" s="161"/>
      <c r="E56" s="161"/>
      <c r="F56" s="161"/>
      <c r="G56" s="161"/>
      <c r="H56" s="161"/>
      <c r="I56" s="161"/>
      <c r="J56" s="161"/>
      <c r="K56" s="161"/>
      <c r="L56" s="161"/>
      <c r="M56" s="161"/>
      <c r="N56" s="161"/>
    </row>
    <row r="57" spans="1:14" s="109" customFormat="1">
      <c r="A57" s="162"/>
      <c r="B57" s="161"/>
      <c r="C57" s="1186"/>
      <c r="D57" s="161"/>
      <c r="E57" s="161"/>
      <c r="F57" s="161"/>
      <c r="G57" s="161"/>
      <c r="H57" s="161"/>
      <c r="I57" s="161"/>
      <c r="J57" s="161"/>
      <c r="K57" s="161"/>
      <c r="L57" s="161"/>
      <c r="M57" s="161"/>
      <c r="N57" s="161"/>
    </row>
    <row r="58" spans="1:14" s="109" customFormat="1">
      <c r="A58" s="162"/>
      <c r="B58" s="161"/>
      <c r="C58" s="1187"/>
      <c r="D58" s="1187"/>
      <c r="E58" s="1187"/>
      <c r="F58" s="1187"/>
      <c r="G58" s="1187"/>
      <c r="H58" s="1187"/>
      <c r="I58" s="1187"/>
      <c r="J58" s="1187"/>
      <c r="K58" s="1187"/>
      <c r="L58" s="1187"/>
      <c r="M58" s="1187"/>
      <c r="N58" s="1187"/>
    </row>
    <row r="59" spans="1:14">
      <c r="C59" s="1187"/>
      <c r="D59" s="1187"/>
      <c r="E59" s="1187"/>
      <c r="F59" s="1187"/>
      <c r="G59" s="1187"/>
      <c r="H59" s="1187"/>
      <c r="I59" s="1187"/>
      <c r="J59" s="1187"/>
      <c r="K59" s="1187"/>
      <c r="L59" s="1187"/>
      <c r="M59" s="1187"/>
      <c r="N59" s="1187"/>
    </row>
    <row r="60" spans="1:14">
      <c r="C60" s="1187"/>
      <c r="D60" s="1187"/>
      <c r="E60" s="1187"/>
      <c r="F60" s="1187"/>
      <c r="G60" s="1187"/>
      <c r="H60" s="1187"/>
      <c r="I60" s="1187"/>
      <c r="J60" s="1187"/>
      <c r="K60" s="1187"/>
      <c r="L60" s="1187"/>
      <c r="M60" s="1187"/>
      <c r="N60" s="1187"/>
    </row>
    <row r="61" spans="1:14">
      <c r="C61" s="1187"/>
      <c r="D61" s="1187"/>
      <c r="E61" s="1187"/>
      <c r="F61" s="1187"/>
      <c r="G61" s="1187"/>
      <c r="H61" s="1187"/>
      <c r="I61" s="1187"/>
      <c r="J61" s="1187"/>
      <c r="K61" s="1187"/>
      <c r="L61" s="1187"/>
      <c r="M61" s="1187"/>
      <c r="N61" s="1187"/>
    </row>
  </sheetData>
  <customSheetViews>
    <customSheetView guid="{45E423DD-7FD2-487F-8372-5798D7D06C15}" showPageBreaks="1" showGridLines="0" printArea="1"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51F1D52B-5D55-4FCC-809B-9B4CC86C88B9}" showGridLines="0"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88" right="0.17" top="0.51181102362204722" bottom="0.15748031496062992" header="0" footer="0.15748031496062992"/>
  <pageSetup scale="70" orientation="landscape" r:id="rId4"/>
  <headerFooter alignWithMargins="0"/>
  <ignoredErrors>
    <ignoredError sqref="N18 N50 N29 N40 N45 N20 N43" formula="1"/>
  </ignoredErrors>
  <drawing r:id="rId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enableFormatConditionsCalculation="0"/>
  <dimension ref="A1:R63"/>
  <sheetViews>
    <sheetView showGridLines="0" zoomScaleNormal="100" workbookViewId="0">
      <selection activeCell="F52" sqref="F52"/>
    </sheetView>
  </sheetViews>
  <sheetFormatPr defaultColWidth="11.42578125" defaultRowHeight="15"/>
  <cols>
    <col min="1" max="1" width="51.28515625" style="82" customWidth="1"/>
    <col min="2" max="2" width="9.5703125" style="82" customWidth="1"/>
    <col min="3" max="3" width="10" style="82" customWidth="1"/>
    <col min="4" max="4" width="9.85546875" style="82" customWidth="1"/>
    <col min="5" max="5" width="9.85546875" style="94" customWidth="1"/>
    <col min="6" max="9" width="9.5703125" style="94" customWidth="1"/>
    <col min="10" max="10" width="10.28515625" style="94" customWidth="1"/>
    <col min="11" max="11" width="10" style="94" customWidth="1"/>
    <col min="12" max="13" width="9.28515625" style="94" customWidth="1"/>
    <col min="14" max="15" width="9.5703125" style="94" customWidth="1"/>
    <col min="16" max="17" width="11.5703125" style="82" bestFit="1" customWidth="1"/>
    <col min="18" max="18" width="12.140625" style="82" bestFit="1" customWidth="1"/>
    <col min="19" max="16384" width="11.42578125" style="82"/>
  </cols>
  <sheetData>
    <row r="1" spans="1:10" ht="14.25" customHeight="1">
      <c r="A1" s="724" t="s">
        <v>963</v>
      </c>
      <c r="B1" s="89"/>
      <c r="C1" s="89"/>
      <c r="D1" s="90"/>
      <c r="E1" s="90"/>
      <c r="F1" s="90"/>
      <c r="G1" s="90"/>
      <c r="H1" s="90"/>
      <c r="I1" s="90"/>
      <c r="J1" s="90">
        <v>62</v>
      </c>
    </row>
    <row r="12" spans="1:10">
      <c r="A12" s="84" t="s">
        <v>43</v>
      </c>
    </row>
    <row r="13" spans="1:10">
      <c r="A13" s="84" t="s">
        <v>449</v>
      </c>
    </row>
    <row r="14" spans="1:10">
      <c r="A14" s="93" t="s">
        <v>757</v>
      </c>
    </row>
    <row r="15" spans="1:10">
      <c r="A15" s="82" t="s">
        <v>1090</v>
      </c>
    </row>
    <row r="16" spans="1:10" ht="15" customHeight="1">
      <c r="A16" s="1646" t="s">
        <v>1001</v>
      </c>
      <c r="B16" s="221">
        <v>2005</v>
      </c>
      <c r="C16" s="221">
        <v>2006</v>
      </c>
      <c r="D16" s="221">
        <v>2007</v>
      </c>
      <c r="E16" s="221">
        <v>2008</v>
      </c>
      <c r="F16" s="221">
        <v>2009</v>
      </c>
      <c r="G16" s="221">
        <v>2010</v>
      </c>
      <c r="H16" s="221">
        <v>2011</v>
      </c>
      <c r="I16" s="221">
        <v>2012</v>
      </c>
      <c r="J16" s="221" t="s">
        <v>1592</v>
      </c>
    </row>
    <row r="17" spans="1:10" ht="15" customHeight="1">
      <c r="A17" s="84" t="s">
        <v>1094</v>
      </c>
      <c r="B17" s="102">
        <f>SUM(B18+B22+B24)</f>
        <v>48.89</v>
      </c>
      <c r="C17" s="102">
        <f>SUM(C18+C22+C24)</f>
        <v>86.960000000000008</v>
      </c>
      <c r="D17" s="102">
        <f>SUM(D18+D22+D24)</f>
        <v>130.07</v>
      </c>
      <c r="E17" s="102">
        <f t="shared" ref="E17" si="0">SUM(E18+E22+E24)</f>
        <v>146.64252298</v>
      </c>
      <c r="F17" s="102">
        <f>+F18+F22+F24/1000000</f>
        <v>151.47535525999999</v>
      </c>
      <c r="G17" s="370">
        <f>+G18+G22+G24</f>
        <v>164.80837016999999</v>
      </c>
      <c r="H17" s="370">
        <f>+H18+H22+H24</f>
        <v>167.42743372000001</v>
      </c>
      <c r="I17" s="370">
        <f>+I18+I22+I24</f>
        <v>171.59132362999998</v>
      </c>
      <c r="J17" s="370">
        <f>+J18+J22+J24</f>
        <v>270.22879268999998</v>
      </c>
    </row>
    <row r="18" spans="1:10" ht="15" customHeight="1">
      <c r="A18" s="84" t="s">
        <v>592</v>
      </c>
      <c r="B18" s="102">
        <f>SUM(B19:B21)</f>
        <v>22.250000000000004</v>
      </c>
      <c r="C18" s="102">
        <f>SUM(C19:C21)</f>
        <v>29.4</v>
      </c>
      <c r="D18" s="102">
        <f>SUM(D19:D21)</f>
        <v>39.39</v>
      </c>
      <c r="E18" s="102">
        <f t="shared" ref="E18" si="1">SUM(E19:E21)</f>
        <v>51.076286059999994</v>
      </c>
      <c r="F18" s="102">
        <f>SUM(F19:F21)/1000000</f>
        <v>51.223751729999996</v>
      </c>
      <c r="G18" s="370">
        <f>+G19+G20+G21</f>
        <v>50.86130773</v>
      </c>
      <c r="H18" s="370">
        <f>+H19+H20+H21</f>
        <v>59.725493639999996</v>
      </c>
      <c r="I18" s="370">
        <f>+I19+I20+I21</f>
        <v>47.659377679999992</v>
      </c>
      <c r="J18" s="370">
        <f>+J19+J20+J21</f>
        <v>82.042535319999999</v>
      </c>
    </row>
    <row r="19" spans="1:10" ht="15" customHeight="1">
      <c r="A19" s="435" t="s">
        <v>647</v>
      </c>
      <c r="B19" s="100">
        <v>16.89</v>
      </c>
      <c r="C19" s="100">
        <v>22.15</v>
      </c>
      <c r="D19" s="100">
        <v>28.62</v>
      </c>
      <c r="E19" s="100">
        <v>34.374109019999999</v>
      </c>
      <c r="F19" s="208">
        <v>34642981.599999994</v>
      </c>
      <c r="G19" s="1002">
        <v>31.89015127</v>
      </c>
      <c r="H19" s="1003">
        <v>34.060626790000001</v>
      </c>
      <c r="I19" s="1003">
        <v>27.333330569999998</v>
      </c>
      <c r="J19" s="1003">
        <f>+' MOCA'!N12</f>
        <v>58.292077540000001</v>
      </c>
    </row>
    <row r="20" spans="1:10" ht="15" customHeight="1">
      <c r="A20" s="435" t="s">
        <v>648</v>
      </c>
      <c r="B20" s="100">
        <v>4.42</v>
      </c>
      <c r="C20" s="100">
        <v>5.75</v>
      </c>
      <c r="D20" s="100">
        <v>7.55</v>
      </c>
      <c r="E20" s="100">
        <v>10.332177040000001</v>
      </c>
      <c r="F20" s="208">
        <v>9395450.9600000009</v>
      </c>
      <c r="G20" s="1002">
        <v>10.291911819999999</v>
      </c>
      <c r="H20" s="1003">
        <v>11.317841719999997</v>
      </c>
      <c r="I20" s="1003">
        <v>11.942185249999998</v>
      </c>
      <c r="J20" s="1003">
        <f>+' MOCA'!N13</f>
        <v>12.810464249999999</v>
      </c>
    </row>
    <row r="21" spans="1:10" ht="15" customHeight="1">
      <c r="A21" s="435" t="s">
        <v>649</v>
      </c>
      <c r="B21" s="100">
        <v>0.94</v>
      </c>
      <c r="C21" s="100">
        <v>1.5</v>
      </c>
      <c r="D21" s="100">
        <v>3.22</v>
      </c>
      <c r="E21" s="100">
        <v>6.37</v>
      </c>
      <c r="F21" s="208">
        <v>7185319.1699999999</v>
      </c>
      <c r="G21" s="1002">
        <v>8.6792446400000003</v>
      </c>
      <c r="H21" s="100">
        <v>14.347025129999999</v>
      </c>
      <c r="I21" s="100">
        <v>8.3838618599999997</v>
      </c>
      <c r="J21" s="1005">
        <v>10.939993530000001</v>
      </c>
    </row>
    <row r="22" spans="1:10" ht="15" customHeight="1">
      <c r="A22" s="84" t="s">
        <v>569</v>
      </c>
      <c r="B22" s="102">
        <f>SUM(B23)</f>
        <v>23.89</v>
      </c>
      <c r="C22" s="102">
        <f>SUM(C23)</f>
        <v>52.74</v>
      </c>
      <c r="D22" s="102">
        <f>SUM(D23)</f>
        <v>83.64</v>
      </c>
      <c r="E22" s="102">
        <f t="shared" ref="E22" si="2">SUM(E23)</f>
        <v>87.834296510000001</v>
      </c>
      <c r="F22" s="102">
        <f>SUM(F23)/1000000</f>
        <v>88.818472540000002</v>
      </c>
      <c r="G22" s="1001">
        <f>+G23</f>
        <v>99.392043849999993</v>
      </c>
      <c r="H22" s="1001">
        <f>+H23</f>
        <v>96.135785980000009</v>
      </c>
      <c r="I22" s="1001">
        <f>+I23</f>
        <v>108.03103009</v>
      </c>
      <c r="J22" s="1001">
        <f>+J23</f>
        <v>158.02844594000001</v>
      </c>
    </row>
    <row r="23" spans="1:10" ht="15" customHeight="1">
      <c r="A23" s="435" t="s">
        <v>650</v>
      </c>
      <c r="B23" s="100">
        <v>23.89</v>
      </c>
      <c r="C23" s="100">
        <v>52.74</v>
      </c>
      <c r="D23" s="100">
        <v>83.64</v>
      </c>
      <c r="E23" s="100">
        <v>87.834296510000001</v>
      </c>
      <c r="F23" s="208">
        <v>88818472.540000007</v>
      </c>
      <c r="G23" s="1002">
        <v>99.392043849999993</v>
      </c>
      <c r="H23" s="1002">
        <v>96.135785980000009</v>
      </c>
      <c r="I23" s="1002">
        <v>108.03103009</v>
      </c>
      <c r="J23" s="1003">
        <f>+' MOCA'!N19</f>
        <v>158.02844594000001</v>
      </c>
    </row>
    <row r="24" spans="1:10" ht="15" customHeight="1">
      <c r="A24" s="84" t="s">
        <v>571</v>
      </c>
      <c r="B24" s="102">
        <v>2.75</v>
      </c>
      <c r="C24" s="102">
        <v>4.82</v>
      </c>
      <c r="D24" s="102">
        <v>7.04</v>
      </c>
      <c r="E24" s="102">
        <v>7.73194041</v>
      </c>
      <c r="F24" s="206">
        <v>11433130.989999998</v>
      </c>
      <c r="G24" s="1001">
        <v>14.55501859</v>
      </c>
      <c r="H24" s="1001">
        <v>11.5661541</v>
      </c>
      <c r="I24" s="1001">
        <v>15.90091586</v>
      </c>
      <c r="J24" s="1004">
        <f>+' MOCA'!N20</f>
        <v>30.157811430000002</v>
      </c>
    </row>
    <row r="25" spans="1:10" ht="15" customHeight="1">
      <c r="A25" s="84" t="s">
        <v>1101</v>
      </c>
      <c r="B25" s="102">
        <f>SUM(B26:B34)</f>
        <v>28.979999999999997</v>
      </c>
      <c r="C25" s="102">
        <f>SUM(C26:C34)</f>
        <v>31.76</v>
      </c>
      <c r="D25" s="102">
        <f>SUM(D26:D34)</f>
        <v>38.310000000000009</v>
      </c>
      <c r="E25" s="102">
        <f t="shared" ref="E25" si="3">SUM(E26:E34)</f>
        <v>52.124685549999995</v>
      </c>
      <c r="F25" s="102">
        <f>SUM(F26:F34)/1000000</f>
        <v>57.653031750000011</v>
      </c>
      <c r="G25" s="1001">
        <f>SUM(G26:G34)</f>
        <v>117.56050316</v>
      </c>
      <c r="H25" s="1001">
        <f>SUM(H26:H34)</f>
        <v>101.87202533</v>
      </c>
      <c r="I25" s="1001">
        <f>SUM(I26:I34)</f>
        <v>91.566456839999972</v>
      </c>
      <c r="J25" s="1001">
        <f>SUM(J26:J34)</f>
        <v>132.00291601999999</v>
      </c>
    </row>
    <row r="26" spans="1:10" ht="15" customHeight="1">
      <c r="A26" s="435" t="s">
        <v>1002</v>
      </c>
      <c r="B26" s="100">
        <v>19.98</v>
      </c>
      <c r="C26" s="100">
        <v>23.03</v>
      </c>
      <c r="D26" s="100">
        <v>26.26</v>
      </c>
      <c r="E26" s="100">
        <v>32.665975749999994</v>
      </c>
      <c r="F26" s="208">
        <v>33128114.420000006</v>
      </c>
      <c r="G26" s="1002">
        <v>83.548662499999992</v>
      </c>
      <c r="H26" s="1002">
        <v>48.269144279999999</v>
      </c>
      <c r="I26" s="1002">
        <v>41.698822209999996</v>
      </c>
      <c r="J26" s="1003">
        <f>+' MOCA'!N30</f>
        <v>67.561939879999997</v>
      </c>
    </row>
    <row r="27" spans="1:10" ht="15" customHeight="1">
      <c r="A27" s="435" t="s">
        <v>454</v>
      </c>
      <c r="B27" s="100">
        <v>6.47</v>
      </c>
      <c r="C27" s="100">
        <v>2.04</v>
      </c>
      <c r="D27" s="100">
        <v>2.12</v>
      </c>
      <c r="E27" s="100">
        <v>2.6882713999999996</v>
      </c>
      <c r="F27" s="208">
        <v>2826789.63</v>
      </c>
      <c r="G27" s="1002">
        <v>3.7377749000000007</v>
      </c>
      <c r="H27" s="1002">
        <v>5.4377391200000016</v>
      </c>
      <c r="I27" s="1002">
        <v>6.1156845999999989</v>
      </c>
      <c r="J27" s="1003">
        <f>+' MOCA'!N31</f>
        <v>15.962553080000001</v>
      </c>
    </row>
    <row r="28" spans="1:10" ht="15" customHeight="1">
      <c r="A28" s="435" t="s">
        <v>1102</v>
      </c>
      <c r="B28" s="100">
        <v>1.17</v>
      </c>
      <c r="C28" s="100">
        <v>3.27</v>
      </c>
      <c r="D28" s="100">
        <v>1.85</v>
      </c>
      <c r="E28" s="100">
        <v>3.8102863</v>
      </c>
      <c r="F28" s="208">
        <v>3522302.59</v>
      </c>
      <c r="G28" s="1002">
        <v>3.6312270100000004</v>
      </c>
      <c r="H28" s="1002">
        <v>7.7734302299999989</v>
      </c>
      <c r="I28" s="1002">
        <v>4.8788329299999997</v>
      </c>
      <c r="J28" s="1003">
        <f>+' MOCA'!N32</f>
        <v>3.9392562400000002</v>
      </c>
    </row>
    <row r="29" spans="1:10" ht="15" customHeight="1">
      <c r="A29" s="435" t="s">
        <v>699</v>
      </c>
      <c r="B29" s="100" t="s">
        <v>1122</v>
      </c>
      <c r="C29" s="100">
        <v>1.78</v>
      </c>
      <c r="D29" s="100">
        <v>4.92</v>
      </c>
      <c r="E29" s="100">
        <v>6.0215456600000001</v>
      </c>
      <c r="F29" s="208">
        <v>10128704.09</v>
      </c>
      <c r="G29" s="1002">
        <v>11.764456339999999</v>
      </c>
      <c r="H29" s="1002">
        <v>19.041290949999997</v>
      </c>
      <c r="I29" s="1002">
        <v>20.117559449999995</v>
      </c>
      <c r="J29" s="1003">
        <f>+' MOCA'!N33</f>
        <v>19.494114</v>
      </c>
    </row>
    <row r="30" spans="1:10" ht="15" customHeight="1">
      <c r="A30" s="435" t="s">
        <v>1121</v>
      </c>
      <c r="B30" s="100" t="s">
        <v>1122</v>
      </c>
      <c r="C30" s="100" t="s">
        <v>1122</v>
      </c>
      <c r="D30" s="100" t="s">
        <v>1122</v>
      </c>
      <c r="E30" s="100" t="s">
        <v>1122</v>
      </c>
      <c r="F30" s="208" t="s">
        <v>1122</v>
      </c>
      <c r="G30" s="1002">
        <v>3.7584388500000006</v>
      </c>
      <c r="H30" s="1002">
        <v>9.3800583699999986</v>
      </c>
      <c r="I30" s="1002">
        <v>7.5162495300000005</v>
      </c>
      <c r="J30" s="1003">
        <f>+' MOCA'!N34</f>
        <v>9.8190702899999991</v>
      </c>
    </row>
    <row r="31" spans="1:10" ht="15" customHeight="1">
      <c r="A31" s="435" t="s">
        <v>1370</v>
      </c>
      <c r="B31" s="100">
        <v>0.25244375000000002</v>
      </c>
      <c r="C31" s="100">
        <v>0.12855539999999999</v>
      </c>
      <c r="D31" s="100">
        <v>0.71486206999999991</v>
      </c>
      <c r="E31" s="100">
        <v>0.68176928000000003</v>
      </c>
      <c r="F31" s="208">
        <v>337790.88</v>
      </c>
      <c r="G31" s="100">
        <v>0.40630391999999999</v>
      </c>
      <c r="H31" s="100">
        <v>0.48036374999999998</v>
      </c>
      <c r="I31" s="100">
        <v>1.19054598</v>
      </c>
      <c r="J31" s="1003">
        <f>+' MOCA'!N35</f>
        <v>4.61126463</v>
      </c>
    </row>
    <row r="32" spans="1:10" ht="15" customHeight="1">
      <c r="A32" s="435" t="s">
        <v>2025</v>
      </c>
      <c r="B32" s="100" t="s">
        <v>1122</v>
      </c>
      <c r="C32" s="100" t="s">
        <v>1122</v>
      </c>
      <c r="D32" s="100" t="s">
        <v>1122</v>
      </c>
      <c r="E32" s="100" t="s">
        <v>1122</v>
      </c>
      <c r="F32" s="100" t="s">
        <v>1122</v>
      </c>
      <c r="G32" s="100" t="s">
        <v>1122</v>
      </c>
      <c r="H32" s="100" t="s">
        <v>1122</v>
      </c>
      <c r="I32" s="100" t="s">
        <v>1122</v>
      </c>
      <c r="J32" s="1003">
        <f>+' MOCA'!N36</f>
        <v>6.1116139999999994</v>
      </c>
    </row>
    <row r="33" spans="1:18" ht="15" customHeight="1">
      <c r="A33" s="435" t="s">
        <v>1682</v>
      </c>
      <c r="B33" s="100" t="s">
        <v>1122</v>
      </c>
      <c r="C33" s="100" t="s">
        <v>1122</v>
      </c>
      <c r="D33" s="100" t="s">
        <v>1122</v>
      </c>
      <c r="E33" s="100" t="s">
        <v>1122</v>
      </c>
      <c r="F33" s="100" t="s">
        <v>1122</v>
      </c>
      <c r="G33" s="100" t="s">
        <v>1122</v>
      </c>
      <c r="H33" s="100" t="s">
        <v>1122</v>
      </c>
      <c r="I33" s="100" t="s">
        <v>1122</v>
      </c>
      <c r="J33" s="1003">
        <f>+' MOCA'!N37</f>
        <v>0.25466613999999999</v>
      </c>
    </row>
    <row r="34" spans="1:18" ht="15" customHeight="1">
      <c r="A34" s="435" t="s">
        <v>1088</v>
      </c>
      <c r="B34" s="100">
        <f>1.36-B31</f>
        <v>1.10755625</v>
      </c>
      <c r="C34" s="100">
        <f>1.64-C31</f>
        <v>1.5114445999999999</v>
      </c>
      <c r="D34" s="100">
        <f>3.16-D31</f>
        <v>2.4451379300000005</v>
      </c>
      <c r="E34" s="100">
        <f>6.93860644-E31</f>
        <v>6.2568371599999999</v>
      </c>
      <c r="F34" s="208">
        <f>8047121.02-F31</f>
        <v>7709330.1399999997</v>
      </c>
      <c r="G34" s="1002">
        <f>11.11994356-G31</f>
        <v>10.71363964</v>
      </c>
      <c r="H34" s="1002">
        <f>11.97036238-H31</f>
        <v>11.489998629999999</v>
      </c>
      <c r="I34" s="1002">
        <v>10.048762140000001</v>
      </c>
      <c r="J34" s="1003">
        <f>+' MOCA'!N38</f>
        <v>4.2484377600000007</v>
      </c>
    </row>
    <row r="35" spans="1:18" ht="15" customHeight="1">
      <c r="A35" s="84" t="s">
        <v>594</v>
      </c>
      <c r="B35" s="102">
        <f>SUM(B36+B41)</f>
        <v>89.05</v>
      </c>
      <c r="C35" s="102">
        <f>SUM(C36+C41)</f>
        <v>80.930000000000007</v>
      </c>
      <c r="D35" s="102">
        <f>SUM(D36+D41)</f>
        <v>108.01</v>
      </c>
      <c r="E35" s="102">
        <f>SUM(E36+E41)</f>
        <v>100.55693989000001</v>
      </c>
      <c r="F35" s="102">
        <f>SUM(F36+F41)</f>
        <v>148.96476881000001</v>
      </c>
      <c r="G35" s="370">
        <f>+G36+G41</f>
        <v>197.25584159999997</v>
      </c>
      <c r="H35" s="370">
        <f>+H36+H41</f>
        <v>91.713283329999996</v>
      </c>
      <c r="I35" s="370">
        <f>+I36+I41</f>
        <v>123.64509959000002</v>
      </c>
      <c r="J35" s="370">
        <f>+J36+J41+J39</f>
        <v>164.16012226000001</v>
      </c>
    </row>
    <row r="36" spans="1:18" ht="15" customHeight="1">
      <c r="A36" s="84" t="s">
        <v>780</v>
      </c>
      <c r="B36" s="102">
        <f>SUM(B37:B38)</f>
        <v>54.37</v>
      </c>
      <c r="C36" s="102">
        <f>SUM(C37:C38)</f>
        <v>59.47</v>
      </c>
      <c r="D36" s="102">
        <f>SUM(D37:D38)</f>
        <v>94.84</v>
      </c>
      <c r="E36" s="102">
        <f>SUM(E37:E38)</f>
        <v>99.827339890000005</v>
      </c>
      <c r="F36" s="102">
        <f>SUM(F37:F38)/1000000</f>
        <v>146.57460659</v>
      </c>
      <c r="G36" s="370">
        <f>SUM(G37:G38)</f>
        <v>194.42430875999997</v>
      </c>
      <c r="H36" s="370">
        <f>SUM(H37:H38)</f>
        <v>85.830011749999997</v>
      </c>
      <c r="I36" s="370">
        <f>SUM(I37:I38)</f>
        <v>110.93772355000002</v>
      </c>
      <c r="J36" s="370">
        <f>SUM(J37:J38)</f>
        <v>137.22005068000001</v>
      </c>
    </row>
    <row r="37" spans="1:18" ht="15" customHeight="1">
      <c r="A37" s="435" t="s">
        <v>1013</v>
      </c>
      <c r="B37" s="100">
        <v>53.71</v>
      </c>
      <c r="C37" s="100">
        <f>55.33+0.68</f>
        <v>56.01</v>
      </c>
      <c r="D37" s="100">
        <v>92.97</v>
      </c>
      <c r="E37" s="100">
        <v>97.509970060000001</v>
      </c>
      <c r="F37" s="208">
        <v>143294601.06</v>
      </c>
      <c r="G37" s="1002">
        <v>192.14101819999996</v>
      </c>
      <c r="H37" s="1003">
        <v>83.29359101</v>
      </c>
      <c r="I37" s="1003">
        <v>108.97040208000001</v>
      </c>
      <c r="J37" s="1003">
        <f>+' MOCA'!N41</f>
        <v>135.39101933000001</v>
      </c>
    </row>
    <row r="38" spans="1:18" ht="15" customHeight="1">
      <c r="A38" s="435" t="s">
        <v>1088</v>
      </c>
      <c r="B38" s="100">
        <v>0.66</v>
      </c>
      <c r="C38" s="100">
        <v>3.46</v>
      </c>
      <c r="D38" s="100">
        <v>1.87</v>
      </c>
      <c r="E38" s="100">
        <v>2.3173698299999996</v>
      </c>
      <c r="F38" s="208">
        <v>3280005.53</v>
      </c>
      <c r="G38" s="1002">
        <v>2.2832905600000002</v>
      </c>
      <c r="H38" s="1003">
        <v>2.5364207400000001</v>
      </c>
      <c r="I38" s="1003">
        <v>1.9673214699999999</v>
      </c>
      <c r="J38" s="1003">
        <f>+' MOCA'!N42</f>
        <v>1.8290313500000002</v>
      </c>
    </row>
    <row r="39" spans="1:18" ht="15" customHeight="1">
      <c r="A39" s="84" t="s">
        <v>587</v>
      </c>
      <c r="B39" s="100" t="s">
        <v>1122</v>
      </c>
      <c r="C39" s="100" t="s">
        <v>1122</v>
      </c>
      <c r="D39" s="100" t="s">
        <v>1122</v>
      </c>
      <c r="E39" s="100" t="s">
        <v>1122</v>
      </c>
      <c r="F39" s="100" t="s">
        <v>1122</v>
      </c>
      <c r="G39" s="100" t="s">
        <v>1122</v>
      </c>
      <c r="H39" s="100" t="s">
        <v>1122</v>
      </c>
      <c r="I39" s="100" t="s">
        <v>1122</v>
      </c>
      <c r="J39" s="1003">
        <f>+J40</f>
        <v>2.8378178099999998</v>
      </c>
    </row>
    <row r="40" spans="1:18" ht="15" customHeight="1">
      <c r="A40" s="451" t="s">
        <v>458</v>
      </c>
      <c r="B40" s="100" t="s">
        <v>1122</v>
      </c>
      <c r="C40" s="100" t="s">
        <v>1122</v>
      </c>
      <c r="D40" s="100" t="s">
        <v>1122</v>
      </c>
      <c r="E40" s="100" t="s">
        <v>1122</v>
      </c>
      <c r="F40" s="100" t="s">
        <v>1122</v>
      </c>
      <c r="G40" s="100" t="s">
        <v>1122</v>
      </c>
      <c r="H40" s="100" t="s">
        <v>1122</v>
      </c>
      <c r="I40" s="100" t="s">
        <v>1122</v>
      </c>
      <c r="J40" s="1003">
        <f>+' MOCA'!N44</f>
        <v>2.8378178099999998</v>
      </c>
    </row>
    <row r="41" spans="1:18" ht="15" customHeight="1">
      <c r="A41" s="84" t="s">
        <v>589</v>
      </c>
      <c r="B41" s="102">
        <f>SUM(B42:B46)</f>
        <v>34.68</v>
      </c>
      <c r="C41" s="102">
        <f>SUM(C42:C46)</f>
        <v>21.46</v>
      </c>
      <c r="D41" s="102">
        <f>SUM(D42:D46)</f>
        <v>13.17</v>
      </c>
      <c r="E41" s="102">
        <f t="shared" ref="E41" si="4">SUM(E42:E46)</f>
        <v>0.72960000000000003</v>
      </c>
      <c r="F41" s="102">
        <f>SUM(F42:F46)/1000000</f>
        <v>2.3901622200000001</v>
      </c>
      <c r="G41" s="370">
        <f>SUM(G42:G46)</f>
        <v>2.8315328399999995</v>
      </c>
      <c r="H41" s="370">
        <f>SUM(H42:H46)</f>
        <v>5.8832715799999997</v>
      </c>
      <c r="I41" s="370">
        <f>SUM(I42:I46)</f>
        <v>12.70737604</v>
      </c>
      <c r="J41" s="370">
        <f>SUM(J42:J46)</f>
        <v>24.102253770000008</v>
      </c>
      <c r="P41" s="156"/>
      <c r="Q41" s="156"/>
      <c r="R41" s="156"/>
    </row>
    <row r="42" spans="1:18" ht="15" customHeight="1">
      <c r="A42" s="435" t="s">
        <v>1105</v>
      </c>
      <c r="B42" s="100">
        <v>15.48</v>
      </c>
      <c r="C42" s="100">
        <v>0.71</v>
      </c>
      <c r="D42" s="100">
        <v>0.71</v>
      </c>
      <c r="E42" s="100">
        <v>0.72960000000000003</v>
      </c>
      <c r="F42" s="208">
        <v>2361500</v>
      </c>
      <c r="G42" s="1002">
        <v>2.7707999999999995</v>
      </c>
      <c r="H42" s="1003">
        <v>2.0053999999999998</v>
      </c>
      <c r="I42" s="1003">
        <v>1.7981999999999998</v>
      </c>
      <c r="J42" s="1003">
        <f>+' MOCA'!N46</f>
        <v>1.7721260000000001</v>
      </c>
    </row>
    <row r="43" spans="1:18" ht="15" customHeight="1">
      <c r="A43" s="435" t="s">
        <v>1320</v>
      </c>
      <c r="B43" s="100" t="s">
        <v>1122</v>
      </c>
      <c r="C43" s="100" t="s">
        <v>1122</v>
      </c>
      <c r="D43" s="100" t="s">
        <v>1122</v>
      </c>
      <c r="E43" s="100" t="s">
        <v>1122</v>
      </c>
      <c r="F43" s="100" t="s">
        <v>1122</v>
      </c>
      <c r="G43" s="100" t="s">
        <v>1122</v>
      </c>
      <c r="H43" s="100" t="s">
        <v>1122</v>
      </c>
      <c r="I43" s="100" t="s">
        <v>1122</v>
      </c>
      <c r="J43" s="1003">
        <f>+' MOCA'!N47</f>
        <v>0.16233399999999995</v>
      </c>
    </row>
    <row r="44" spans="1:18" ht="15" customHeight="1">
      <c r="A44" s="435" t="s">
        <v>1106</v>
      </c>
      <c r="B44" s="100">
        <v>19.2</v>
      </c>
      <c r="C44" s="100">
        <v>20.61</v>
      </c>
      <c r="D44" s="100">
        <v>12.36</v>
      </c>
      <c r="E44" s="100" t="s">
        <v>1122</v>
      </c>
      <c r="F44" s="208" t="s">
        <v>1122</v>
      </c>
      <c r="G44" s="151" t="s">
        <v>1122</v>
      </c>
      <c r="H44" s="1003">
        <v>3.8358971300000002</v>
      </c>
      <c r="I44" s="1003" t="s">
        <v>1122</v>
      </c>
      <c r="J44" s="100" t="s">
        <v>1122</v>
      </c>
    </row>
    <row r="45" spans="1:18" ht="15" customHeight="1">
      <c r="A45" s="435" t="s">
        <v>90</v>
      </c>
      <c r="B45" s="100" t="s">
        <v>1122</v>
      </c>
      <c r="C45" s="100" t="s">
        <v>1122</v>
      </c>
      <c r="D45" s="100" t="s">
        <v>1122</v>
      </c>
      <c r="E45" s="100" t="s">
        <v>1122</v>
      </c>
      <c r="F45" s="100" t="s">
        <v>1122</v>
      </c>
      <c r="G45" s="100" t="s">
        <v>1122</v>
      </c>
      <c r="H45" s="100" t="s">
        <v>1122</v>
      </c>
      <c r="I45" s="100">
        <v>10.83285278</v>
      </c>
      <c r="J45" s="100">
        <f>+' MOCA'!N48</f>
        <v>22.078053610000005</v>
      </c>
    </row>
    <row r="46" spans="1:18" ht="15" customHeight="1">
      <c r="A46" s="435" t="s">
        <v>1088</v>
      </c>
      <c r="B46" s="100" t="s">
        <v>1122</v>
      </c>
      <c r="C46" s="100">
        <v>0.14000000000000001</v>
      </c>
      <c r="D46" s="100">
        <v>0.1</v>
      </c>
      <c r="E46" s="100" t="s">
        <v>1122</v>
      </c>
      <c r="F46" s="208">
        <v>28662.22</v>
      </c>
      <c r="G46" s="1002">
        <v>6.0732839999999996E-2</v>
      </c>
      <c r="H46" s="1003">
        <v>4.1974450000000003E-2</v>
      </c>
      <c r="I46" s="1003">
        <v>7.6323260000000004E-2</v>
      </c>
      <c r="J46" s="1003">
        <f>+' MOCA'!N49</f>
        <v>8.9740159999999999E-2</v>
      </c>
    </row>
    <row r="47" spans="1:18" ht="15" customHeight="1">
      <c r="A47" s="84" t="s">
        <v>1003</v>
      </c>
      <c r="B47" s="102">
        <v>1.08</v>
      </c>
      <c r="C47" s="102">
        <v>1.34</v>
      </c>
      <c r="D47" s="102">
        <v>1.59</v>
      </c>
      <c r="E47" s="100" t="s">
        <v>1122</v>
      </c>
      <c r="F47" s="206">
        <v>2617</v>
      </c>
      <c r="G47" s="151" t="s">
        <v>1122</v>
      </c>
      <c r="H47" s="151" t="s">
        <v>1122</v>
      </c>
      <c r="I47" s="151" t="s">
        <v>1122</v>
      </c>
      <c r="J47" s="151" t="s">
        <v>1122</v>
      </c>
    </row>
    <row r="48" spans="1:18" ht="15" customHeight="1">
      <c r="A48" s="84" t="s">
        <v>455</v>
      </c>
      <c r="B48" s="102">
        <f>SUM(B49)</f>
        <v>1.83</v>
      </c>
      <c r="C48" s="102">
        <f>SUM(C49)</f>
        <v>4.09</v>
      </c>
      <c r="D48" s="102">
        <f>SUM(D49)</f>
        <v>3.58</v>
      </c>
      <c r="E48" s="102">
        <f t="shared" ref="E48" si="5">SUM(E49)</f>
        <v>0.52939882999999999</v>
      </c>
      <c r="F48" s="102">
        <f>SUM(F49)/1000000</f>
        <v>0.71821278</v>
      </c>
      <c r="G48" s="370">
        <f>+G49</f>
        <v>1.00834647</v>
      </c>
      <c r="H48" s="370">
        <f>+H49</f>
        <v>0.80680585999999987</v>
      </c>
      <c r="I48" s="370">
        <f>+I49</f>
        <v>0.46008229</v>
      </c>
      <c r="J48" s="370">
        <f>+J49</f>
        <v>0.60835119999999998</v>
      </c>
    </row>
    <row r="49" spans="1:18" ht="15" customHeight="1">
      <c r="A49" s="435" t="s">
        <v>1088</v>
      </c>
      <c r="B49" s="100">
        <v>1.83</v>
      </c>
      <c r="C49" s="100">
        <v>4.09</v>
      </c>
      <c r="D49" s="100">
        <v>3.58</v>
      </c>
      <c r="E49" s="100">
        <v>0.52939882999999999</v>
      </c>
      <c r="F49" s="208">
        <v>718212.78</v>
      </c>
      <c r="G49" s="1002">
        <v>1.00834647</v>
      </c>
      <c r="H49" s="1003">
        <v>0.80680585999999987</v>
      </c>
      <c r="I49" s="1003">
        <v>0.46008229</v>
      </c>
      <c r="J49" s="1003">
        <f>+' MOCA'!N51</f>
        <v>0.60835119999999998</v>
      </c>
    </row>
    <row r="50" spans="1:18" ht="15" customHeight="1" thickBot="1">
      <c r="A50" s="973" t="s">
        <v>1240</v>
      </c>
      <c r="B50" s="1430">
        <f>SUM(B48+B47+B35+B25+B17)</f>
        <v>169.82999999999998</v>
      </c>
      <c r="C50" s="1430">
        <f>SUM(C48+C47+C35+C25+C17)</f>
        <v>205.08000000000004</v>
      </c>
      <c r="D50" s="1430">
        <f>SUM(D48+D47+D35+D25+D17)</f>
        <v>281.56</v>
      </c>
      <c r="E50" s="1430">
        <v>299.85354725000002</v>
      </c>
      <c r="F50" s="1430">
        <f>+F48+F35+F25+F17</f>
        <v>358.81136860000004</v>
      </c>
      <c r="G50" s="969">
        <v>480.63306139999997</v>
      </c>
      <c r="H50" s="1431">
        <f>+H48+H35+H25+H17</f>
        <v>361.81954824000002</v>
      </c>
      <c r="I50" s="1431">
        <f>+I48+I35+I25+I17</f>
        <v>387.26296234999995</v>
      </c>
      <c r="J50" s="1431">
        <f>+J48+J35+J25+J17</f>
        <v>567.00018217000002</v>
      </c>
    </row>
    <row r="51" spans="1:18" s="101" customFormat="1" ht="15" customHeight="1" thickTop="1">
      <c r="A51" s="42" t="s">
        <v>1283</v>
      </c>
      <c r="B51" s="152"/>
      <c r="C51" s="152"/>
      <c r="D51" s="152"/>
      <c r="E51" s="152"/>
      <c r="F51" s="209"/>
      <c r="G51" s="1475"/>
      <c r="H51" s="1475"/>
      <c r="I51" s="1475"/>
      <c r="J51" s="1475"/>
      <c r="K51" s="105"/>
      <c r="L51" s="105"/>
      <c r="M51" s="105"/>
      <c r="N51" s="105"/>
      <c r="O51" s="105"/>
    </row>
    <row r="52" spans="1:18" s="101" customFormat="1" ht="15" customHeight="1">
      <c r="A52" s="42" t="s">
        <v>2130</v>
      </c>
      <c r="B52" s="152"/>
      <c r="C52" s="152"/>
      <c r="D52" s="152"/>
      <c r="E52" s="152"/>
      <c r="F52" s="209"/>
      <c r="G52" s="1475"/>
      <c r="H52" s="1475"/>
      <c r="I52" s="1475"/>
      <c r="J52" s="1475"/>
      <c r="K52" s="105"/>
      <c r="L52" s="105"/>
      <c r="M52" s="105"/>
      <c r="N52" s="105"/>
      <c r="O52" s="105"/>
    </row>
    <row r="53" spans="1:18" s="101" customFormat="1" ht="15" customHeight="1">
      <c r="A53" s="37" t="s">
        <v>1694</v>
      </c>
      <c r="B53" s="140"/>
      <c r="C53" s="152"/>
      <c r="D53" s="152"/>
      <c r="E53" s="152"/>
      <c r="F53" s="209"/>
      <c r="G53" s="157"/>
      <c r="H53" s="105"/>
      <c r="I53" s="105"/>
      <c r="J53" s="105"/>
      <c r="K53" s="105"/>
      <c r="L53" s="105"/>
      <c r="M53" s="105"/>
      <c r="N53" s="105"/>
      <c r="O53" s="105"/>
    </row>
    <row r="54" spans="1:18" s="101" customFormat="1" ht="15.75">
      <c r="A54" s="42" t="s">
        <v>11</v>
      </c>
      <c r="B54" s="140"/>
      <c r="C54" s="152"/>
      <c r="D54" s="152"/>
      <c r="E54" s="152"/>
      <c r="F54" s="209"/>
      <c r="G54" s="157"/>
      <c r="H54" s="105"/>
      <c r="I54" s="105"/>
      <c r="J54" s="105"/>
      <c r="K54" s="105"/>
      <c r="L54" s="105"/>
      <c r="M54" s="105"/>
      <c r="N54" s="105"/>
      <c r="O54" s="105"/>
    </row>
    <row r="55" spans="1:18" s="101" customFormat="1">
      <c r="A55" s="107"/>
      <c r="B55" s="140"/>
      <c r="C55" s="152"/>
      <c r="D55" s="152"/>
      <c r="E55" s="152"/>
      <c r="F55" s="209"/>
      <c r="G55" s="157"/>
      <c r="H55" s="105"/>
      <c r="I55" s="105"/>
      <c r="J55" s="105"/>
      <c r="K55" s="105"/>
      <c r="L55" s="105"/>
      <c r="M55" s="105"/>
      <c r="N55" s="105"/>
      <c r="O55" s="105"/>
    </row>
    <row r="56" spans="1:18" s="101" customFormat="1">
      <c r="A56" s="107"/>
      <c r="B56" s="140"/>
      <c r="C56" s="152"/>
      <c r="D56" s="152"/>
      <c r="E56" s="152"/>
      <c r="F56" s="209"/>
      <c r="G56" s="157"/>
      <c r="H56" s="105"/>
      <c r="I56" s="105"/>
      <c r="J56" s="105"/>
      <c r="K56" s="105"/>
      <c r="L56" s="105"/>
      <c r="M56" s="105"/>
      <c r="N56" s="105"/>
      <c r="O56" s="105"/>
    </row>
    <row r="57" spans="1:18" s="101" customFormat="1">
      <c r="A57" s="124"/>
      <c r="B57" s="140"/>
      <c r="C57" s="140"/>
      <c r="D57" s="140"/>
      <c r="E57" s="140"/>
      <c r="F57" s="140"/>
      <c r="G57" s="140"/>
      <c r="H57" s="140"/>
      <c r="I57" s="140"/>
      <c r="J57" s="140"/>
      <c r="K57" s="105"/>
      <c r="L57" s="105"/>
      <c r="M57" s="105"/>
      <c r="N57" s="105"/>
      <c r="O57" s="105"/>
    </row>
    <row r="58" spans="1:18" s="101" customFormat="1">
      <c r="A58" s="124"/>
      <c r="B58" s="140"/>
      <c r="C58" s="140"/>
      <c r="D58" s="140"/>
      <c r="E58" s="140"/>
      <c r="F58" s="123"/>
      <c r="G58" s="1383"/>
      <c r="H58" s="105"/>
      <c r="I58" s="105"/>
      <c r="J58" s="105"/>
      <c r="K58" s="105"/>
      <c r="L58" s="105"/>
      <c r="M58" s="105"/>
      <c r="N58" s="105"/>
      <c r="O58" s="105"/>
    </row>
    <row r="59" spans="1:18" s="101" customFormat="1">
      <c r="A59" s="124"/>
      <c r="B59" s="140"/>
      <c r="C59" s="140"/>
      <c r="D59" s="140"/>
      <c r="E59" s="140"/>
      <c r="F59" s="123"/>
      <c r="G59" s="1383"/>
      <c r="H59" s="1175"/>
      <c r="I59" s="1175"/>
      <c r="J59" s="1175"/>
      <c r="K59" s="1175"/>
      <c r="L59" s="1175"/>
      <c r="M59" s="1175"/>
      <c r="N59" s="1175"/>
      <c r="O59" s="1175"/>
      <c r="P59" s="1173"/>
      <c r="Q59" s="1173"/>
      <c r="R59" s="1173"/>
    </row>
    <row r="60" spans="1:18" s="101" customFormat="1">
      <c r="A60" s="124"/>
      <c r="B60" s="113"/>
      <c r="C60" s="113"/>
      <c r="D60" s="113"/>
      <c r="E60" s="113"/>
      <c r="F60" s="113"/>
      <c r="G60" s="113"/>
      <c r="H60" s="113"/>
      <c r="I60" s="113"/>
      <c r="J60" s="113"/>
      <c r="K60" s="1175"/>
      <c r="L60" s="1175"/>
      <c r="M60" s="1175"/>
      <c r="N60" s="1175"/>
      <c r="O60" s="1175"/>
      <c r="P60" s="1173"/>
      <c r="Q60" s="1173"/>
      <c r="R60" s="1173"/>
    </row>
    <row r="61" spans="1:18" s="101" customFormat="1">
      <c r="A61" s="124"/>
      <c r="B61" s="140"/>
      <c r="C61" s="140"/>
      <c r="D61" s="140"/>
      <c r="E61" s="140"/>
      <c r="F61" s="123"/>
      <c r="G61" s="1383"/>
      <c r="H61" s="105"/>
      <c r="I61" s="105"/>
      <c r="J61" s="105"/>
      <c r="K61" s="105"/>
      <c r="L61" s="105"/>
      <c r="M61" s="105"/>
      <c r="N61" s="105"/>
      <c r="O61" s="105"/>
    </row>
    <row r="62" spans="1:18" s="101" customFormat="1">
      <c r="A62" s="107"/>
      <c r="B62" s="152"/>
      <c r="C62" s="152"/>
      <c r="D62" s="152"/>
      <c r="E62" s="152"/>
      <c r="F62" s="209"/>
      <c r="G62" s="157"/>
      <c r="H62" s="105"/>
      <c r="I62" s="105"/>
      <c r="J62" s="105"/>
      <c r="K62" s="105"/>
      <c r="L62" s="105"/>
      <c r="M62" s="105"/>
      <c r="N62" s="105"/>
      <c r="O62" s="105"/>
    </row>
    <row r="63" spans="1:18" s="101" customFormat="1">
      <c r="A63" s="107"/>
      <c r="B63" s="152"/>
      <c r="C63" s="152"/>
      <c r="D63" s="152"/>
      <c r="E63" s="152"/>
      <c r="F63" s="209"/>
      <c r="G63" s="157"/>
      <c r="H63" s="105"/>
      <c r="I63" s="105"/>
      <c r="J63" s="105"/>
      <c r="K63" s="105"/>
      <c r="L63" s="105"/>
      <c r="M63" s="105"/>
      <c r="N63" s="105"/>
      <c r="O63" s="105"/>
    </row>
  </sheetData>
  <customSheetViews>
    <customSheetView guid="{45E423DD-7FD2-487F-8372-5798D7D06C15}" showPageBreaks="1" showGridLines="0" printArea="1">
      <selection activeCell="G2" sqref="G2"/>
      <pageMargins left="1.19" right="0.75" top="0.82" bottom="0.78" header="0.17" footer="0.5"/>
      <pageSetup scale="78" orientation="portrait" r:id="rId1"/>
      <headerFooter alignWithMargins="0"/>
    </customSheetView>
    <customSheetView guid="{B297ACE3-C144-4411-A206-EE5C8D41CE1C}" topLeftCell="A28">
      <selection activeCell="H39" sqref="H39"/>
      <pageMargins left="1.19" right="0.75" top="0.82" bottom="0.78" header="0.17" footer="0.5"/>
      <pageSetup scale="89" orientation="portrait" r:id="rId2"/>
      <headerFooter alignWithMargins="0"/>
    </customSheetView>
    <customSheetView guid="{51F1D52B-5D55-4FCC-809B-9B4CC86C88B9}" showGridLines="0">
      <selection activeCell="G2" sqref="G2"/>
      <pageMargins left="1.19" right="0.75" top="0.82" bottom="0.78" header="0.17" footer="0.5"/>
      <pageSetup scale="78" orientation="portrait" r:id="rId3"/>
      <headerFooter alignWithMargins="0"/>
    </customSheetView>
  </customSheetViews>
  <phoneticPr fontId="7" type="noConversion"/>
  <pageMargins left="0.45" right="0.17" top="0.72" bottom="0.56000000000000005" header="0.15748031496062992" footer="0.51181102362204722"/>
  <pageSetup scale="70" orientation="portrait" r:id="rId4"/>
  <headerFooter alignWithMargins="0"/>
  <ignoredErrors>
    <ignoredError sqref="C41:D41" formulaRange="1"/>
    <ignoredError sqref="F44:F45 F25 F34:F36 F41 F29:F31" formula="1"/>
  </ignoredErrors>
  <drawing r:id="rId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enableFormatConditionsCalculation="0"/>
  <dimension ref="A1:P59"/>
  <sheetViews>
    <sheetView showGridLines="0" topLeftCell="A19" zoomScaleNormal="100" workbookViewId="0">
      <pane xSplit="1" topLeftCell="B1" activePane="topRight" state="frozen"/>
      <selection activeCell="F52" sqref="F52"/>
      <selection pane="topRight" activeCell="F52" sqref="F52"/>
    </sheetView>
  </sheetViews>
  <sheetFormatPr defaultColWidth="11.42578125" defaultRowHeight="15"/>
  <cols>
    <col min="1" max="1" width="54.85546875" style="82" customWidth="1"/>
    <col min="2" max="2" width="9.28515625" style="82" customWidth="1"/>
    <col min="3" max="4" width="9.42578125" style="82" customWidth="1"/>
    <col min="5" max="5" width="8.5703125" style="82" customWidth="1"/>
    <col min="6" max="6" width="8.28515625" style="82" customWidth="1"/>
    <col min="7" max="7" width="8.85546875" style="82" customWidth="1"/>
    <col min="8" max="8" width="8.42578125" style="82" customWidth="1"/>
    <col min="9" max="9" width="7.85546875" style="82" customWidth="1"/>
    <col min="10" max="10" width="11.28515625" style="82" customWidth="1"/>
    <col min="11" max="11" width="8.7109375" style="82" customWidth="1"/>
    <col min="12" max="12" width="10.5703125" style="82" customWidth="1"/>
    <col min="13" max="13" width="10.140625" style="82" customWidth="1"/>
    <col min="14" max="14" width="10.85546875" style="82" customWidth="1"/>
    <col min="15" max="16384" width="11.42578125" style="82"/>
  </cols>
  <sheetData>
    <row r="1" spans="1:15">
      <c r="A1" s="724" t="s">
        <v>963</v>
      </c>
      <c r="B1" s="89"/>
      <c r="C1" s="89"/>
      <c r="D1" s="89"/>
      <c r="E1" s="89"/>
      <c r="F1" s="89"/>
      <c r="G1" s="89"/>
      <c r="H1" s="89"/>
      <c r="I1" s="89"/>
      <c r="J1" s="89"/>
      <c r="K1" s="89"/>
      <c r="L1" s="89"/>
      <c r="M1" s="89"/>
      <c r="N1" s="90">
        <v>63</v>
      </c>
    </row>
    <row r="7" spans="1:15">
      <c r="A7" s="84" t="s">
        <v>44</v>
      </c>
    </row>
    <row r="8" spans="1:15">
      <c r="A8" s="1191" t="s">
        <v>1659</v>
      </c>
      <c r="B8" s="1192"/>
      <c r="C8" s="1192"/>
      <c r="D8" s="1192"/>
      <c r="E8" s="1192"/>
    </row>
    <row r="9" spans="1:15">
      <c r="A9" s="82" t="s">
        <v>1090</v>
      </c>
    </row>
    <row r="10" spans="1:15" ht="17.25">
      <c r="A10" s="260" t="s">
        <v>1001</v>
      </c>
      <c r="B10" s="260" t="s">
        <v>1112</v>
      </c>
      <c r="C10" s="260" t="s">
        <v>1059</v>
      </c>
      <c r="D10" s="260" t="s">
        <v>1060</v>
      </c>
      <c r="E10" s="260" t="s">
        <v>1061</v>
      </c>
      <c r="F10" s="260" t="s">
        <v>1062</v>
      </c>
      <c r="G10" s="260" t="s">
        <v>1063</v>
      </c>
      <c r="H10" s="260" t="s">
        <v>1064</v>
      </c>
      <c r="I10" s="260" t="s">
        <v>1065</v>
      </c>
      <c r="J10" s="260" t="s">
        <v>1066</v>
      </c>
      <c r="K10" s="260" t="s">
        <v>1067</v>
      </c>
      <c r="L10" s="260" t="s">
        <v>1068</v>
      </c>
      <c r="M10" s="260" t="s">
        <v>1069</v>
      </c>
      <c r="N10" s="260" t="s">
        <v>85</v>
      </c>
    </row>
    <row r="11" spans="1:15">
      <c r="A11" s="261" t="s">
        <v>1094</v>
      </c>
      <c r="B11" s="738">
        <f t="shared" ref="B11:N11" si="0">+B12+B19+B21</f>
        <v>3.7134038199999999</v>
      </c>
      <c r="C11" s="738">
        <f t="shared" si="0"/>
        <v>10.256905320000001</v>
      </c>
      <c r="D11" s="738">
        <f t="shared" si="0"/>
        <v>10.18013917</v>
      </c>
      <c r="E11" s="738">
        <f t="shared" si="0"/>
        <v>12.99904576</v>
      </c>
      <c r="F11" s="738">
        <f t="shared" si="0"/>
        <v>8.6918136799999992</v>
      </c>
      <c r="G11" s="738">
        <f t="shared" si="0"/>
        <v>7.6164777099999998</v>
      </c>
      <c r="H11" s="738">
        <f t="shared" si="0"/>
        <v>7.5543233300000008</v>
      </c>
      <c r="I11" s="738">
        <f t="shared" si="0"/>
        <v>6.5379155899999999</v>
      </c>
      <c r="J11" s="738">
        <f t="shared" si="0"/>
        <v>7.5465372899999998</v>
      </c>
      <c r="K11" s="738">
        <f t="shared" si="0"/>
        <v>6.822400710000001</v>
      </c>
      <c r="L11" s="738">
        <f t="shared" si="0"/>
        <v>6.53314196</v>
      </c>
      <c r="M11" s="738">
        <f t="shared" si="0"/>
        <v>7.7350672899999999</v>
      </c>
      <c r="N11" s="738">
        <f t="shared" si="0"/>
        <v>96.187171629999995</v>
      </c>
      <c r="O11" s="409"/>
    </row>
    <row r="12" spans="1:15">
      <c r="A12" s="261" t="s">
        <v>563</v>
      </c>
      <c r="B12" s="738">
        <f t="shared" ref="B12:N12" si="1">SUM(B13:B18)</f>
        <v>1.7989160300000002</v>
      </c>
      <c r="C12" s="738">
        <f t="shared" si="1"/>
        <v>3.0547361500000001</v>
      </c>
      <c r="D12" s="738">
        <f t="shared" si="1"/>
        <v>3.2037606199999997</v>
      </c>
      <c r="E12" s="738">
        <f t="shared" si="1"/>
        <v>4.67307293</v>
      </c>
      <c r="F12" s="738">
        <f t="shared" si="1"/>
        <v>2.9592123499999996</v>
      </c>
      <c r="G12" s="738">
        <f t="shared" si="1"/>
        <v>3.1819122200000005</v>
      </c>
      <c r="H12" s="738">
        <f t="shared" si="1"/>
        <v>3.2444334100000005</v>
      </c>
      <c r="I12" s="738">
        <f t="shared" si="1"/>
        <v>2.17971176</v>
      </c>
      <c r="J12" s="738">
        <f t="shared" si="1"/>
        <v>3.2121691999999995</v>
      </c>
      <c r="K12" s="738">
        <f t="shared" si="1"/>
        <v>2.4763538000000005</v>
      </c>
      <c r="L12" s="738">
        <f t="shared" si="1"/>
        <v>1.8351720099999997</v>
      </c>
      <c r="M12" s="738">
        <f t="shared" si="1"/>
        <v>3.0738529200000002</v>
      </c>
      <c r="N12" s="738">
        <f t="shared" si="1"/>
        <v>34.893303400000001</v>
      </c>
      <c r="O12" s="409"/>
    </row>
    <row r="13" spans="1:15">
      <c r="A13" s="457" t="s">
        <v>669</v>
      </c>
      <c r="B13" s="761">
        <v>0.48748550000000002</v>
      </c>
      <c r="C13" s="761">
        <v>1.4851141399999999</v>
      </c>
      <c r="D13" s="761">
        <v>1.7980078400000001</v>
      </c>
      <c r="E13" s="761">
        <v>2.3966839599999998</v>
      </c>
      <c r="F13" s="761">
        <v>1.14015742</v>
      </c>
      <c r="G13" s="761">
        <v>1.7020809800000001</v>
      </c>
      <c r="H13" s="761">
        <v>1.9043279900000001</v>
      </c>
      <c r="I13" s="761">
        <v>0.86848647000000001</v>
      </c>
      <c r="J13" s="761">
        <v>1.8162303899999999</v>
      </c>
      <c r="K13" s="761">
        <v>0.91819673999999996</v>
      </c>
      <c r="L13" s="761">
        <v>0.84310289999999999</v>
      </c>
      <c r="M13" s="761">
        <v>1.35411675</v>
      </c>
      <c r="N13" s="734">
        <f t="shared" ref="N13:N18" si="2">SUM(B13:M13)</f>
        <v>16.71399108</v>
      </c>
      <c r="O13" s="409"/>
    </row>
    <row r="14" spans="1:15">
      <c r="A14" s="457" t="s">
        <v>670</v>
      </c>
      <c r="B14" s="761">
        <v>1.0001006700000001</v>
      </c>
      <c r="C14" s="761">
        <v>0.8269913000000001</v>
      </c>
      <c r="D14" s="761">
        <v>0.77842822</v>
      </c>
      <c r="E14" s="761">
        <v>1.60206775</v>
      </c>
      <c r="F14" s="761">
        <v>1.5467801799999998</v>
      </c>
      <c r="G14" s="761">
        <v>1.2697068500000002</v>
      </c>
      <c r="H14" s="761">
        <v>1.10688535</v>
      </c>
      <c r="I14" s="761">
        <v>1.12715158</v>
      </c>
      <c r="J14" s="761">
        <v>1.1366565</v>
      </c>
      <c r="K14" s="761">
        <v>1.3081587800000001</v>
      </c>
      <c r="L14" s="761">
        <v>0.82010601999999999</v>
      </c>
      <c r="M14" s="761">
        <v>1.38583649</v>
      </c>
      <c r="N14" s="734">
        <f t="shared" si="2"/>
        <v>13.90886969</v>
      </c>
      <c r="O14" s="409"/>
    </row>
    <row r="15" spans="1:15">
      <c r="A15" s="434" t="s">
        <v>671</v>
      </c>
      <c r="B15" s="761">
        <v>0.18846036999999999</v>
      </c>
      <c r="C15" s="761">
        <v>8.8425879999999998E-2</v>
      </c>
      <c r="D15" s="761">
        <v>0.14094925</v>
      </c>
      <c r="E15" s="761">
        <v>0.10840303999999999</v>
      </c>
      <c r="F15" s="761">
        <v>0.14767260999999998</v>
      </c>
      <c r="G15" s="761">
        <v>0.12044024</v>
      </c>
      <c r="H15" s="761">
        <v>0.13788386999999999</v>
      </c>
      <c r="I15" s="761">
        <v>0.11920977000000001</v>
      </c>
      <c r="J15" s="761">
        <v>0.1459751</v>
      </c>
      <c r="K15" s="761">
        <v>0.19487464000000002</v>
      </c>
      <c r="L15" s="761">
        <v>0.10442478999999999</v>
      </c>
      <c r="M15" s="761">
        <v>0.23298214</v>
      </c>
      <c r="N15" s="734">
        <f t="shared" si="2"/>
        <v>1.7297017000000001</v>
      </c>
    </row>
    <row r="16" spans="1:15">
      <c r="A16" s="101" t="s">
        <v>1241</v>
      </c>
      <c r="B16" s="761">
        <v>8.8562000000000005E-4</v>
      </c>
      <c r="C16" s="761">
        <v>0.55717000000000005</v>
      </c>
      <c r="D16" s="761">
        <v>0.42145632999999999</v>
      </c>
      <c r="E16" s="761">
        <v>0.49183978</v>
      </c>
      <c r="F16" s="761">
        <v>5.7006690000000006E-2</v>
      </c>
      <c r="G16" s="761">
        <v>6.6661899999999998E-3</v>
      </c>
      <c r="H16" s="761">
        <v>8.4989699999999998E-3</v>
      </c>
      <c r="I16" s="761">
        <v>4.0645999999999998E-3</v>
      </c>
      <c r="J16" s="761">
        <v>4.9210070000000002E-2</v>
      </c>
      <c r="K16" s="761">
        <v>1.80974E-3</v>
      </c>
      <c r="L16" s="761">
        <v>2.9969200000000001E-3</v>
      </c>
      <c r="M16" s="761">
        <v>2.8741599999999997E-3</v>
      </c>
      <c r="N16" s="734">
        <f t="shared" si="2"/>
        <v>1.6044790699999998</v>
      </c>
      <c r="O16" s="409"/>
    </row>
    <row r="17" spans="1:15">
      <c r="A17" s="434" t="s">
        <v>672</v>
      </c>
      <c r="B17" s="761">
        <v>0.11256964</v>
      </c>
      <c r="C17" s="761">
        <v>8.2432169999999999E-2</v>
      </c>
      <c r="D17" s="761">
        <v>5.3587989999999995E-2</v>
      </c>
      <c r="E17" s="761">
        <v>5.6820889999999999E-2</v>
      </c>
      <c r="F17" s="761">
        <v>5.0690019999999995E-2</v>
      </c>
      <c r="G17" s="761">
        <v>6.8504620000000002E-2</v>
      </c>
      <c r="H17" s="761">
        <v>6.9235740000000004E-2</v>
      </c>
      <c r="I17" s="761">
        <v>4.7840150000000005E-2</v>
      </c>
      <c r="J17" s="761">
        <v>5.4808240000000001E-2</v>
      </c>
      <c r="K17" s="761">
        <v>4.1934739999999998E-2</v>
      </c>
      <c r="L17" s="761">
        <v>5.278414E-2</v>
      </c>
      <c r="M17" s="761">
        <v>8.5288050000000004E-2</v>
      </c>
      <c r="N17" s="734">
        <f t="shared" si="2"/>
        <v>0.77649638999999993</v>
      </c>
      <c r="O17" s="409"/>
    </row>
    <row r="18" spans="1:15">
      <c r="A18" s="434" t="s">
        <v>673</v>
      </c>
      <c r="B18" s="761">
        <v>9.4142299999999991E-3</v>
      </c>
      <c r="C18" s="761">
        <v>1.460266E-2</v>
      </c>
      <c r="D18" s="761">
        <v>1.1330989999999999E-2</v>
      </c>
      <c r="E18" s="761">
        <v>1.7257509999999997E-2</v>
      </c>
      <c r="F18" s="761">
        <v>1.6905429999999999E-2</v>
      </c>
      <c r="G18" s="761">
        <v>1.451334E-2</v>
      </c>
      <c r="H18" s="761">
        <v>1.7601490000000001E-2</v>
      </c>
      <c r="I18" s="761">
        <v>1.2959190000000001E-2</v>
      </c>
      <c r="J18" s="761">
        <v>9.2888999999999992E-3</v>
      </c>
      <c r="K18" s="761">
        <v>1.1379159999999999E-2</v>
      </c>
      <c r="L18" s="761">
        <v>1.175724E-2</v>
      </c>
      <c r="M18" s="761">
        <v>1.275533E-2</v>
      </c>
      <c r="N18" s="734">
        <f t="shared" si="2"/>
        <v>0.15976547000000002</v>
      </c>
      <c r="O18" s="409"/>
    </row>
    <row r="19" spans="1:15">
      <c r="A19" s="261" t="s">
        <v>7</v>
      </c>
      <c r="B19" s="738">
        <f t="shared" ref="B19:N19" si="3">SUM(B20)</f>
        <v>0.61662066000000004</v>
      </c>
      <c r="C19" s="738">
        <f t="shared" si="3"/>
        <v>4.9091952800000005</v>
      </c>
      <c r="D19" s="738">
        <f t="shared" si="3"/>
        <v>3.47965138</v>
      </c>
      <c r="E19" s="738">
        <f t="shared" si="3"/>
        <v>5.1151699199999996</v>
      </c>
      <c r="F19" s="738">
        <f t="shared" si="3"/>
        <v>2.3810436099999999</v>
      </c>
      <c r="G19" s="738">
        <f t="shared" si="3"/>
        <v>0.94897759999999998</v>
      </c>
      <c r="H19" s="738">
        <f t="shared" si="3"/>
        <v>0.97980956999999991</v>
      </c>
      <c r="I19" s="738">
        <f t="shared" si="3"/>
        <v>0.79716156999999999</v>
      </c>
      <c r="J19" s="738">
        <f t="shared" si="3"/>
        <v>1.1132526200000001</v>
      </c>
      <c r="K19" s="738">
        <f t="shared" si="3"/>
        <v>1.1455014399999999</v>
      </c>
      <c r="L19" s="738">
        <f t="shared" si="3"/>
        <v>0.81771907999999993</v>
      </c>
      <c r="M19" s="738">
        <f t="shared" si="3"/>
        <v>0.82496727000000003</v>
      </c>
      <c r="N19" s="738">
        <f t="shared" si="3"/>
        <v>23.129069999999999</v>
      </c>
      <c r="O19" s="409"/>
    </row>
    <row r="20" spans="1:15">
      <c r="A20" s="457" t="s">
        <v>693</v>
      </c>
      <c r="B20" s="761">
        <v>0.61662066000000004</v>
      </c>
      <c r="C20" s="761">
        <v>4.9091952800000005</v>
      </c>
      <c r="D20" s="761">
        <v>3.47965138</v>
      </c>
      <c r="E20" s="761">
        <v>5.1151699199999996</v>
      </c>
      <c r="F20" s="761">
        <v>2.3810436099999999</v>
      </c>
      <c r="G20" s="761">
        <v>0.94897759999999998</v>
      </c>
      <c r="H20" s="761">
        <v>0.97980956999999991</v>
      </c>
      <c r="I20" s="761">
        <v>0.79716156999999999</v>
      </c>
      <c r="J20" s="761">
        <v>1.1132526200000001</v>
      </c>
      <c r="K20" s="761">
        <v>1.1455014399999999</v>
      </c>
      <c r="L20" s="761">
        <v>0.81771907999999993</v>
      </c>
      <c r="M20" s="761">
        <v>0.82496727000000003</v>
      </c>
      <c r="N20" s="734">
        <f>SUM(B20:M20)</f>
        <v>23.129069999999999</v>
      </c>
      <c r="O20" s="409"/>
    </row>
    <row r="21" spans="1:15">
      <c r="A21" s="261" t="s">
        <v>1114</v>
      </c>
      <c r="B21" s="738">
        <f t="shared" ref="B21:N21" si="4">SUM(B22:B29)</f>
        <v>1.29786713</v>
      </c>
      <c r="C21" s="738">
        <f t="shared" si="4"/>
        <v>2.2929738899999998</v>
      </c>
      <c r="D21" s="738">
        <f t="shared" si="4"/>
        <v>3.4967271699999998</v>
      </c>
      <c r="E21" s="738">
        <f t="shared" si="4"/>
        <v>3.2108029099999995</v>
      </c>
      <c r="F21" s="738">
        <f t="shared" si="4"/>
        <v>3.3515577200000002</v>
      </c>
      <c r="G21" s="738">
        <f t="shared" si="4"/>
        <v>3.4855878900000001</v>
      </c>
      <c r="H21" s="738">
        <f t="shared" si="4"/>
        <v>3.3300803500000002</v>
      </c>
      <c r="I21" s="738">
        <f t="shared" si="4"/>
        <v>3.5610422599999998</v>
      </c>
      <c r="J21" s="738">
        <f t="shared" si="4"/>
        <v>3.2211154699999995</v>
      </c>
      <c r="K21" s="738">
        <f t="shared" si="4"/>
        <v>3.2005454700000007</v>
      </c>
      <c r="L21" s="738">
        <f t="shared" si="4"/>
        <v>3.8802508699999998</v>
      </c>
      <c r="M21" s="738">
        <f t="shared" si="4"/>
        <v>3.8362471</v>
      </c>
      <c r="N21" s="738">
        <f t="shared" si="4"/>
        <v>38.164798229999995</v>
      </c>
      <c r="O21" s="409"/>
    </row>
    <row r="22" spans="1:15">
      <c r="A22" s="457" t="s">
        <v>660</v>
      </c>
      <c r="B22" s="761">
        <v>8.8562000000000005E-4</v>
      </c>
      <c r="C22" s="761">
        <v>0</v>
      </c>
      <c r="D22" s="761">
        <v>3.4563300000000001E-3</v>
      </c>
      <c r="E22" s="761">
        <v>9.0397800000000007E-3</v>
      </c>
      <c r="F22" s="761">
        <v>8.4066899999999996E-3</v>
      </c>
      <c r="G22" s="761">
        <v>6.6661899999999998E-3</v>
      </c>
      <c r="H22" s="761">
        <v>8.4989699999999998E-3</v>
      </c>
      <c r="I22" s="761">
        <v>4.0645999999999998E-3</v>
      </c>
      <c r="J22" s="761">
        <v>6.100700000000001E-4</v>
      </c>
      <c r="K22" s="761">
        <v>1.80974E-3</v>
      </c>
      <c r="L22" s="761">
        <v>5.5292200000000005E-3</v>
      </c>
      <c r="M22" s="761">
        <v>2.8741599999999997E-3</v>
      </c>
      <c r="N22" s="734">
        <f>SUM(B22:M22)</f>
        <v>5.1841369999999998E-2</v>
      </c>
      <c r="O22" s="409"/>
    </row>
    <row r="23" spans="1:15">
      <c r="A23" s="457" t="s">
        <v>661</v>
      </c>
      <c r="B23" s="761">
        <v>1.77125E-3</v>
      </c>
      <c r="C23" s="761">
        <v>0</v>
      </c>
      <c r="D23" s="761">
        <v>6.91268E-3</v>
      </c>
      <c r="E23" s="761">
        <v>1.807945E-2</v>
      </c>
      <c r="F23" s="761">
        <v>1.6813430000000001E-2</v>
      </c>
      <c r="G23" s="761">
        <v>1.333227E-2</v>
      </c>
      <c r="H23" s="761">
        <v>1.6998180000000002E-2</v>
      </c>
      <c r="I23" s="761">
        <v>8.1291899999999997E-3</v>
      </c>
      <c r="J23" s="761">
        <v>1.21996E-3</v>
      </c>
      <c r="K23" s="761">
        <v>3.61941E-3</v>
      </c>
      <c r="L23" s="761">
        <v>5.9939199999999998E-3</v>
      </c>
      <c r="M23" s="761">
        <v>5.7482299999999991E-3</v>
      </c>
      <c r="N23" s="734">
        <f t="shared" ref="N23:N29" si="5">SUM(B23:M23)</f>
        <v>9.8617969999999999E-2</v>
      </c>
      <c r="O23" s="409"/>
    </row>
    <row r="24" spans="1:15">
      <c r="A24" s="457" t="s">
        <v>695</v>
      </c>
      <c r="B24" s="761">
        <v>3.7655599999999997E-2</v>
      </c>
      <c r="C24" s="761">
        <v>9.4265970000000004E-2</v>
      </c>
      <c r="D24" s="761">
        <v>0.15490442000000001</v>
      </c>
      <c r="E24" s="761">
        <v>0.29328594000000002</v>
      </c>
      <c r="F24" s="761">
        <v>0.15343129</v>
      </c>
      <c r="G24" s="761">
        <v>0.17006652999999999</v>
      </c>
      <c r="H24" s="761">
        <v>0.22889501999999998</v>
      </c>
      <c r="I24" s="761">
        <v>0.29474184999999997</v>
      </c>
      <c r="J24" s="761">
        <v>0.14949299999999999</v>
      </c>
      <c r="K24" s="761">
        <v>0.24089817999999999</v>
      </c>
      <c r="L24" s="761">
        <v>0.41058701000000003</v>
      </c>
      <c r="M24" s="761">
        <v>0.55529359</v>
      </c>
      <c r="N24" s="734">
        <f t="shared" si="5"/>
        <v>2.7835184000000002</v>
      </c>
      <c r="O24" s="409"/>
    </row>
    <row r="25" spans="1:15">
      <c r="A25" s="457" t="s">
        <v>2138</v>
      </c>
      <c r="B25" s="761">
        <v>2.65686E-3</v>
      </c>
      <c r="C25" s="761">
        <v>1.01639766</v>
      </c>
      <c r="D25" s="761">
        <v>1.9351265200000001</v>
      </c>
      <c r="E25" s="761">
        <v>1.8582684599999999</v>
      </c>
      <c r="F25" s="761">
        <v>1.8633783500000001</v>
      </c>
      <c r="G25" s="761">
        <v>1.87381789</v>
      </c>
      <c r="H25" s="761">
        <v>1.94693549</v>
      </c>
      <c r="I25" s="761">
        <v>1.9765583600000001</v>
      </c>
      <c r="J25" s="761">
        <v>1.9419058300000001</v>
      </c>
      <c r="K25" s="761">
        <v>2.0174396100000003</v>
      </c>
      <c r="L25" s="761">
        <v>2.0161823700000001</v>
      </c>
      <c r="M25" s="761">
        <v>2.0504597599999999</v>
      </c>
      <c r="N25" s="734">
        <f t="shared" si="5"/>
        <v>20.499127159999997</v>
      </c>
      <c r="O25" s="409"/>
    </row>
    <row r="26" spans="1:15">
      <c r="A26" s="457" t="s">
        <v>663</v>
      </c>
      <c r="B26" s="761">
        <v>7.586372999999999E-2</v>
      </c>
      <c r="C26" s="761">
        <v>0</v>
      </c>
      <c r="D26" s="761">
        <v>2.7006240000000001E-2</v>
      </c>
      <c r="E26" s="761">
        <v>1.8079560000000001E-2</v>
      </c>
      <c r="F26" s="761">
        <v>8.1872479999999997E-2</v>
      </c>
      <c r="G26" s="761">
        <v>2.9292169999999999E-2</v>
      </c>
      <c r="H26" s="761">
        <v>1.699794E-2</v>
      </c>
      <c r="I26" s="761">
        <v>4.0747699999999998E-2</v>
      </c>
      <c r="J26" s="761">
        <v>1.7938830000000003E-2</v>
      </c>
      <c r="K26" s="761">
        <v>3.61948E-3</v>
      </c>
      <c r="L26" s="761">
        <v>5.9938400000000003E-3</v>
      </c>
      <c r="M26" s="761">
        <v>8.9269410000000007E-2</v>
      </c>
      <c r="N26" s="734">
        <f t="shared" si="5"/>
        <v>0.40668137999999998</v>
      </c>
      <c r="O26" s="409"/>
    </row>
    <row r="27" spans="1:15">
      <c r="A27" s="452" t="s">
        <v>674</v>
      </c>
      <c r="B27" s="761">
        <v>0.35274777000000002</v>
      </c>
      <c r="C27" s="761">
        <v>0.36253775999999999</v>
      </c>
      <c r="D27" s="761">
        <v>0.36538257000000002</v>
      </c>
      <c r="E27" s="761">
        <v>0.35205590000000003</v>
      </c>
      <c r="F27" s="761">
        <v>0.34727654999999996</v>
      </c>
      <c r="G27" s="761">
        <v>0.44987277000000003</v>
      </c>
      <c r="H27" s="761">
        <v>0.35453087999999999</v>
      </c>
      <c r="I27" s="761">
        <v>0.35654406999999999</v>
      </c>
      <c r="J27" s="761">
        <v>0.38142607000000001</v>
      </c>
      <c r="K27" s="761">
        <v>0.36670080999999999</v>
      </c>
      <c r="L27" s="761">
        <v>0.49404803999999997</v>
      </c>
      <c r="M27" s="761">
        <v>0.3436536</v>
      </c>
      <c r="N27" s="734">
        <f t="shared" si="5"/>
        <v>4.5267767899999996</v>
      </c>
      <c r="O27" s="409"/>
    </row>
    <row r="28" spans="1:15">
      <c r="A28" s="457" t="s">
        <v>1692</v>
      </c>
      <c r="B28" s="761">
        <v>0.64412773999999995</v>
      </c>
      <c r="C28" s="761">
        <v>0.40880149999999998</v>
      </c>
      <c r="D28" s="761">
        <v>0.53936360999999999</v>
      </c>
      <c r="E28" s="761">
        <v>0.42801446999999998</v>
      </c>
      <c r="F28" s="761">
        <v>0.58426524999999996</v>
      </c>
      <c r="G28" s="761">
        <v>0.51291799999999999</v>
      </c>
      <c r="H28" s="761">
        <v>0.54245914000000006</v>
      </c>
      <c r="I28" s="761">
        <v>0.49807009999999996</v>
      </c>
      <c r="J28" s="761">
        <v>0.40379978999999999</v>
      </c>
      <c r="K28" s="761">
        <v>0.40985210999999999</v>
      </c>
      <c r="L28" s="761">
        <v>0.48182454999999996</v>
      </c>
      <c r="M28" s="761">
        <v>0.48874646999999999</v>
      </c>
      <c r="N28" s="734">
        <f>SUM(B28:M28)</f>
        <v>5.9422427299999994</v>
      </c>
      <c r="O28" s="409"/>
    </row>
    <row r="29" spans="1:15">
      <c r="A29" s="457" t="s">
        <v>664</v>
      </c>
      <c r="B29" s="761">
        <v>0.18215856</v>
      </c>
      <c r="C29" s="761">
        <v>0.41097099999999998</v>
      </c>
      <c r="D29" s="761">
        <v>0.46457480000000001</v>
      </c>
      <c r="E29" s="761">
        <v>0.23397935</v>
      </c>
      <c r="F29" s="761">
        <v>0.29611367999999999</v>
      </c>
      <c r="G29" s="761">
        <v>0.42962207000000002</v>
      </c>
      <c r="H29" s="761">
        <v>0.21476473000000001</v>
      </c>
      <c r="I29" s="761">
        <v>0.38218638999999999</v>
      </c>
      <c r="J29" s="761">
        <v>0.32472192</v>
      </c>
      <c r="K29" s="761">
        <v>0.15660613000000001</v>
      </c>
      <c r="L29" s="761">
        <v>0.46009191999999999</v>
      </c>
      <c r="M29" s="761">
        <v>0.30020188000000003</v>
      </c>
      <c r="N29" s="734">
        <f t="shared" si="5"/>
        <v>3.8559924300000001</v>
      </c>
      <c r="O29" s="409"/>
    </row>
    <row r="30" spans="1:15" s="84" customFormat="1">
      <c r="A30" s="261" t="s">
        <v>1101</v>
      </c>
      <c r="B30" s="763">
        <f>SUM(B31:B38)</f>
        <v>3.1422081600000005</v>
      </c>
      <c r="C30" s="763">
        <f t="shared" ref="C30:N30" si="6">SUM(C31:C38)</f>
        <v>3.2434122400000005</v>
      </c>
      <c r="D30" s="763">
        <f t="shared" si="6"/>
        <v>4.9614076199999992</v>
      </c>
      <c r="E30" s="763">
        <f t="shared" si="6"/>
        <v>2.0564867100000002</v>
      </c>
      <c r="F30" s="763">
        <f t="shared" si="6"/>
        <v>2.9801423900000001</v>
      </c>
      <c r="G30" s="763">
        <f t="shared" si="6"/>
        <v>3.0200614299999997</v>
      </c>
      <c r="H30" s="763">
        <f t="shared" si="6"/>
        <v>5.3227695700000002</v>
      </c>
      <c r="I30" s="763">
        <f t="shared" si="6"/>
        <v>4.591414330000001</v>
      </c>
      <c r="J30" s="763">
        <f t="shared" si="6"/>
        <v>3.5437833199999997</v>
      </c>
      <c r="K30" s="763">
        <f t="shared" si="6"/>
        <v>3.4421263599999996</v>
      </c>
      <c r="L30" s="763">
        <f t="shared" si="6"/>
        <v>3.1832924099999995</v>
      </c>
      <c r="M30" s="763">
        <f t="shared" si="6"/>
        <v>3.3414328000000006</v>
      </c>
      <c r="N30" s="738">
        <f t="shared" si="6"/>
        <v>42.828537340000004</v>
      </c>
      <c r="O30" s="486"/>
    </row>
    <row r="31" spans="1:15">
      <c r="A31" s="457" t="s">
        <v>665</v>
      </c>
      <c r="B31" s="761">
        <v>2.7659662300000001</v>
      </c>
      <c r="C31" s="761">
        <v>2.3406323100000002</v>
      </c>
      <c r="D31" s="761">
        <v>2.9071786299999998</v>
      </c>
      <c r="E31" s="761">
        <v>1.1158994600000001</v>
      </c>
      <c r="F31" s="761">
        <v>1.37378928</v>
      </c>
      <c r="G31" s="761">
        <v>1.5877479699999999</v>
      </c>
      <c r="H31" s="761">
        <v>3.3774676000000001</v>
      </c>
      <c r="I31" s="761">
        <v>3.96139938</v>
      </c>
      <c r="J31" s="761">
        <v>1.8403048899999999</v>
      </c>
      <c r="K31" s="761">
        <v>1.61069756</v>
      </c>
      <c r="L31" s="761">
        <v>1.5740366399999999</v>
      </c>
      <c r="M31" s="761">
        <v>2.5526264400000001</v>
      </c>
      <c r="N31" s="734">
        <f t="shared" ref="N31:N38" si="7">SUM(B31:M31)</f>
        <v>27.007746389999998</v>
      </c>
      <c r="O31" s="409"/>
    </row>
    <row r="32" spans="1:15">
      <c r="A32" s="457" t="s">
        <v>666</v>
      </c>
      <c r="B32" s="761">
        <v>2.223897E-2</v>
      </c>
      <c r="C32" s="761">
        <v>6.0540589999999998E-2</v>
      </c>
      <c r="D32" s="761">
        <v>0.58021778000000002</v>
      </c>
      <c r="E32" s="761">
        <v>4.2684200000000002E-3</v>
      </c>
      <c r="F32" s="761">
        <v>0.26040355999999998</v>
      </c>
      <c r="G32" s="761">
        <v>0.27000225999999999</v>
      </c>
      <c r="H32" s="761">
        <v>8.8307589999999991E-2</v>
      </c>
      <c r="I32" s="761">
        <v>7.0679800000000001E-2</v>
      </c>
      <c r="J32" s="761">
        <v>0.75621331000000003</v>
      </c>
      <c r="K32" s="761">
        <v>0.47231402</v>
      </c>
      <c r="L32" s="761">
        <v>0.17094614999999999</v>
      </c>
      <c r="M32" s="761">
        <v>0.11066469999999999</v>
      </c>
      <c r="N32" s="734">
        <f t="shared" si="7"/>
        <v>2.86679715</v>
      </c>
      <c r="O32" s="409"/>
    </row>
    <row r="33" spans="1:15">
      <c r="A33" s="457" t="s">
        <v>667</v>
      </c>
      <c r="B33" s="761">
        <v>4.05475E-2</v>
      </c>
      <c r="C33" s="761">
        <v>0.16686948000000001</v>
      </c>
      <c r="D33" s="761">
        <v>0.3026816</v>
      </c>
      <c r="E33" s="761">
        <v>1.718973E-2</v>
      </c>
      <c r="F33" s="761">
        <v>8.4852929999999993E-2</v>
      </c>
      <c r="G33" s="761">
        <v>9.8435699999999994E-3</v>
      </c>
      <c r="H33" s="761">
        <v>0.39720728999999999</v>
      </c>
      <c r="I33" s="761">
        <v>0.2700534</v>
      </c>
      <c r="J33" s="761">
        <v>0.20647807000000001</v>
      </c>
      <c r="K33" s="761">
        <v>0.15509710000000002</v>
      </c>
      <c r="L33" s="761">
        <v>0.25080314999999997</v>
      </c>
      <c r="M33" s="761">
        <v>0.15572129000000001</v>
      </c>
      <c r="N33" s="734">
        <f t="shared" si="7"/>
        <v>2.05734511</v>
      </c>
      <c r="O33" s="409"/>
    </row>
    <row r="34" spans="1:15">
      <c r="A34" s="457" t="s">
        <v>697</v>
      </c>
      <c r="B34" s="761">
        <v>5.0000000000000002E-5</v>
      </c>
      <c r="C34" s="761">
        <v>6.9093719999999997E-2</v>
      </c>
      <c r="D34" s="761">
        <v>2.4291990000000003E-2</v>
      </c>
      <c r="E34" s="761">
        <v>0.21481420000000001</v>
      </c>
      <c r="F34" s="761">
        <v>0.13136657999999998</v>
      </c>
      <c r="G34" s="761">
        <v>8.9773179999999994E-2</v>
      </c>
      <c r="H34" s="761">
        <v>4.5409060000000001E-2</v>
      </c>
      <c r="I34" s="761">
        <v>1.2840000000000001E-2</v>
      </c>
      <c r="J34" s="761">
        <v>4.2764669999999998E-2</v>
      </c>
      <c r="K34" s="761">
        <v>0.37820201000000003</v>
      </c>
      <c r="L34" s="761">
        <v>2.5776319999999998E-2</v>
      </c>
      <c r="M34" s="761">
        <v>1.6921400000000003E-2</v>
      </c>
      <c r="N34" s="734">
        <f t="shared" si="7"/>
        <v>1.05130313</v>
      </c>
      <c r="O34" s="409"/>
    </row>
    <row r="35" spans="1:15">
      <c r="A35" s="435" t="s">
        <v>668</v>
      </c>
      <c r="B35" s="761">
        <v>0.24598889000000002</v>
      </c>
      <c r="C35" s="761">
        <v>0.36491911999999999</v>
      </c>
      <c r="D35" s="761">
        <v>0.69612233999999995</v>
      </c>
      <c r="E35" s="761">
        <v>0.45307713999999999</v>
      </c>
      <c r="F35" s="761">
        <v>0.97326626999999999</v>
      </c>
      <c r="G35" s="761">
        <v>0.93742188000000004</v>
      </c>
      <c r="H35" s="761">
        <v>1.1994486599999998</v>
      </c>
      <c r="I35" s="761">
        <v>0.20269983999999999</v>
      </c>
      <c r="J35" s="761">
        <v>0.54269654000000001</v>
      </c>
      <c r="K35" s="761">
        <v>0.57965202999999998</v>
      </c>
      <c r="L35" s="761">
        <v>1.06322619</v>
      </c>
      <c r="M35" s="761">
        <v>0.17178264000000001</v>
      </c>
      <c r="N35" s="734">
        <f t="shared" si="7"/>
        <v>7.4303015399999994</v>
      </c>
      <c r="O35" s="409"/>
    </row>
    <row r="36" spans="1:15">
      <c r="A36" s="435" t="s">
        <v>1366</v>
      </c>
      <c r="B36" s="761">
        <v>1.278282E-2</v>
      </c>
      <c r="C36" s="761">
        <v>2.1583400000000003E-3</v>
      </c>
      <c r="D36" s="761">
        <v>3.4563300000000001E-3</v>
      </c>
      <c r="E36" s="761">
        <v>1.9374180000000001E-2</v>
      </c>
      <c r="F36" s="761">
        <v>8.4066899999999996E-3</v>
      </c>
      <c r="G36" s="761">
        <v>6.6661899999999998E-3</v>
      </c>
      <c r="H36" s="761">
        <v>3.8020569999999997E-2</v>
      </c>
      <c r="I36" s="761">
        <v>4.0645999999999998E-3</v>
      </c>
      <c r="J36" s="761">
        <v>6.100700000000001E-4</v>
      </c>
      <c r="K36" s="761">
        <v>2.8097399999999998E-3</v>
      </c>
      <c r="L36" s="761">
        <v>1.3327879999999999E-2</v>
      </c>
      <c r="M36" s="761">
        <v>6.0569999999999999E-3</v>
      </c>
      <c r="N36" s="734">
        <f t="shared" si="7"/>
        <v>0.11773441000000001</v>
      </c>
      <c r="O36" s="409"/>
    </row>
    <row r="37" spans="1:15">
      <c r="A37" s="435" t="s">
        <v>1679</v>
      </c>
      <c r="B37" s="761">
        <v>1.4999999999999999E-2</v>
      </c>
      <c r="C37" s="761">
        <v>2.3E-2</v>
      </c>
      <c r="D37" s="761">
        <v>8.1900000000000001E-2</v>
      </c>
      <c r="E37" s="761">
        <v>0.05</v>
      </c>
      <c r="F37" s="761">
        <v>1.7000000000000001E-2</v>
      </c>
      <c r="G37" s="761">
        <v>1.2E-2</v>
      </c>
      <c r="H37" s="761">
        <v>1E-3</v>
      </c>
      <c r="I37" s="761">
        <v>1.4E-2</v>
      </c>
      <c r="J37" s="761">
        <v>1.2999999999999999E-2</v>
      </c>
      <c r="K37" s="761">
        <v>1.49E-2</v>
      </c>
      <c r="L37" s="761">
        <v>4.4999999999999997E-3</v>
      </c>
      <c r="M37" s="761">
        <v>0.1074</v>
      </c>
      <c r="N37" s="734">
        <f t="shared" si="7"/>
        <v>0.35370000000000001</v>
      </c>
      <c r="O37" s="409"/>
    </row>
    <row r="38" spans="1:15" ht="15" customHeight="1">
      <c r="A38" s="457" t="s">
        <v>664</v>
      </c>
      <c r="B38" s="761">
        <v>3.9633750000000002E-2</v>
      </c>
      <c r="C38" s="761">
        <v>0.21619868</v>
      </c>
      <c r="D38" s="761">
        <v>0.36555894999999999</v>
      </c>
      <c r="E38" s="761">
        <v>0.18186358</v>
      </c>
      <c r="F38" s="761">
        <v>0.13105707999999999</v>
      </c>
      <c r="G38" s="761">
        <v>0.10660638</v>
      </c>
      <c r="H38" s="761">
        <v>0.17590879999999998</v>
      </c>
      <c r="I38" s="761">
        <v>5.5677310000000001E-2</v>
      </c>
      <c r="J38" s="761">
        <v>0.14171576999999999</v>
      </c>
      <c r="K38" s="761">
        <v>0.22845389999999999</v>
      </c>
      <c r="L38" s="761">
        <v>8.0676079999999997E-2</v>
      </c>
      <c r="M38" s="761">
        <v>0.22025932999999998</v>
      </c>
      <c r="N38" s="734">
        <f t="shared" si="7"/>
        <v>1.94360961</v>
      </c>
      <c r="O38" s="409"/>
    </row>
    <row r="39" spans="1:15">
      <c r="A39" s="261" t="s">
        <v>594</v>
      </c>
      <c r="B39" s="738">
        <f>SUM(B40+B45)</f>
        <v>21.12845901</v>
      </c>
      <c r="C39" s="738">
        <f t="shared" ref="C39:M39" si="8">SUM(C40+C45)</f>
        <v>10.933295020000001</v>
      </c>
      <c r="D39" s="738">
        <f t="shared" si="8"/>
        <v>9.9135873300000004</v>
      </c>
      <c r="E39" s="738">
        <f t="shared" si="8"/>
        <v>16.7107256</v>
      </c>
      <c r="F39" s="738">
        <f t="shared" si="8"/>
        <v>10.2343575</v>
      </c>
      <c r="G39" s="738">
        <f t="shared" si="8"/>
        <v>12.279529099999998</v>
      </c>
      <c r="H39" s="738">
        <f t="shared" si="8"/>
        <v>11.082942409999999</v>
      </c>
      <c r="I39" s="738">
        <f t="shared" si="8"/>
        <v>9.5638208900000006</v>
      </c>
      <c r="J39" s="738">
        <f t="shared" si="8"/>
        <v>11.69803005</v>
      </c>
      <c r="K39" s="738">
        <f t="shared" si="8"/>
        <v>17.18477699</v>
      </c>
      <c r="L39" s="738">
        <f t="shared" si="8"/>
        <v>13.9244235</v>
      </c>
      <c r="M39" s="738">
        <f t="shared" si="8"/>
        <v>25.800641809999995</v>
      </c>
      <c r="N39" s="738">
        <f>SUM(N40+N45:N45+N43)</f>
        <v>171.45605230999999</v>
      </c>
      <c r="O39" s="409"/>
    </row>
    <row r="40" spans="1:15">
      <c r="A40" s="84" t="s">
        <v>789</v>
      </c>
      <c r="B40" s="738">
        <f>SUM(B41:B42)</f>
        <v>19.362063930000001</v>
      </c>
      <c r="C40" s="738">
        <f t="shared" ref="C40:N40" si="9">SUM(C41:C42)</f>
        <v>8.9870661500000004</v>
      </c>
      <c r="D40" s="738">
        <f t="shared" si="9"/>
        <v>7.9514107899999997</v>
      </c>
      <c r="E40" s="738">
        <f t="shared" si="9"/>
        <v>14.8547166</v>
      </c>
      <c r="F40" s="738">
        <f t="shared" si="9"/>
        <v>8.3707283500000003</v>
      </c>
      <c r="G40" s="738">
        <f t="shared" si="9"/>
        <v>10.510975709999999</v>
      </c>
      <c r="H40" s="738">
        <f t="shared" si="9"/>
        <v>9.5892969099999998</v>
      </c>
      <c r="I40" s="738">
        <f t="shared" si="9"/>
        <v>8.09605189</v>
      </c>
      <c r="J40" s="738">
        <f t="shared" si="9"/>
        <v>10.11870455</v>
      </c>
      <c r="K40" s="738">
        <f t="shared" si="9"/>
        <v>15.426875489999999</v>
      </c>
      <c r="L40" s="738">
        <f t="shared" si="9"/>
        <v>11.387794980000001</v>
      </c>
      <c r="M40" s="738">
        <f t="shared" si="9"/>
        <v>22.883403109999996</v>
      </c>
      <c r="N40" s="738">
        <f t="shared" si="9"/>
        <v>147.53908845999999</v>
      </c>
      <c r="O40" s="923"/>
    </row>
    <row r="41" spans="1:15">
      <c r="A41" s="458" t="s">
        <v>628</v>
      </c>
      <c r="B41" s="761">
        <v>19.23159725</v>
      </c>
      <c r="C41" s="761">
        <v>8.5288758500000004</v>
      </c>
      <c r="D41" s="761">
        <v>7.7609711399999997</v>
      </c>
      <c r="E41" s="761">
        <v>14.694993349999999</v>
      </c>
      <c r="F41" s="761">
        <v>8.2174878499999995</v>
      </c>
      <c r="G41" s="761">
        <v>10.105309109999999</v>
      </c>
      <c r="H41" s="761">
        <v>9.5064354600000005</v>
      </c>
      <c r="I41" s="761">
        <v>7.9291148800000002</v>
      </c>
      <c r="J41" s="761">
        <v>9.9430062699999997</v>
      </c>
      <c r="K41" s="761">
        <v>15.319540609999999</v>
      </c>
      <c r="L41" s="761">
        <v>11.290524470000001</v>
      </c>
      <c r="M41" s="761">
        <v>22.713121559999998</v>
      </c>
      <c r="N41" s="734">
        <f>SUM(B41:M41)</f>
        <v>145.2409778</v>
      </c>
      <c r="O41" s="923"/>
    </row>
    <row r="42" spans="1:15" s="84" customFormat="1">
      <c r="A42" s="458" t="s">
        <v>629</v>
      </c>
      <c r="B42" s="761">
        <v>0.13046668</v>
      </c>
      <c r="C42" s="761">
        <v>0.45819029999999999</v>
      </c>
      <c r="D42" s="761">
        <v>0.19043964999999999</v>
      </c>
      <c r="E42" s="761">
        <v>0.15972325000000001</v>
      </c>
      <c r="F42" s="761">
        <v>0.1532405</v>
      </c>
      <c r="G42" s="761">
        <v>0.40566659999999999</v>
      </c>
      <c r="H42" s="761">
        <v>8.2861450000000003E-2</v>
      </c>
      <c r="I42" s="761">
        <v>0.16693701</v>
      </c>
      <c r="J42" s="761">
        <v>0.17569828000000001</v>
      </c>
      <c r="K42" s="761">
        <v>0.10733488000000001</v>
      </c>
      <c r="L42" s="761">
        <v>9.7270509999999991E-2</v>
      </c>
      <c r="M42" s="761">
        <v>0.17028154999999998</v>
      </c>
      <c r="N42" s="734">
        <f>SUM(B42:M42)</f>
        <v>2.2981106599999999</v>
      </c>
      <c r="O42" s="923"/>
    </row>
    <row r="43" spans="1:15" s="84" customFormat="1">
      <c r="A43" s="1531" t="s">
        <v>1111</v>
      </c>
      <c r="B43" s="761">
        <f>+B44</f>
        <v>0</v>
      </c>
      <c r="C43" s="761">
        <f t="shared" ref="C43:N43" si="10">+C44</f>
        <v>8.7200390000000003E-2</v>
      </c>
      <c r="D43" s="761">
        <f t="shared" si="10"/>
        <v>8.5474620000000001E-2</v>
      </c>
      <c r="E43" s="761">
        <f t="shared" si="10"/>
        <v>8.3238850000000003E-2</v>
      </c>
      <c r="F43" s="761">
        <f t="shared" si="10"/>
        <v>8.2536149999999989E-2</v>
      </c>
      <c r="G43" s="761">
        <f t="shared" si="10"/>
        <v>8.2973080000000005E-2</v>
      </c>
      <c r="H43" s="761">
        <f t="shared" si="10"/>
        <v>9.2291539999999991E-2</v>
      </c>
      <c r="I43" s="761">
        <f t="shared" si="10"/>
        <v>9.4028460000000008E-2</v>
      </c>
      <c r="J43" s="761">
        <f t="shared" si="10"/>
        <v>9.5443850000000011E-2</v>
      </c>
      <c r="K43" s="761">
        <f t="shared" si="10"/>
        <v>9.4120770000000006E-2</v>
      </c>
      <c r="L43" s="761">
        <f t="shared" si="10"/>
        <v>0.10264</v>
      </c>
      <c r="M43" s="761">
        <f t="shared" si="10"/>
        <v>0.10151539</v>
      </c>
      <c r="N43" s="761">
        <f t="shared" si="10"/>
        <v>1.0014630999999998</v>
      </c>
      <c r="O43" s="923"/>
    </row>
    <row r="44" spans="1:15" s="84" customFormat="1">
      <c r="A44" s="454" t="s">
        <v>923</v>
      </c>
      <c r="B44" s="761">
        <v>0</v>
      </c>
      <c r="C44" s="761">
        <v>8.7200390000000003E-2</v>
      </c>
      <c r="D44" s="761">
        <v>8.5474620000000001E-2</v>
      </c>
      <c r="E44" s="761">
        <v>8.3238850000000003E-2</v>
      </c>
      <c r="F44" s="761">
        <v>8.2536149999999989E-2</v>
      </c>
      <c r="G44" s="761">
        <v>8.2973080000000005E-2</v>
      </c>
      <c r="H44" s="761">
        <v>9.2291539999999991E-2</v>
      </c>
      <c r="I44" s="761">
        <v>9.4028460000000008E-2</v>
      </c>
      <c r="J44" s="761">
        <v>9.5443850000000011E-2</v>
      </c>
      <c r="K44" s="761">
        <v>9.4120770000000006E-2</v>
      </c>
      <c r="L44" s="761">
        <v>0.10264</v>
      </c>
      <c r="M44" s="761">
        <v>0.10151539</v>
      </c>
      <c r="N44" s="734">
        <f>SUM(B44:M44)</f>
        <v>1.0014630999999998</v>
      </c>
      <c r="O44" s="923"/>
    </row>
    <row r="45" spans="1:15" s="101" customFormat="1">
      <c r="A45" s="261" t="s">
        <v>589</v>
      </c>
      <c r="B45" s="738">
        <f t="shared" ref="B45:N45" si="11">SUM(B46:B47)</f>
        <v>1.7663950800000001</v>
      </c>
      <c r="C45" s="738">
        <f t="shared" si="11"/>
        <v>1.9462288700000001</v>
      </c>
      <c r="D45" s="738">
        <f t="shared" si="11"/>
        <v>1.96217654</v>
      </c>
      <c r="E45" s="738">
        <f t="shared" si="11"/>
        <v>1.856009</v>
      </c>
      <c r="F45" s="738">
        <f t="shared" si="11"/>
        <v>1.8636291499999997</v>
      </c>
      <c r="G45" s="738">
        <f t="shared" si="11"/>
        <v>1.7685533899999999</v>
      </c>
      <c r="H45" s="738">
        <f t="shared" si="11"/>
        <v>1.4936455</v>
      </c>
      <c r="I45" s="738">
        <f t="shared" si="11"/>
        <v>1.4677690000000001</v>
      </c>
      <c r="J45" s="738">
        <f t="shared" si="11"/>
        <v>1.5793255000000002</v>
      </c>
      <c r="K45" s="738">
        <f t="shared" si="11"/>
        <v>1.7579015</v>
      </c>
      <c r="L45" s="738">
        <f t="shared" si="11"/>
        <v>2.5366285199999998</v>
      </c>
      <c r="M45" s="738">
        <f t="shared" si="11"/>
        <v>2.9172387</v>
      </c>
      <c r="N45" s="738">
        <f t="shared" si="11"/>
        <v>22.91550075</v>
      </c>
      <c r="O45" s="579"/>
    </row>
    <row r="46" spans="1:15" s="101" customFormat="1">
      <c r="A46" s="262" t="s">
        <v>1314</v>
      </c>
      <c r="B46" s="761">
        <v>4.6699999999999998E-2</v>
      </c>
      <c r="C46" s="761">
        <v>2.7199999999999998E-2</v>
      </c>
      <c r="D46" s="761">
        <v>2.6200000000000001E-2</v>
      </c>
      <c r="E46" s="761">
        <v>2.3599999999999999E-2</v>
      </c>
      <c r="F46" s="761">
        <v>1.9099999999999999E-2</v>
      </c>
      <c r="G46" s="761">
        <v>1.17E-2</v>
      </c>
      <c r="H46" s="761">
        <v>3.7999999999999999E-2</v>
      </c>
      <c r="I46" s="761">
        <v>1.1599999999999999E-2</v>
      </c>
      <c r="J46" s="761">
        <v>2.5700000000000001E-2</v>
      </c>
      <c r="K46" s="761">
        <v>0.25</v>
      </c>
      <c r="L46" s="761">
        <v>0.57410000000000005</v>
      </c>
      <c r="M46" s="761">
        <v>1.4595</v>
      </c>
      <c r="N46" s="734">
        <f>SUM(B46:M46)</f>
        <v>2.5133999999999999</v>
      </c>
      <c r="O46" s="579"/>
    </row>
    <row r="47" spans="1:15" s="101" customFormat="1">
      <c r="A47" s="262" t="s">
        <v>1315</v>
      </c>
      <c r="B47" s="761">
        <v>1.7196950800000002</v>
      </c>
      <c r="C47" s="761">
        <v>1.9190288700000002</v>
      </c>
      <c r="D47" s="761">
        <v>1.93597654</v>
      </c>
      <c r="E47" s="761">
        <v>1.832409</v>
      </c>
      <c r="F47" s="761">
        <v>1.8445291499999998</v>
      </c>
      <c r="G47" s="761">
        <v>1.7568533899999998</v>
      </c>
      <c r="H47" s="761">
        <v>1.4556454999999999</v>
      </c>
      <c r="I47" s="761">
        <v>1.456169</v>
      </c>
      <c r="J47" s="761">
        <v>1.5536255000000001</v>
      </c>
      <c r="K47" s="761">
        <v>1.5079015</v>
      </c>
      <c r="L47" s="761">
        <v>1.96252852</v>
      </c>
      <c r="M47" s="761">
        <v>1.4577386999999999</v>
      </c>
      <c r="N47" s="734">
        <f>SUM(B47:M47)</f>
        <v>20.402100749999999</v>
      </c>
      <c r="O47" s="579"/>
    </row>
    <row r="48" spans="1:15" s="101" customFormat="1">
      <c r="A48" s="263" t="s">
        <v>455</v>
      </c>
      <c r="B48" s="738">
        <f>+B49</f>
        <v>6.0897650000000005E-2</v>
      </c>
      <c r="C48" s="738">
        <f t="shared" ref="C48:N48" si="12">+C49</f>
        <v>2.0474820000000001E-2</v>
      </c>
      <c r="D48" s="738">
        <f t="shared" si="12"/>
        <v>1.942874E-2</v>
      </c>
      <c r="E48" s="738">
        <f t="shared" si="12"/>
        <v>2.338115E-2</v>
      </c>
      <c r="F48" s="738">
        <f t="shared" si="12"/>
        <v>2.285367E-2</v>
      </c>
      <c r="G48" s="738">
        <f t="shared" si="12"/>
        <v>1.9457720000000001E-2</v>
      </c>
      <c r="H48" s="738">
        <f t="shared" si="12"/>
        <v>2.7011400000000001E-2</v>
      </c>
      <c r="I48" s="738">
        <f t="shared" si="12"/>
        <v>2.1669540000000001E-2</v>
      </c>
      <c r="J48" s="738">
        <f t="shared" si="12"/>
        <v>4.6282530000000002E-2</v>
      </c>
      <c r="K48" s="738">
        <f t="shared" si="12"/>
        <v>6.3502760000000005E-2</v>
      </c>
      <c r="L48" s="738">
        <f t="shared" si="12"/>
        <v>2.1616049999999998E-2</v>
      </c>
      <c r="M48" s="738">
        <f t="shared" si="12"/>
        <v>2.0204569999999998E-2</v>
      </c>
      <c r="N48" s="738">
        <f t="shared" si="12"/>
        <v>0.36678059999999996</v>
      </c>
      <c r="O48" s="579"/>
    </row>
    <row r="49" spans="1:16" s="101" customFormat="1" ht="15.75" thickBot="1">
      <c r="A49" s="262" t="s">
        <v>578</v>
      </c>
      <c r="B49" s="1616">
        <v>6.0897650000000005E-2</v>
      </c>
      <c r="C49" s="1616">
        <v>2.0474820000000001E-2</v>
      </c>
      <c r="D49" s="1616">
        <v>1.942874E-2</v>
      </c>
      <c r="E49" s="1616">
        <v>2.338115E-2</v>
      </c>
      <c r="F49" s="1616">
        <v>2.285367E-2</v>
      </c>
      <c r="G49" s="1616">
        <v>1.9457720000000001E-2</v>
      </c>
      <c r="H49" s="1616">
        <v>2.7011400000000001E-2</v>
      </c>
      <c r="I49" s="1616">
        <v>2.1669540000000001E-2</v>
      </c>
      <c r="J49" s="1616">
        <v>4.6282530000000002E-2</v>
      </c>
      <c r="K49" s="1616">
        <v>6.3502760000000005E-2</v>
      </c>
      <c r="L49" s="1616">
        <v>2.1616049999999998E-2</v>
      </c>
      <c r="M49" s="1616">
        <v>2.0204569999999998E-2</v>
      </c>
      <c r="N49" s="1617">
        <f>SUM(B49:M49)</f>
        <v>0.36678059999999996</v>
      </c>
      <c r="O49" s="579"/>
    </row>
    <row r="50" spans="1:16" s="101" customFormat="1" ht="15.75" customHeight="1" thickTop="1" thickBot="1">
      <c r="A50" s="1614" t="s">
        <v>1243</v>
      </c>
      <c r="B50" s="1615">
        <f t="shared" ref="B50:N50" si="13">+B39+B30+B11+B48</f>
        <v>28.04496864</v>
      </c>
      <c r="C50" s="1615">
        <f t="shared" si="13"/>
        <v>24.454087400000002</v>
      </c>
      <c r="D50" s="1615">
        <f t="shared" si="13"/>
        <v>25.074562859999997</v>
      </c>
      <c r="E50" s="1615">
        <f t="shared" si="13"/>
        <v>31.789639219999998</v>
      </c>
      <c r="F50" s="1615">
        <f t="shared" si="13"/>
        <v>21.929167239999998</v>
      </c>
      <c r="G50" s="1615">
        <f t="shared" si="13"/>
        <v>22.935525959999996</v>
      </c>
      <c r="H50" s="1615">
        <f t="shared" si="13"/>
        <v>23.987046710000001</v>
      </c>
      <c r="I50" s="1615">
        <f t="shared" si="13"/>
        <v>20.714820350000004</v>
      </c>
      <c r="J50" s="1615">
        <f t="shared" si="13"/>
        <v>22.834633189999998</v>
      </c>
      <c r="K50" s="1615">
        <f t="shared" si="13"/>
        <v>27.512806819999998</v>
      </c>
      <c r="L50" s="1615">
        <f t="shared" si="13"/>
        <v>23.662473919999996</v>
      </c>
      <c r="M50" s="1193">
        <f t="shared" si="13"/>
        <v>36.897346469999995</v>
      </c>
      <c r="N50" s="1193">
        <f t="shared" si="13"/>
        <v>310.83854188000004</v>
      </c>
      <c r="O50" s="579"/>
      <c r="P50" s="193"/>
    </row>
    <row r="51" spans="1:16" s="101" customFormat="1" ht="16.5" thickTop="1">
      <c r="A51" s="42" t="s">
        <v>2149</v>
      </c>
      <c r="B51" s="579"/>
      <c r="C51" s="579"/>
      <c r="D51" s="579"/>
      <c r="E51" s="579"/>
      <c r="F51" s="579"/>
      <c r="G51" s="579"/>
      <c r="H51" s="579"/>
      <c r="I51" s="579"/>
      <c r="J51" s="579"/>
      <c r="K51" s="579"/>
      <c r="L51" s="579"/>
      <c r="M51" s="579"/>
      <c r="N51" s="579"/>
      <c r="O51" s="579"/>
    </row>
    <row r="52" spans="1:16" s="101" customFormat="1" ht="15.75">
      <c r="A52" s="37" t="s">
        <v>1819</v>
      </c>
    </row>
    <row r="53" spans="1:16" s="101" customFormat="1" ht="15.75">
      <c r="A53" s="42" t="s">
        <v>11</v>
      </c>
      <c r="B53" s="264"/>
      <c r="C53" s="264"/>
      <c r="D53" s="264"/>
      <c r="E53" s="264"/>
      <c r="F53" s="264"/>
      <c r="G53" s="264"/>
      <c r="H53" s="264"/>
      <c r="I53" s="264"/>
      <c r="J53" s="264"/>
      <c r="K53" s="264"/>
      <c r="L53" s="264"/>
      <c r="M53" s="264"/>
      <c r="N53" s="264"/>
    </row>
    <row r="54" spans="1:16" s="101" customFormat="1">
      <c r="A54" s="262"/>
      <c r="B54" s="264"/>
      <c r="C54" s="264"/>
      <c r="D54" s="264"/>
      <c r="E54" s="264"/>
      <c r="F54" s="264"/>
      <c r="G54" s="264"/>
      <c r="H54" s="264"/>
      <c r="I54" s="264"/>
      <c r="J54" s="264"/>
      <c r="K54" s="264"/>
      <c r="L54" s="264"/>
      <c r="M54" s="264"/>
      <c r="N54" s="264"/>
    </row>
    <row r="56" spans="1:16">
      <c r="D56" s="135"/>
      <c r="E56" s="135"/>
      <c r="F56" s="135"/>
      <c r="G56" s="135"/>
      <c r="H56" s="135"/>
      <c r="I56" s="135"/>
      <c r="J56" s="135"/>
      <c r="K56" s="135"/>
      <c r="L56" s="135"/>
      <c r="M56" s="135"/>
      <c r="N56" s="135"/>
      <c r="O56" s="135"/>
    </row>
    <row r="57" spans="1:16">
      <c r="D57" s="135"/>
      <c r="E57" s="135"/>
      <c r="F57" s="135"/>
      <c r="G57" s="135"/>
      <c r="H57" s="135"/>
      <c r="I57" s="135"/>
      <c r="J57" s="135"/>
      <c r="K57" s="135"/>
      <c r="L57" s="135"/>
      <c r="M57" s="135"/>
      <c r="N57" s="135"/>
      <c r="O57" s="135"/>
    </row>
    <row r="58" spans="1:16">
      <c r="D58" s="135"/>
      <c r="E58" s="135"/>
      <c r="F58" s="135"/>
      <c r="G58" s="135"/>
      <c r="H58" s="135"/>
      <c r="I58" s="135"/>
      <c r="J58" s="135"/>
      <c r="K58" s="135"/>
      <c r="L58" s="135"/>
      <c r="M58" s="135"/>
      <c r="N58" s="135"/>
      <c r="O58" s="135"/>
    </row>
    <row r="59" spans="1:16">
      <c r="D59" s="135"/>
      <c r="E59" s="135"/>
      <c r="F59" s="135"/>
      <c r="G59" s="135"/>
      <c r="H59" s="135"/>
      <c r="I59" s="135"/>
      <c r="J59" s="135"/>
      <c r="K59" s="135"/>
      <c r="L59" s="135"/>
      <c r="M59" s="135"/>
      <c r="N59" s="135"/>
      <c r="O59" s="135"/>
    </row>
  </sheetData>
  <customSheetViews>
    <customSheetView guid="{45E423DD-7FD2-487F-8372-5798D7D06C15}" showPageBreaks="1" showGridLines="0" printArea="1" topLeftCell="D1">
      <selection activeCell="N2" sqref="N2"/>
      <pageMargins left="1.0900000000000001" right="0.22" top="0.76" bottom="0.48" header="0" footer="0"/>
      <pageSetup scale="74" orientation="landscape" r:id="rId1"/>
      <headerFooter alignWithMargins="0"/>
    </customSheetView>
    <customSheetView guid="{B297ACE3-C144-4411-A206-EE5C8D41CE1C}" topLeftCell="D37">
      <selection activeCell="H39" sqref="H39"/>
      <pageMargins left="1.0900000000000001" right="0.22" top="0.76" bottom="0.48" header="0" footer="0"/>
      <pageSetup scale="74" orientation="landscape" r:id="rId2"/>
      <headerFooter alignWithMargins="0"/>
    </customSheetView>
    <customSheetView guid="{67BA8672-8137-4028-84CD-AA630649A2B3}" showRuler="0" topLeftCell="A12">
      <selection activeCell="A7" sqref="A7"/>
      <pageMargins left="1.0900000000000001" right="0.22" top="0.76" bottom="0.48" header="0" footer="0"/>
      <pageSetup scale="75" orientation="landscape" r:id="rId3"/>
      <headerFooter alignWithMargins="0"/>
    </customSheetView>
    <customSheetView guid="{51F1D52B-5D55-4FCC-809B-9B4CC86C88B9}" showGridLines="0"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48" header="0" footer="0"/>
  <pageSetup scale="65" orientation="landscape" r:id="rId5"/>
  <headerFooter alignWithMargins="0"/>
  <ignoredErrors>
    <ignoredError sqref="N45:N48 N19:N24 N29:N36 N38 N40:N43 N26:N27" formula="1"/>
  </ignoredErrors>
  <drawing r:id="rId6"/>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pageSetUpPr fitToPage="1"/>
  </sheetPr>
  <dimension ref="A1:R65"/>
  <sheetViews>
    <sheetView zoomScaleNormal="100" workbookViewId="0">
      <selection activeCell="F52" sqref="F52"/>
    </sheetView>
  </sheetViews>
  <sheetFormatPr defaultRowHeight="15"/>
  <cols>
    <col min="1" max="1" width="53.85546875" style="82" customWidth="1"/>
    <col min="2" max="4" width="11.42578125" style="82" customWidth="1"/>
    <col min="5" max="6" width="11.42578125" style="94" customWidth="1"/>
    <col min="7" max="7" width="11.28515625" style="94" customWidth="1"/>
    <col min="8" max="9" width="10.7109375" style="94" customWidth="1"/>
    <col min="10" max="10" width="10.5703125" style="94" customWidth="1"/>
    <col min="11" max="11" width="10.7109375" style="94" customWidth="1"/>
    <col min="12" max="12" width="8.140625" style="94" customWidth="1"/>
    <col min="13" max="13" width="9.42578125" style="94" customWidth="1"/>
    <col min="14" max="14" width="9.7109375" style="94" customWidth="1"/>
    <col min="15" max="15" width="8" style="94" customWidth="1"/>
    <col min="16" max="16384" width="9.140625" style="82"/>
  </cols>
  <sheetData>
    <row r="1" spans="1:10">
      <c r="A1" s="724" t="s">
        <v>963</v>
      </c>
      <c r="B1" s="89"/>
      <c r="C1" s="89"/>
      <c r="D1" s="90"/>
      <c r="E1" s="90"/>
      <c r="F1" s="90"/>
      <c r="G1" s="90"/>
      <c r="H1" s="90"/>
      <c r="I1" s="90"/>
      <c r="J1" s="90">
        <v>64</v>
      </c>
    </row>
    <row r="16" spans="1:10">
      <c r="A16" s="84" t="s">
        <v>45</v>
      </c>
    </row>
    <row r="17" spans="1:10">
      <c r="A17" s="84" t="s">
        <v>752</v>
      </c>
    </row>
    <row r="18" spans="1:10">
      <c r="A18" s="93" t="s">
        <v>753</v>
      </c>
    </row>
    <row r="19" spans="1:10">
      <c r="A19" s="82" t="s">
        <v>1090</v>
      </c>
    </row>
    <row r="20" spans="1:10" ht="17.25">
      <c r="A20" s="1646" t="s">
        <v>1001</v>
      </c>
      <c r="B20" s="1649">
        <v>2005</v>
      </c>
      <c r="C20" s="1649">
        <v>2006</v>
      </c>
      <c r="D20" s="1649">
        <v>2007</v>
      </c>
      <c r="E20" s="1649">
        <v>2008</v>
      </c>
      <c r="F20" s="1649">
        <v>2009</v>
      </c>
      <c r="G20" s="1649">
        <v>2010</v>
      </c>
      <c r="H20" s="221">
        <v>2011</v>
      </c>
      <c r="I20" s="1649">
        <v>2012</v>
      </c>
      <c r="J20" s="221" t="s">
        <v>1592</v>
      </c>
    </row>
    <row r="21" spans="1:10" ht="15.75" customHeight="1">
      <c r="A21" s="84" t="s">
        <v>1094</v>
      </c>
      <c r="B21" s="102">
        <f>SUM(B22+B26+B28)</f>
        <v>17.96</v>
      </c>
      <c r="C21" s="102">
        <f t="shared" ref="C21:G21" si="0">SUM(C22+C26+C28)</f>
        <v>23.549999999999997</v>
      </c>
      <c r="D21" s="102">
        <f t="shared" si="0"/>
        <v>54.730000000000004</v>
      </c>
      <c r="E21" s="102">
        <f t="shared" si="0"/>
        <v>30.218364409999996</v>
      </c>
      <c r="F21" s="102">
        <f t="shared" si="0"/>
        <v>48.376994179999997</v>
      </c>
      <c r="G21" s="102">
        <f t="shared" si="0"/>
        <v>52.65657985</v>
      </c>
      <c r="H21" s="370">
        <f>+H22+H26+H28</f>
        <v>58.587849430000006</v>
      </c>
      <c r="I21" s="370">
        <f>+I22+I26+I28</f>
        <v>74.780181870000007</v>
      </c>
      <c r="J21" s="370">
        <f>+J22+J26+J28</f>
        <v>96.187171629999995</v>
      </c>
    </row>
    <row r="22" spans="1:10" ht="15.75" customHeight="1">
      <c r="A22" s="84" t="s">
        <v>592</v>
      </c>
      <c r="B22" s="102">
        <f>SUM(B23:B25)</f>
        <v>6.58</v>
      </c>
      <c r="C22" s="102">
        <f t="shared" ref="C22:G22" si="1">SUM(C23:C25)</f>
        <v>10.029999999999999</v>
      </c>
      <c r="D22" s="102">
        <f t="shared" si="1"/>
        <v>16.13</v>
      </c>
      <c r="E22" s="102">
        <f t="shared" si="1"/>
        <v>19.909282109999996</v>
      </c>
      <c r="F22" s="102">
        <f t="shared" si="1"/>
        <v>31.002466319999996</v>
      </c>
      <c r="G22" s="102">
        <f t="shared" si="1"/>
        <v>29.158519869999999</v>
      </c>
      <c r="H22" s="370">
        <f>SUM(H23:H25)</f>
        <v>31.940087599999998</v>
      </c>
      <c r="I22" s="370">
        <f>SUM(I23:I25)</f>
        <v>33.864769770000002</v>
      </c>
      <c r="J22" s="370">
        <f>SUM(J23:J25)</f>
        <v>34.893303400000001</v>
      </c>
    </row>
    <row r="23" spans="1:10" ht="15.75" customHeight="1">
      <c r="A23" s="435" t="s">
        <v>631</v>
      </c>
      <c r="B23" s="100">
        <v>5.37</v>
      </c>
      <c r="C23" s="100">
        <v>7.97</v>
      </c>
      <c r="D23" s="100">
        <v>11.3</v>
      </c>
      <c r="E23" s="100">
        <v>12.045661409999997</v>
      </c>
      <c r="F23" s="1002">
        <v>19.358475319999997</v>
      </c>
      <c r="G23" s="1002">
        <v>16.83501923</v>
      </c>
      <c r="H23" s="1003">
        <v>15.924848649999998</v>
      </c>
      <c r="I23" s="1003">
        <v>15.494199299999998</v>
      </c>
      <c r="J23" s="1003">
        <f>+MONTECRISTI!N13</f>
        <v>16.71399108</v>
      </c>
    </row>
    <row r="24" spans="1:10" ht="15.75" customHeight="1">
      <c r="A24" s="435" t="s">
        <v>632</v>
      </c>
      <c r="B24" s="100">
        <v>0.98</v>
      </c>
      <c r="C24" s="100">
        <v>1.36</v>
      </c>
      <c r="D24" s="100">
        <v>3.54</v>
      </c>
      <c r="E24" s="100">
        <v>5.9636206999999999</v>
      </c>
      <c r="F24" s="1002">
        <v>7.9321092699999998</v>
      </c>
      <c r="G24" s="1002">
        <v>9.5133150699999991</v>
      </c>
      <c r="H24" s="1003">
        <v>11.496229659999999</v>
      </c>
      <c r="I24" s="1003">
        <v>14.386046800000001</v>
      </c>
      <c r="J24" s="1003">
        <f>+MONTECRISTI!N14</f>
        <v>13.90886969</v>
      </c>
    </row>
    <row r="25" spans="1:10" ht="15.75" customHeight="1">
      <c r="A25" s="435" t="s">
        <v>641</v>
      </c>
      <c r="B25" s="100">
        <v>0.23</v>
      </c>
      <c r="C25" s="100">
        <v>0.7</v>
      </c>
      <c r="D25" s="100">
        <v>1.29</v>
      </c>
      <c r="E25" s="100">
        <v>1.9</v>
      </c>
      <c r="F25" s="1002">
        <v>3.71188173</v>
      </c>
      <c r="G25" s="1684">
        <v>2.8101855700000002</v>
      </c>
      <c r="H25" s="1685">
        <v>4.5190092899999996</v>
      </c>
      <c r="I25" s="1685">
        <v>3.9845236699999993</v>
      </c>
      <c r="J25" s="1686">
        <f>+MONTECRISTI!N15+MONTECRISTI!N16+MONTECRISTI!N17+MONTECRISTI!N18</f>
        <v>4.2704426299999998</v>
      </c>
    </row>
    <row r="26" spans="1:10" ht="15.75" customHeight="1">
      <c r="A26" s="84" t="s">
        <v>569</v>
      </c>
      <c r="B26" s="102">
        <f>SUM(B27)</f>
        <v>10.1</v>
      </c>
      <c r="C26" s="102">
        <f>SUM(C27)</f>
        <v>11.98</v>
      </c>
      <c r="D26" s="102">
        <f>SUM(D27)</f>
        <v>35.020000000000003</v>
      </c>
      <c r="E26" s="102">
        <v>5.9108614800000003</v>
      </c>
      <c r="F26" s="1002">
        <v>6.3566263799999998</v>
      </c>
      <c r="G26" s="1687">
        <v>9.8940106100000005</v>
      </c>
      <c r="H26" s="1688">
        <f>+H27</f>
        <v>12.82424439</v>
      </c>
      <c r="I26" s="1688">
        <f>+I27</f>
        <v>18.536744579999997</v>
      </c>
      <c r="J26" s="1688">
        <f>+J27</f>
        <v>23.129069999999999</v>
      </c>
    </row>
    <row r="27" spans="1:10" ht="15.75" customHeight="1">
      <c r="A27" s="435" t="s">
        <v>636</v>
      </c>
      <c r="B27" s="100">
        <v>10.1</v>
      </c>
      <c r="C27" s="100">
        <v>11.98</v>
      </c>
      <c r="D27" s="100">
        <v>35.020000000000003</v>
      </c>
      <c r="E27" s="100">
        <v>5.9108614800000003</v>
      </c>
      <c r="F27" s="1002">
        <v>6.3566263799999998</v>
      </c>
      <c r="G27" s="1684">
        <v>9.8940106100000005</v>
      </c>
      <c r="H27" s="1689">
        <v>12.82424439</v>
      </c>
      <c r="I27" s="1689">
        <v>18.536744579999997</v>
      </c>
      <c r="J27" s="1684">
        <f>+MONTECRISTI!N20</f>
        <v>23.129069999999999</v>
      </c>
    </row>
    <row r="28" spans="1:10" ht="15.75" customHeight="1">
      <c r="A28" s="84" t="s">
        <v>571</v>
      </c>
      <c r="B28" s="102">
        <v>1.28</v>
      </c>
      <c r="C28" s="102">
        <v>1.54</v>
      </c>
      <c r="D28" s="102">
        <v>3.58</v>
      </c>
      <c r="E28" s="102">
        <v>4.3982208199999997</v>
      </c>
      <c r="F28" s="1001">
        <v>11.017901480000001</v>
      </c>
      <c r="G28" s="1687">
        <v>13.60404937</v>
      </c>
      <c r="H28" s="1690">
        <v>13.82351744</v>
      </c>
      <c r="I28" s="1690">
        <v>22.37866752</v>
      </c>
      <c r="J28" s="1690">
        <f>+MONTECRISTI!N21</f>
        <v>38.164798229999995</v>
      </c>
    </row>
    <row r="29" spans="1:10" ht="15.75" customHeight="1">
      <c r="A29" s="84" t="s">
        <v>1101</v>
      </c>
      <c r="B29" s="102">
        <f>SUM(B30:B37)</f>
        <v>5.71</v>
      </c>
      <c r="C29" s="102">
        <f t="shared" ref="C29:G29" si="2">SUM(C30:C37)</f>
        <v>7.5799999999999992</v>
      </c>
      <c r="D29" s="102">
        <f t="shared" si="2"/>
        <v>16.45</v>
      </c>
      <c r="E29" s="102">
        <f t="shared" si="2"/>
        <v>14.759235180000001</v>
      </c>
      <c r="F29" s="102">
        <f t="shared" si="2"/>
        <v>22.88302637</v>
      </c>
      <c r="G29" s="1691">
        <f t="shared" si="2"/>
        <v>45.835777869999994</v>
      </c>
      <c r="H29" s="1688">
        <f>SUM(H30:H37)</f>
        <v>43.308165170000002</v>
      </c>
      <c r="I29" s="1688">
        <f>SUM(I30:I37)</f>
        <v>37.270644989999994</v>
      </c>
      <c r="J29" s="1688">
        <f>SUM(J30:J37)</f>
        <v>42.828537340000004</v>
      </c>
    </row>
    <row r="30" spans="1:10" ht="15.75" customHeight="1">
      <c r="A30" s="435" t="s">
        <v>642</v>
      </c>
      <c r="B30" s="100">
        <v>4.1399999999999997</v>
      </c>
      <c r="C30" s="100">
        <v>5.89</v>
      </c>
      <c r="D30" s="100">
        <v>10.7</v>
      </c>
      <c r="E30" s="100">
        <v>11.009884120000001</v>
      </c>
      <c r="F30" s="1002">
        <v>18.657568919999999</v>
      </c>
      <c r="G30" s="1002">
        <v>28.854088609999994</v>
      </c>
      <c r="H30" s="1003">
        <v>23.15955108</v>
      </c>
      <c r="I30" s="1003">
        <v>19.838525769999997</v>
      </c>
      <c r="J30" s="1003">
        <f>+MONTECRISTI!N31</f>
        <v>27.007746389999998</v>
      </c>
    </row>
    <row r="31" spans="1:10" ht="15.75" customHeight="1">
      <c r="A31" s="435" t="s">
        <v>643</v>
      </c>
      <c r="B31" s="100">
        <v>0.04</v>
      </c>
      <c r="C31" s="100">
        <v>0.41</v>
      </c>
      <c r="D31" s="100">
        <v>0.41</v>
      </c>
      <c r="E31" s="100">
        <v>0.30723343000000003</v>
      </c>
      <c r="F31" s="1002">
        <v>0.33193500999999997</v>
      </c>
      <c r="G31" s="1002">
        <v>0.49929246999999999</v>
      </c>
      <c r="H31" s="1003">
        <v>0.6291666600000001</v>
      </c>
      <c r="I31" s="1003">
        <v>0.93990409000000008</v>
      </c>
      <c r="J31" s="1003">
        <f>+MONTECRISTI!N32</f>
        <v>2.86679715</v>
      </c>
    </row>
    <row r="32" spans="1:10" ht="15.75" customHeight="1">
      <c r="A32" s="435" t="s">
        <v>644</v>
      </c>
      <c r="B32" s="100">
        <v>1.22</v>
      </c>
      <c r="C32" s="100">
        <v>0.31</v>
      </c>
      <c r="D32" s="100">
        <v>0.62</v>
      </c>
      <c r="E32" s="100">
        <v>0.89887897000000005</v>
      </c>
      <c r="F32" s="1002">
        <v>0.8900054300000001</v>
      </c>
      <c r="G32" s="1002">
        <v>0.89762494999999998</v>
      </c>
      <c r="H32" s="1003">
        <v>1.73493081</v>
      </c>
      <c r="I32" s="1003">
        <v>1.6163058899999998</v>
      </c>
      <c r="J32" s="1003">
        <f>+MONTECRISTI!N33</f>
        <v>2.05734511</v>
      </c>
    </row>
    <row r="33" spans="1:15" ht="15.75" customHeight="1">
      <c r="A33" s="435" t="s">
        <v>700</v>
      </c>
      <c r="B33" s="100" t="s">
        <v>1122</v>
      </c>
      <c r="C33" s="163" t="s">
        <v>1122</v>
      </c>
      <c r="D33" s="100">
        <v>2.5099999999999998</v>
      </c>
      <c r="E33" s="100">
        <v>0.82913942000000007</v>
      </c>
      <c r="F33" s="1002">
        <v>0.54631569999999996</v>
      </c>
      <c r="G33" s="1002">
        <v>0.98340833000000005</v>
      </c>
      <c r="H33" s="1003">
        <v>1.1806542099999999</v>
      </c>
      <c r="I33" s="1003">
        <v>0.99904092999999994</v>
      </c>
      <c r="J33" s="1003">
        <f>+MONTECRISTI!N34</f>
        <v>1.05130313</v>
      </c>
    </row>
    <row r="34" spans="1:15" ht="15.75" customHeight="1">
      <c r="A34" s="435" t="s">
        <v>645</v>
      </c>
      <c r="B34" s="100" t="s">
        <v>1122</v>
      </c>
      <c r="C34" s="100" t="s">
        <v>1122</v>
      </c>
      <c r="D34" s="100" t="s">
        <v>1122</v>
      </c>
      <c r="E34" s="100" t="s">
        <v>1122</v>
      </c>
      <c r="F34" s="100" t="s">
        <v>1122</v>
      </c>
      <c r="G34" s="1002">
        <v>12.16499548</v>
      </c>
      <c r="H34" s="1003">
        <v>10.095858399999999</v>
      </c>
      <c r="I34" s="1003">
        <v>10.067960790000001</v>
      </c>
      <c r="J34" s="1003">
        <f>+MONTECRISTI!N35</f>
        <v>7.4303015399999994</v>
      </c>
    </row>
    <row r="35" spans="1:15" ht="15.75" customHeight="1">
      <c r="A35" s="435" t="s">
        <v>1369</v>
      </c>
      <c r="B35" s="100">
        <v>3.6246E-3</v>
      </c>
      <c r="C35" s="100">
        <v>1.240699E-2</v>
      </c>
      <c r="D35" s="100">
        <v>1.4307658400000001</v>
      </c>
      <c r="E35" s="100">
        <v>0.10159961000000001</v>
      </c>
      <c r="F35" s="100">
        <v>0.43365186</v>
      </c>
      <c r="G35" s="100">
        <v>8.7833620000000001E-2</v>
      </c>
      <c r="H35" s="100">
        <v>0.16284978</v>
      </c>
      <c r="I35" s="100">
        <v>0.11466472000000001</v>
      </c>
      <c r="J35" s="1003">
        <f>+MONTECRISTI!N36</f>
        <v>0.11773441000000001</v>
      </c>
    </row>
    <row r="36" spans="1:15" ht="15.75" customHeight="1">
      <c r="A36" s="435" t="s">
        <v>2024</v>
      </c>
      <c r="B36" s="100">
        <v>0</v>
      </c>
      <c r="C36" s="100">
        <v>0</v>
      </c>
      <c r="D36" s="100">
        <v>0</v>
      </c>
      <c r="E36" s="100">
        <v>0</v>
      </c>
      <c r="F36" s="100">
        <v>0</v>
      </c>
      <c r="G36" s="100">
        <v>0</v>
      </c>
      <c r="H36" s="100">
        <v>0</v>
      </c>
      <c r="I36" s="100">
        <v>0</v>
      </c>
      <c r="J36" s="1003">
        <f>+MONTECRISTI!N37</f>
        <v>0.35370000000000001</v>
      </c>
    </row>
    <row r="37" spans="1:15" ht="15.75" customHeight="1">
      <c r="A37" s="435" t="s">
        <v>641</v>
      </c>
      <c r="B37" s="100">
        <f>0.31-B35</f>
        <v>0.30637540000000002</v>
      </c>
      <c r="C37" s="100">
        <f>0.97-C35</f>
        <v>0.95759300999999997</v>
      </c>
      <c r="D37" s="100">
        <f>2.21-D35</f>
        <v>0.7792341599999999</v>
      </c>
      <c r="E37" s="100">
        <f>1.71409924-E35</f>
        <v>1.6124996299999999</v>
      </c>
      <c r="F37" s="1002">
        <f>2.45720131-F35</f>
        <v>2.02354945</v>
      </c>
      <c r="G37" s="1002">
        <f>2.43636803-G35</f>
        <v>2.3485344100000001</v>
      </c>
      <c r="H37" s="1003">
        <f>6.50800401-H35</f>
        <v>6.3451542299999995</v>
      </c>
      <c r="I37" s="1003">
        <v>3.6942428000000005</v>
      </c>
      <c r="J37" s="1003">
        <f>+MONTECRISTI!N38</f>
        <v>1.94360961</v>
      </c>
    </row>
    <row r="38" spans="1:15" ht="15.75" customHeight="1">
      <c r="A38" s="84" t="s">
        <v>594</v>
      </c>
      <c r="B38" s="102">
        <f>SUM(B39+B44)</f>
        <v>12.53</v>
      </c>
      <c r="C38" s="102">
        <f>SUM(C39+C44)</f>
        <v>99.899999999999991</v>
      </c>
      <c r="D38" s="102">
        <f>SUM(D39+D44)</f>
        <v>162.13</v>
      </c>
      <c r="E38" s="102">
        <f>SUM(E39+E44)</f>
        <v>200.48551856999998</v>
      </c>
      <c r="F38" s="102">
        <f>SUM(F39+F44)</f>
        <v>257.43811941000007</v>
      </c>
      <c r="G38" s="1001">
        <v>241.93351247999999</v>
      </c>
      <c r="H38" s="1004">
        <f>+H39+H44</f>
        <v>239.19042047999997</v>
      </c>
      <c r="I38" s="1004">
        <f>+I39+I44</f>
        <v>247.47957398</v>
      </c>
      <c r="J38" s="1004">
        <f>+J39+J44+J42</f>
        <v>171.45605230999999</v>
      </c>
    </row>
    <row r="39" spans="1:15" ht="15.75" customHeight="1">
      <c r="A39" s="84" t="s">
        <v>780</v>
      </c>
      <c r="B39" s="102">
        <f>SUM(B40:B41)</f>
        <v>9.42</v>
      </c>
      <c r="C39" s="102">
        <f>SUM(C40:C41)</f>
        <v>99.649999999999991</v>
      </c>
      <c r="D39" s="102">
        <f>SUM(D40:D41)</f>
        <v>161.87</v>
      </c>
      <c r="E39" s="102">
        <f>SUM(E40:E41)</f>
        <v>200.40569446999999</v>
      </c>
      <c r="F39" s="102">
        <f>SUM(F40:F41)</f>
        <v>256.70253756000005</v>
      </c>
      <c r="G39" s="1001">
        <v>241.16977147999998</v>
      </c>
      <c r="H39" s="370">
        <f>+H40+H41</f>
        <v>235.79347897999997</v>
      </c>
      <c r="I39" s="370">
        <f>+I40+I41</f>
        <v>225.85709664000001</v>
      </c>
      <c r="J39" s="370">
        <f>+J40+J41</f>
        <v>147.53908845999999</v>
      </c>
    </row>
    <row r="40" spans="1:15" ht="15.75" customHeight="1">
      <c r="A40" s="435" t="s">
        <v>1316</v>
      </c>
      <c r="B40" s="100">
        <v>8.99</v>
      </c>
      <c r="C40" s="100">
        <v>96.839999999999989</v>
      </c>
      <c r="D40" s="100">
        <v>159.08000000000001</v>
      </c>
      <c r="E40" s="100">
        <v>195.52289062999998</v>
      </c>
      <c r="F40" s="1002">
        <v>247.71056385000003</v>
      </c>
      <c r="G40" s="1002">
        <v>233.15940641999998</v>
      </c>
      <c r="H40" s="1003">
        <v>232.80466608999998</v>
      </c>
      <c r="I40" s="1003">
        <v>222.63307049000002</v>
      </c>
      <c r="J40" s="1003">
        <f>+MONTECRISTI!N41</f>
        <v>145.2409778</v>
      </c>
    </row>
    <row r="41" spans="1:15" ht="15.75" customHeight="1">
      <c r="A41" s="435" t="s">
        <v>641</v>
      </c>
      <c r="B41" s="100">
        <v>0.43</v>
      </c>
      <c r="C41" s="100">
        <v>2.81</v>
      </c>
      <c r="D41" s="100">
        <v>2.79</v>
      </c>
      <c r="E41" s="100">
        <v>4.8828038400000002</v>
      </c>
      <c r="F41" s="1002">
        <v>8.9919737100000017</v>
      </c>
      <c r="G41" s="1002">
        <v>8.0103650600000016</v>
      </c>
      <c r="H41" s="1003">
        <v>2.9888128899999997</v>
      </c>
      <c r="I41" s="1003">
        <v>3.2240261499999998</v>
      </c>
      <c r="J41" s="1003">
        <f>+MONTECRISTI!N42</f>
        <v>2.2981106599999999</v>
      </c>
    </row>
    <row r="42" spans="1:15" s="84" customFormat="1" ht="15.75" customHeight="1">
      <c r="A42" s="465" t="s">
        <v>1111</v>
      </c>
      <c r="B42" s="102">
        <f>+B43</f>
        <v>0</v>
      </c>
      <c r="C42" s="102">
        <f t="shared" ref="C42:J42" si="3">+C43</f>
        <v>0</v>
      </c>
      <c r="D42" s="102">
        <f t="shared" si="3"/>
        <v>0</v>
      </c>
      <c r="E42" s="102">
        <f t="shared" si="3"/>
        <v>0</v>
      </c>
      <c r="F42" s="102">
        <f t="shared" si="3"/>
        <v>0</v>
      </c>
      <c r="G42" s="102">
        <f t="shared" si="3"/>
        <v>0</v>
      </c>
      <c r="H42" s="102">
        <f t="shared" si="3"/>
        <v>0</v>
      </c>
      <c r="I42" s="102">
        <f t="shared" si="3"/>
        <v>0</v>
      </c>
      <c r="J42" s="102">
        <f t="shared" si="3"/>
        <v>1.0014630999999998</v>
      </c>
      <c r="K42" s="93"/>
      <c r="L42" s="93"/>
      <c r="M42" s="93"/>
      <c r="N42" s="93"/>
      <c r="O42" s="93"/>
    </row>
    <row r="43" spans="1:15" ht="15.75" customHeight="1">
      <c r="A43" s="435" t="s">
        <v>923</v>
      </c>
      <c r="B43" s="100">
        <v>0</v>
      </c>
      <c r="C43" s="100">
        <v>0</v>
      </c>
      <c r="D43" s="100">
        <v>0</v>
      </c>
      <c r="E43" s="100">
        <v>0</v>
      </c>
      <c r="F43" s="100">
        <v>0</v>
      </c>
      <c r="G43" s="100">
        <v>0</v>
      </c>
      <c r="H43" s="100">
        <v>0</v>
      </c>
      <c r="I43" s="100">
        <v>0</v>
      </c>
      <c r="J43" s="1003">
        <f>+MONTECRISTI!N44</f>
        <v>1.0014630999999998</v>
      </c>
    </row>
    <row r="44" spans="1:15" ht="15.75" customHeight="1">
      <c r="A44" s="84" t="s">
        <v>589</v>
      </c>
      <c r="B44" s="102">
        <f>SUM(B45:B47)</f>
        <v>3.11</v>
      </c>
      <c r="C44" s="102">
        <f>SUM(C45:C47)</f>
        <v>0.25</v>
      </c>
      <c r="D44" s="102">
        <f>SUM(D45:D47)</f>
        <v>0.26</v>
      </c>
      <c r="E44" s="102">
        <v>7.9824100000000009E-2</v>
      </c>
      <c r="F44" s="1002">
        <v>0.73558184999999998</v>
      </c>
      <c r="G44" s="1001">
        <v>0.763741</v>
      </c>
      <c r="H44" s="370">
        <f>+H45+H46</f>
        <v>3.3969415000000001</v>
      </c>
      <c r="I44" s="370">
        <f>+I45+I46</f>
        <v>21.622477339999996</v>
      </c>
      <c r="J44" s="370">
        <f>+J45+J46</f>
        <v>22.91550075</v>
      </c>
    </row>
    <row r="45" spans="1:15" ht="15.75" customHeight="1">
      <c r="A45" s="435" t="s">
        <v>794</v>
      </c>
      <c r="B45" s="100">
        <v>3.11</v>
      </c>
      <c r="C45" s="100">
        <v>0.13</v>
      </c>
      <c r="D45" s="100">
        <v>0.19</v>
      </c>
      <c r="E45" s="100">
        <v>7.4300000000000005E-2</v>
      </c>
      <c r="F45" s="1002">
        <v>0.61760000000000004</v>
      </c>
      <c r="G45" s="1002">
        <v>0.73809999999999998</v>
      </c>
      <c r="H45" s="1003">
        <v>0.85380000000000011</v>
      </c>
      <c r="I45" s="1003">
        <v>3.4090000000000003</v>
      </c>
      <c r="J45" s="1003">
        <f>+MONTECRISTI!N46</f>
        <v>2.5133999999999999</v>
      </c>
    </row>
    <row r="46" spans="1:15" ht="15.75" customHeight="1">
      <c r="A46" s="435" t="s">
        <v>795</v>
      </c>
      <c r="B46" s="100" t="s">
        <v>1122</v>
      </c>
      <c r="C46" s="100" t="s">
        <v>1122</v>
      </c>
      <c r="D46" s="100" t="s">
        <v>1122</v>
      </c>
      <c r="E46" s="100" t="s">
        <v>1122</v>
      </c>
      <c r="F46" s="1002" t="s">
        <v>1122</v>
      </c>
      <c r="G46" s="151" t="s">
        <v>1122</v>
      </c>
      <c r="H46" s="1003">
        <v>2.5431414999999999</v>
      </c>
      <c r="I46" s="1003">
        <v>18.213477339999997</v>
      </c>
      <c r="J46" s="1003">
        <f>+MONTECRISTI!N47</f>
        <v>20.402100749999999</v>
      </c>
    </row>
    <row r="47" spans="1:15" ht="15.75" customHeight="1">
      <c r="A47" s="435" t="s">
        <v>641</v>
      </c>
      <c r="B47" s="100" t="s">
        <v>1122</v>
      </c>
      <c r="C47" s="100">
        <v>0.12</v>
      </c>
      <c r="D47" s="100">
        <v>7.0000000000000007E-2</v>
      </c>
      <c r="E47" s="100">
        <v>5.5240999999999997E-3</v>
      </c>
      <c r="F47" s="1002">
        <v>0.11798185</v>
      </c>
      <c r="G47" s="229" t="s">
        <v>1122</v>
      </c>
      <c r="H47" s="229" t="s">
        <v>1122</v>
      </c>
      <c r="I47" s="229" t="s">
        <v>1122</v>
      </c>
      <c r="J47" s="1003" t="s">
        <v>1122</v>
      </c>
    </row>
    <row r="48" spans="1:15" ht="15.75" customHeight="1">
      <c r="A48" s="84" t="s">
        <v>1003</v>
      </c>
      <c r="B48" s="102">
        <v>0.46</v>
      </c>
      <c r="C48" s="102">
        <v>0.45</v>
      </c>
      <c r="D48" s="102">
        <v>0.31</v>
      </c>
      <c r="E48" s="102" t="s">
        <v>1122</v>
      </c>
      <c r="F48" s="1002" t="s">
        <v>1122</v>
      </c>
      <c r="G48" s="259" t="s">
        <v>1122</v>
      </c>
      <c r="H48" s="259" t="s">
        <v>1122</v>
      </c>
      <c r="I48" s="259" t="s">
        <v>1122</v>
      </c>
      <c r="J48" s="259" t="s">
        <v>1122</v>
      </c>
    </row>
    <row r="49" spans="1:18" ht="15.75" customHeight="1">
      <c r="A49" s="84" t="s">
        <v>455</v>
      </c>
      <c r="B49" s="102">
        <f>SUM(B50:B51)</f>
        <v>2.04</v>
      </c>
      <c r="C49" s="102">
        <f t="shared" ref="C49:F49" si="4">SUM(C50:C51)</f>
        <v>2.72</v>
      </c>
      <c r="D49" s="102">
        <f t="shared" si="4"/>
        <v>2.31</v>
      </c>
      <c r="E49" s="102">
        <f t="shared" si="4"/>
        <v>0.15636215000000001</v>
      </c>
      <c r="F49" s="102">
        <f t="shared" si="4"/>
        <v>0.42707971</v>
      </c>
      <c r="G49" s="1001">
        <f>+G51</f>
        <v>0.44391961999999996</v>
      </c>
      <c r="H49" s="1001">
        <f>+H51</f>
        <v>0.26299558000000001</v>
      </c>
      <c r="I49" s="1001">
        <f>+I51</f>
        <v>0.21326172999999998</v>
      </c>
      <c r="J49" s="1001">
        <f>+J51</f>
        <v>0.36678059999999996</v>
      </c>
    </row>
    <row r="50" spans="1:18" ht="15.75" customHeight="1">
      <c r="A50" s="435" t="s">
        <v>919</v>
      </c>
      <c r="B50" s="100">
        <v>0.67</v>
      </c>
      <c r="C50" s="102" t="s">
        <v>1122</v>
      </c>
      <c r="D50" s="102" t="s">
        <v>1122</v>
      </c>
      <c r="E50" s="102" t="s">
        <v>1122</v>
      </c>
      <c r="F50" s="1002" t="s">
        <v>1122</v>
      </c>
      <c r="G50" s="259" t="s">
        <v>1122</v>
      </c>
      <c r="H50" s="259" t="s">
        <v>1122</v>
      </c>
      <c r="I50" s="259" t="s">
        <v>1122</v>
      </c>
      <c r="J50" s="259" t="s">
        <v>1122</v>
      </c>
    </row>
    <row r="51" spans="1:18" ht="15.75" customHeight="1">
      <c r="A51" s="435" t="s">
        <v>641</v>
      </c>
      <c r="B51" s="100">
        <v>1.37</v>
      </c>
      <c r="C51" s="100">
        <v>2.72</v>
      </c>
      <c r="D51" s="100">
        <v>2.31</v>
      </c>
      <c r="E51" s="100">
        <v>0.15636215000000001</v>
      </c>
      <c r="F51" s="1002">
        <v>0.42707971</v>
      </c>
      <c r="G51" s="1002">
        <v>0.44391961999999996</v>
      </c>
      <c r="H51" s="1003">
        <v>0.26299558000000001</v>
      </c>
      <c r="I51" s="1003">
        <v>0.21326172999999998</v>
      </c>
      <c r="J51" s="1003">
        <f>+MONTECRISTI!N49</f>
        <v>0.36678059999999996</v>
      </c>
      <c r="P51" s="140"/>
    </row>
    <row r="52" spans="1:18" s="92" customFormat="1">
      <c r="A52" s="533" t="s">
        <v>1231</v>
      </c>
      <c r="B52" s="103">
        <f>SUM(B49+B48+B38+B29+B21)</f>
        <v>38.700000000000003</v>
      </c>
      <c r="C52" s="103">
        <f>SUM(C49+C48+C38+C29+C21)</f>
        <v>134.19999999999999</v>
      </c>
      <c r="D52" s="103">
        <f>SUM(D49+D48+D38+D29+D21)</f>
        <v>235.93</v>
      </c>
      <c r="E52" s="103">
        <v>245.61948030999997</v>
      </c>
      <c r="F52" s="103">
        <v>329.12741966999994</v>
      </c>
      <c r="G52" s="421">
        <v>340.86978981999999</v>
      </c>
      <c r="H52" s="413">
        <f>+H49+H38+H29+H21</f>
        <v>341.34943066</v>
      </c>
      <c r="I52" s="413">
        <f>+I49+I38+I29+I21</f>
        <v>359.74366256999997</v>
      </c>
      <c r="J52" s="413">
        <f>+J49+J38+J29+J21</f>
        <v>310.83854187999998</v>
      </c>
      <c r="K52" s="91"/>
      <c r="L52" s="91"/>
      <c r="M52" s="91"/>
      <c r="N52" s="91"/>
      <c r="O52" s="91"/>
    </row>
    <row r="53" spans="1:18" ht="15.75">
      <c r="A53" s="42" t="s">
        <v>2150</v>
      </c>
      <c r="E53" s="143"/>
      <c r="F53" s="143"/>
      <c r="G53" s="143"/>
      <c r="H53" s="143"/>
      <c r="I53" s="143"/>
      <c r="J53" s="143"/>
    </row>
    <row r="54" spans="1:18" ht="15.75">
      <c r="A54" s="42" t="s">
        <v>2130</v>
      </c>
      <c r="E54" s="143"/>
      <c r="F54" s="143"/>
      <c r="G54" s="143"/>
      <c r="H54" s="143"/>
      <c r="I54" s="143"/>
      <c r="J54" s="143"/>
    </row>
    <row r="55" spans="1:18" ht="15.75">
      <c r="A55" s="37" t="s">
        <v>1694</v>
      </c>
    </row>
    <row r="56" spans="1:18" ht="15.75">
      <c r="A56" s="42" t="s">
        <v>11</v>
      </c>
    </row>
    <row r="57" spans="1:18">
      <c r="E57" s="82"/>
      <c r="F57" s="82"/>
      <c r="G57" s="82"/>
      <c r="H57" s="82"/>
      <c r="I57" s="82"/>
      <c r="J57" s="82"/>
    </row>
    <row r="59" spans="1:18">
      <c r="B59" s="99"/>
      <c r="C59" s="99"/>
      <c r="D59" s="99"/>
      <c r="E59" s="99"/>
      <c r="F59" s="99"/>
      <c r="G59" s="99"/>
      <c r="H59" s="99"/>
      <c r="I59" s="99"/>
      <c r="J59" s="99"/>
      <c r="K59" s="1365"/>
      <c r="L59" s="1365"/>
      <c r="M59" s="1365"/>
      <c r="N59" s="1365"/>
      <c r="O59" s="1365"/>
      <c r="P59" s="1364"/>
      <c r="Q59" s="1364"/>
      <c r="R59" s="1364"/>
    </row>
    <row r="65" spans="3:3">
      <c r="C65" s="129"/>
    </row>
  </sheetData>
  <customSheetViews>
    <customSheetView guid="{45E423DD-7FD2-487F-8372-5798D7D06C15}" showPageBreaks="1" printArea="1">
      <selection activeCell="G9" sqref="G9"/>
      <pageMargins left="1.0236220472440944" right="0.25" top="0.98425196850393704" bottom="0.98425196850393704" header="0.51181102362204722" footer="0.51181102362204722"/>
      <pageSetup scale="80" orientation="portrait" r:id="rId1"/>
      <headerFooter alignWithMargins="0"/>
    </customSheetView>
    <customSheetView guid="{B297ACE3-C144-4411-A206-EE5C8D41CE1C}" topLeftCell="A25">
      <selection activeCell="H39" sqref="H39"/>
      <pageMargins left="1.02" right="0.75" top="1" bottom="1" header="0.5" footer="0.5"/>
      <pageSetup scale="90" orientation="portrait" r:id="rId2"/>
      <headerFooter alignWithMargins="0"/>
    </customSheetView>
    <customSheetView guid="{67BA8672-8137-4028-84CD-AA630649A2B3}" showRuler="0" topLeftCell="A8">
      <selection activeCell="G23" sqref="G23"/>
      <pageMargins left="1.02" right="0.75" top="1" bottom="1" header="0.5" footer="0.5"/>
      <pageSetup scale="90" orientation="portrait" r:id="rId3"/>
      <headerFooter alignWithMargins="0"/>
    </customSheetView>
    <customSheetView guid="{51F1D52B-5D55-4FCC-809B-9B4CC86C88B9}">
      <selection activeCell="G9" sqref="G9"/>
      <pageMargins left="1.0236220472440944" right="0.25" top="0.98425196850393704" bottom="0.98425196850393704" header="0.51181102362204722" footer="0.51181102362204722"/>
      <pageSetup scale="80" orientation="portrait" r:id="rId4"/>
      <headerFooter alignWithMargins="0"/>
    </customSheetView>
  </customSheetViews>
  <phoneticPr fontId="7" type="noConversion"/>
  <pageMargins left="0.74" right="0.74803149606299213" top="0.72" bottom="0.47244094488188981" header="0.27559055118110237" footer="0.51181102362204722"/>
  <pageSetup scale="59" orientation="portrait" r:id="rId5"/>
  <headerFooter alignWithMargins="0"/>
  <ignoredErrors>
    <ignoredError sqref="E22:G22 E39:H39" formulaRange="1"/>
  </ignoredErrors>
  <drawing r:id="rId6"/>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enableFormatConditionsCalculation="0">
    <pageSetUpPr fitToPage="1"/>
  </sheetPr>
  <dimension ref="A1:P84"/>
  <sheetViews>
    <sheetView showGridLines="0" topLeftCell="A10" zoomScaleNormal="100" workbookViewId="0">
      <pane xSplit="1" topLeftCell="D1" activePane="topRight" state="frozen"/>
      <selection activeCell="F52" sqref="F52"/>
      <selection pane="topRight" activeCell="F52" sqref="F52"/>
    </sheetView>
  </sheetViews>
  <sheetFormatPr defaultColWidth="11.42578125" defaultRowHeight="15"/>
  <cols>
    <col min="1" max="1" width="54.42578125" style="82" customWidth="1"/>
    <col min="2" max="9" width="10.85546875" style="82" customWidth="1"/>
    <col min="10" max="12" width="11.7109375" style="82" customWidth="1"/>
    <col min="13" max="14" width="10.85546875" style="82" customWidth="1"/>
    <col min="15" max="16384" width="11.42578125" style="82"/>
  </cols>
  <sheetData>
    <row r="1" spans="1:15">
      <c r="A1" s="724" t="s">
        <v>963</v>
      </c>
      <c r="B1" s="89"/>
      <c r="C1" s="89"/>
      <c r="D1" s="89"/>
      <c r="E1" s="89"/>
      <c r="F1" s="89"/>
      <c r="G1" s="89"/>
      <c r="H1" s="89"/>
      <c r="I1" s="89"/>
      <c r="J1" s="89"/>
      <c r="K1" s="89"/>
      <c r="L1" s="89"/>
      <c r="M1" s="89"/>
      <c r="N1" s="90">
        <v>65</v>
      </c>
    </row>
    <row r="2" spans="1:15">
      <c r="A2" s="942"/>
      <c r="B2" s="92"/>
      <c r="C2" s="92"/>
      <c r="D2" s="92"/>
      <c r="E2" s="92"/>
      <c r="F2" s="92"/>
      <c r="G2" s="92"/>
      <c r="H2" s="92"/>
      <c r="I2" s="92"/>
      <c r="J2" s="92"/>
      <c r="K2" s="92"/>
      <c r="L2" s="92"/>
      <c r="M2" s="92"/>
      <c r="N2" s="587"/>
    </row>
    <row r="3" spans="1:15">
      <c r="A3" s="942"/>
      <c r="B3" s="92"/>
      <c r="C3" s="92"/>
      <c r="D3" s="92"/>
      <c r="E3" s="92"/>
      <c r="F3" s="92"/>
      <c r="G3" s="92"/>
      <c r="H3" s="92"/>
      <c r="I3" s="92"/>
      <c r="J3" s="92"/>
      <c r="K3" s="92"/>
      <c r="L3" s="92"/>
      <c r="M3" s="92"/>
      <c r="N3" s="587"/>
    </row>
    <row r="8" spans="1:15">
      <c r="A8" s="84" t="s">
        <v>46</v>
      </c>
    </row>
    <row r="9" spans="1:15">
      <c r="A9" s="84" t="s">
        <v>1658</v>
      </c>
    </row>
    <row r="10" spans="1:15">
      <c r="A10" s="82" t="s">
        <v>1090</v>
      </c>
    </row>
    <row r="11" spans="1:15" ht="15" customHeight="1">
      <c r="A11" s="255" t="s">
        <v>1001</v>
      </c>
      <c r="B11" s="1007" t="s">
        <v>1112</v>
      </c>
      <c r="C11" s="1007" t="s">
        <v>1059</v>
      </c>
      <c r="D11" s="1007" t="s">
        <v>1060</v>
      </c>
      <c r="E11" s="1007" t="s">
        <v>1061</v>
      </c>
      <c r="F11" s="1007" t="s">
        <v>1062</v>
      </c>
      <c r="G11" s="1007" t="s">
        <v>1063</v>
      </c>
      <c r="H11" s="1007" t="s">
        <v>1064</v>
      </c>
      <c r="I11" s="1007" t="s">
        <v>1065</v>
      </c>
      <c r="J11" s="1007" t="s">
        <v>1066</v>
      </c>
      <c r="K11" s="255" t="s">
        <v>1067</v>
      </c>
      <c r="L11" s="255" t="s">
        <v>1068</v>
      </c>
      <c r="M11" s="255" t="s">
        <v>1069</v>
      </c>
      <c r="N11" s="256" t="s">
        <v>86</v>
      </c>
    </row>
    <row r="12" spans="1:15" ht="15" customHeight="1">
      <c r="A12" s="257" t="s">
        <v>1094</v>
      </c>
      <c r="B12" s="738">
        <f>SUM(B13+B19+B22)</f>
        <v>4.1485633499999999</v>
      </c>
      <c r="C12" s="738">
        <f t="shared" ref="C12:M12" si="0">SUM(C13+C19+C22)</f>
        <v>6.1811548400000005</v>
      </c>
      <c r="D12" s="738">
        <f t="shared" si="0"/>
        <v>8.3464081499999985</v>
      </c>
      <c r="E12" s="738">
        <f t="shared" si="0"/>
        <v>13.623104540000002</v>
      </c>
      <c r="F12" s="738">
        <f t="shared" si="0"/>
        <v>4.2156712399999998</v>
      </c>
      <c r="G12" s="738">
        <f t="shared" si="0"/>
        <v>7.1480165400000004</v>
      </c>
      <c r="H12" s="738">
        <f t="shared" si="0"/>
        <v>5.0353351800000006</v>
      </c>
      <c r="I12" s="738">
        <f t="shared" si="0"/>
        <v>4.3088960800000002</v>
      </c>
      <c r="J12" s="738">
        <f t="shared" si="0"/>
        <v>5.8708732599999998</v>
      </c>
      <c r="K12" s="738">
        <f t="shared" si="0"/>
        <v>9.1952154799999999</v>
      </c>
      <c r="L12" s="738">
        <f t="shared" si="0"/>
        <v>3.0463788300000001</v>
      </c>
      <c r="M12" s="738">
        <f t="shared" si="0"/>
        <v>5.1622467499999996</v>
      </c>
      <c r="N12" s="738">
        <f>SUM(N13+N19+N22)</f>
        <v>77.369584750000001</v>
      </c>
    </row>
    <row r="13" spans="1:15" ht="15" customHeight="1">
      <c r="A13" s="257" t="s">
        <v>592</v>
      </c>
      <c r="B13" s="738">
        <f t="shared" ref="B13:N13" si="1">SUM(B14:B18)</f>
        <v>1.2169591</v>
      </c>
      <c r="C13" s="738">
        <f t="shared" si="1"/>
        <v>4.3292569800000003</v>
      </c>
      <c r="D13" s="738">
        <f t="shared" si="1"/>
        <v>3.9516710100000001</v>
      </c>
      <c r="E13" s="738">
        <f t="shared" si="1"/>
        <v>8.2696172400000005</v>
      </c>
      <c r="F13" s="738">
        <f t="shared" si="1"/>
        <v>1.41776861</v>
      </c>
      <c r="G13" s="738">
        <f t="shared" si="1"/>
        <v>5.4437563300000003</v>
      </c>
      <c r="H13" s="738">
        <f t="shared" si="1"/>
        <v>2.9724980900000002</v>
      </c>
      <c r="I13" s="735">
        <f t="shared" si="1"/>
        <v>1.52514233</v>
      </c>
      <c r="J13" s="738">
        <f t="shared" si="1"/>
        <v>4.0173746000000001</v>
      </c>
      <c r="K13" s="738">
        <f t="shared" si="1"/>
        <v>7.4368797200000003</v>
      </c>
      <c r="L13" s="738">
        <f t="shared" si="1"/>
        <v>1.2355261899999999</v>
      </c>
      <c r="M13" s="738">
        <f t="shared" si="1"/>
        <v>3.1508999800000002</v>
      </c>
      <c r="N13" s="738">
        <f t="shared" si="1"/>
        <v>44.967350179999997</v>
      </c>
    </row>
    <row r="14" spans="1:15" ht="15" customHeight="1">
      <c r="A14" s="456" t="s">
        <v>679</v>
      </c>
      <c r="B14" s="761">
        <v>0.62578456000000005</v>
      </c>
      <c r="C14" s="761">
        <v>1.6882734399999999</v>
      </c>
      <c r="D14" s="761">
        <v>1.80581299</v>
      </c>
      <c r="E14" s="761">
        <v>7.5122246500000003</v>
      </c>
      <c r="F14" s="761">
        <v>0.60324889000000004</v>
      </c>
      <c r="G14" s="761">
        <v>5.0151493700000005</v>
      </c>
      <c r="H14" s="761">
        <v>1.6887782</v>
      </c>
      <c r="I14" s="761">
        <v>0.66999533</v>
      </c>
      <c r="J14" s="761">
        <v>3.6030522599999997</v>
      </c>
      <c r="K14" s="761">
        <v>6.9430107000000003</v>
      </c>
      <c r="L14" s="761">
        <v>0.80359060999999998</v>
      </c>
      <c r="M14" s="761">
        <v>2.72487653</v>
      </c>
      <c r="N14" s="734">
        <f>SUM(B14:M14)</f>
        <v>33.68379753</v>
      </c>
    </row>
    <row r="15" spans="1:15" ht="15" customHeight="1">
      <c r="A15" s="456" t="s">
        <v>680</v>
      </c>
      <c r="B15" s="761">
        <v>0.16091398000000001</v>
      </c>
      <c r="C15" s="761">
        <v>0.16414085</v>
      </c>
      <c r="D15" s="761">
        <v>0.23546394000000001</v>
      </c>
      <c r="E15" s="761">
        <v>0.19855751999999999</v>
      </c>
      <c r="F15" s="761">
        <v>0.18640155</v>
      </c>
      <c r="G15" s="761">
        <v>0.21098096</v>
      </c>
      <c r="H15" s="761">
        <v>0.2031463</v>
      </c>
      <c r="I15" s="761">
        <v>0.19405043</v>
      </c>
      <c r="J15" s="761">
        <v>0.19224298000000001</v>
      </c>
      <c r="K15" s="761">
        <v>0.24571936999999999</v>
      </c>
      <c r="L15" s="761">
        <v>0.21171889999999999</v>
      </c>
      <c r="M15" s="761">
        <v>0.19438150000000001</v>
      </c>
      <c r="N15" s="734">
        <f t="shared" ref="N15:N18" si="2">SUM(B15:M15)</f>
        <v>2.3977182800000003</v>
      </c>
    </row>
    <row r="16" spans="1:15" ht="15" customHeight="1">
      <c r="A16" s="434" t="s">
        <v>681</v>
      </c>
      <c r="B16" s="761">
        <v>0.34701653000000005</v>
      </c>
      <c r="C16" s="761">
        <v>6.2435669999999999E-2</v>
      </c>
      <c r="D16" s="761">
        <v>7.5870380000000001E-2</v>
      </c>
      <c r="E16" s="761">
        <v>0.10796544</v>
      </c>
      <c r="F16" s="761">
        <v>7.5773509999999988E-2</v>
      </c>
      <c r="G16" s="761">
        <v>0.13532717000000002</v>
      </c>
      <c r="H16" s="761">
        <v>7.8698929999999986E-2</v>
      </c>
      <c r="I16" s="761">
        <v>6.2664020000000001E-2</v>
      </c>
      <c r="J16" s="761">
        <v>7.019135E-2</v>
      </c>
      <c r="K16" s="761">
        <v>0.10648421000000001</v>
      </c>
      <c r="L16" s="761">
        <v>8.2015939999999996E-2</v>
      </c>
      <c r="M16" s="761">
        <v>8.8523249999999998E-2</v>
      </c>
      <c r="N16" s="734">
        <f t="shared" si="2"/>
        <v>1.2929664000000001</v>
      </c>
      <c r="O16" s="129"/>
    </row>
    <row r="17" spans="1:14" ht="15" customHeight="1">
      <c r="A17" s="101" t="s">
        <v>1815</v>
      </c>
      <c r="B17" s="761">
        <v>8.5909100000000002E-3</v>
      </c>
      <c r="C17" s="761">
        <v>2.3445731800000003</v>
      </c>
      <c r="D17" s="761">
        <v>1.76113718</v>
      </c>
      <c r="E17" s="761">
        <v>0.37606443000000001</v>
      </c>
      <c r="F17" s="761">
        <v>0.47240853999999999</v>
      </c>
      <c r="G17" s="761">
        <v>1.5097660000000001E-2</v>
      </c>
      <c r="H17" s="761">
        <v>0.91110831999999997</v>
      </c>
      <c r="I17" s="761">
        <v>0.51464984999999996</v>
      </c>
      <c r="J17" s="761">
        <v>6.990869999999999E-2</v>
      </c>
      <c r="K17" s="761">
        <v>6.4345739999999998E-2</v>
      </c>
      <c r="L17" s="761">
        <v>6.1808139999999998E-2</v>
      </c>
      <c r="M17" s="761">
        <v>5.9095169999999995E-2</v>
      </c>
      <c r="N17" s="734">
        <f t="shared" si="2"/>
        <v>6.6587878200000006</v>
      </c>
    </row>
    <row r="18" spans="1:14" ht="15" customHeight="1">
      <c r="A18" s="434" t="s">
        <v>682</v>
      </c>
      <c r="B18" s="761">
        <v>7.4653119999999989E-2</v>
      </c>
      <c r="C18" s="761">
        <v>6.9833839999999994E-2</v>
      </c>
      <c r="D18" s="761">
        <v>7.3386520000000011E-2</v>
      </c>
      <c r="E18" s="761">
        <v>7.4805200000000002E-2</v>
      </c>
      <c r="F18" s="761">
        <v>7.9936119999999999E-2</v>
      </c>
      <c r="G18" s="761">
        <v>6.7201170000000005E-2</v>
      </c>
      <c r="H18" s="761">
        <v>9.0766340000000001E-2</v>
      </c>
      <c r="I18" s="761">
        <v>8.3782700000000002E-2</v>
      </c>
      <c r="J18" s="761">
        <v>8.197931E-2</v>
      </c>
      <c r="K18" s="761">
        <v>7.7319699999999991E-2</v>
      </c>
      <c r="L18" s="761">
        <v>7.6392600000000005E-2</v>
      </c>
      <c r="M18" s="761">
        <v>8.4023529999999999E-2</v>
      </c>
      <c r="N18" s="734">
        <f t="shared" si="2"/>
        <v>0.93408015</v>
      </c>
    </row>
    <row r="19" spans="1:14" ht="15" customHeight="1">
      <c r="A19" s="257" t="s">
        <v>569</v>
      </c>
      <c r="B19" s="763">
        <f>+B20+B21</f>
        <v>1.31779322</v>
      </c>
      <c r="C19" s="763">
        <f t="shared" ref="C19:N19" si="3">+C20+C21</f>
        <v>1.2434615600000003</v>
      </c>
      <c r="D19" s="763">
        <f t="shared" si="3"/>
        <v>3.8721499099999996</v>
      </c>
      <c r="E19" s="763">
        <f t="shared" si="3"/>
        <v>4.9598944800000009</v>
      </c>
      <c r="F19" s="763">
        <f t="shared" si="3"/>
        <v>2.3304542399999995</v>
      </c>
      <c r="G19" s="763">
        <f t="shared" si="3"/>
        <v>1.1956949299999999</v>
      </c>
      <c r="H19" s="763">
        <f t="shared" si="3"/>
        <v>1.5807222299999999</v>
      </c>
      <c r="I19" s="763">
        <f t="shared" si="3"/>
        <v>1.65283801</v>
      </c>
      <c r="J19" s="763">
        <f t="shared" si="3"/>
        <v>1.2499330099999999</v>
      </c>
      <c r="K19" s="763">
        <f t="shared" si="3"/>
        <v>1.16788384</v>
      </c>
      <c r="L19" s="763">
        <f t="shared" si="3"/>
        <v>1.13328578</v>
      </c>
      <c r="M19" s="763">
        <f t="shared" si="3"/>
        <v>1.4540597500000001</v>
      </c>
      <c r="N19" s="738">
        <f t="shared" si="3"/>
        <v>23.158170960000003</v>
      </c>
    </row>
    <row r="20" spans="1:14" ht="15" customHeight="1">
      <c r="A20" s="456" t="s">
        <v>693</v>
      </c>
      <c r="B20" s="761">
        <v>1.1910432200000001</v>
      </c>
      <c r="C20" s="761">
        <v>1.0542283600000002</v>
      </c>
      <c r="D20" s="761">
        <v>3.6829167099999998</v>
      </c>
      <c r="E20" s="761">
        <v>4.7706612800000006</v>
      </c>
      <c r="F20" s="761">
        <v>2.1885293399999997</v>
      </c>
      <c r="G20" s="761">
        <v>1.1956949299999999</v>
      </c>
      <c r="H20" s="761">
        <v>1.5807222299999999</v>
      </c>
      <c r="I20" s="761">
        <v>1.65283801</v>
      </c>
      <c r="J20" s="761">
        <v>1.2499330099999999</v>
      </c>
      <c r="K20" s="761">
        <v>1.16788384</v>
      </c>
      <c r="L20" s="761">
        <v>1.13328578</v>
      </c>
      <c r="M20" s="761">
        <v>1.4540597500000001</v>
      </c>
      <c r="N20" s="734">
        <f>SUM(B20:M20)</f>
        <v>22.321796460000002</v>
      </c>
    </row>
    <row r="21" spans="1:14" ht="15" customHeight="1">
      <c r="A21" s="456" t="s">
        <v>1313</v>
      </c>
      <c r="B21" s="761">
        <v>0.12675</v>
      </c>
      <c r="C21" s="761">
        <v>0.18923320000000002</v>
      </c>
      <c r="D21" s="761">
        <v>0.18923320000000002</v>
      </c>
      <c r="E21" s="761">
        <v>0.18923320000000002</v>
      </c>
      <c r="F21" s="761">
        <v>0.14192489999999999</v>
      </c>
      <c r="G21" s="761">
        <v>0</v>
      </c>
      <c r="H21" s="761">
        <v>0</v>
      </c>
      <c r="I21" s="761">
        <v>0</v>
      </c>
      <c r="J21" s="761">
        <v>0</v>
      </c>
      <c r="K21" s="761">
        <v>0</v>
      </c>
      <c r="L21" s="761">
        <v>0</v>
      </c>
      <c r="M21" s="761">
        <v>0</v>
      </c>
      <c r="N21" s="734">
        <f>SUM(B21:M21)</f>
        <v>0.83637450000000002</v>
      </c>
    </row>
    <row r="22" spans="1:14" s="84" customFormat="1" ht="15" customHeight="1">
      <c r="A22" s="257" t="s">
        <v>571</v>
      </c>
      <c r="B22" s="738">
        <f>SUM(B27:B30)</f>
        <v>1.6138110299999999</v>
      </c>
      <c r="C22" s="738">
        <f t="shared" ref="C22:M22" si="4">SUM(C27:C30)</f>
        <v>0.60843630000000004</v>
      </c>
      <c r="D22" s="738">
        <f t="shared" si="4"/>
        <v>0.52258723000000007</v>
      </c>
      <c r="E22" s="738">
        <f t="shared" si="4"/>
        <v>0.39359282000000007</v>
      </c>
      <c r="F22" s="738">
        <f t="shared" si="4"/>
        <v>0.46744839000000005</v>
      </c>
      <c r="G22" s="738">
        <f t="shared" si="4"/>
        <v>0.50856528000000001</v>
      </c>
      <c r="H22" s="738">
        <f t="shared" si="4"/>
        <v>0.48211486000000003</v>
      </c>
      <c r="I22" s="738">
        <f t="shared" si="4"/>
        <v>1.1309157400000001</v>
      </c>
      <c r="J22" s="738">
        <f t="shared" si="4"/>
        <v>0.60356564999999995</v>
      </c>
      <c r="K22" s="738">
        <f t="shared" si="4"/>
        <v>0.59045192000000002</v>
      </c>
      <c r="L22" s="738">
        <f t="shared" si="4"/>
        <v>0.67756685999999999</v>
      </c>
      <c r="M22" s="738">
        <f t="shared" si="4"/>
        <v>0.55728701999999997</v>
      </c>
      <c r="N22" s="738">
        <f>SUM(N23:N30)</f>
        <v>9.2440636100000013</v>
      </c>
    </row>
    <row r="23" spans="1:14" s="84" customFormat="1" ht="15" customHeight="1">
      <c r="A23" s="1537" t="s">
        <v>1812</v>
      </c>
      <c r="B23" s="761">
        <v>0</v>
      </c>
      <c r="C23" s="761">
        <v>4.2851E-4</v>
      </c>
      <c r="D23" s="761">
        <v>1.3544500000000001E-3</v>
      </c>
      <c r="E23" s="761">
        <v>3.2251999999999997E-4</v>
      </c>
      <c r="F23" s="761">
        <v>2.1176300000000001E-3</v>
      </c>
      <c r="G23" s="761">
        <v>2.90675E-3</v>
      </c>
      <c r="H23" s="761">
        <v>6.4619000000000005E-4</v>
      </c>
      <c r="I23" s="761">
        <v>1.46985E-3</v>
      </c>
      <c r="J23" s="761">
        <v>1.0897520000000001E-2</v>
      </c>
      <c r="K23" s="761">
        <v>4.3634799999999994E-3</v>
      </c>
      <c r="L23" s="761">
        <v>8.3305E-4</v>
      </c>
      <c r="M23" s="761">
        <v>0</v>
      </c>
      <c r="N23" s="734">
        <f>SUM(B23:M23)</f>
        <v>2.533995E-2</v>
      </c>
    </row>
    <row r="24" spans="1:14" s="84" customFormat="1" ht="15" customHeight="1">
      <c r="A24" s="1537" t="s">
        <v>1813</v>
      </c>
      <c r="B24" s="761">
        <v>0</v>
      </c>
      <c r="C24" s="761">
        <v>8.5698999999999997E-4</v>
      </c>
      <c r="D24" s="761">
        <v>2.7089599999999998E-3</v>
      </c>
      <c r="E24" s="761">
        <v>6.4499000000000002E-4</v>
      </c>
      <c r="F24" s="761">
        <v>4.2352399999999995E-3</v>
      </c>
      <c r="G24" s="761">
        <v>5.8136300000000002E-3</v>
      </c>
      <c r="H24" s="761">
        <v>1.2924000000000002E-3</v>
      </c>
      <c r="I24" s="761">
        <v>2.9396700000000001E-3</v>
      </c>
      <c r="J24" s="761">
        <v>2.1795119999999998E-2</v>
      </c>
      <c r="K24" s="761">
        <v>8.7270799999999999E-3</v>
      </c>
      <c r="L24" s="761">
        <v>1.66607E-3</v>
      </c>
      <c r="M24" s="761">
        <v>0</v>
      </c>
      <c r="N24" s="734">
        <f t="shared" ref="N24:N26" si="5">SUM(B24:M24)</f>
        <v>5.068015E-2</v>
      </c>
    </row>
    <row r="25" spans="1:14" s="84" customFormat="1" ht="15" customHeight="1">
      <c r="A25" s="1537" t="s">
        <v>1814</v>
      </c>
      <c r="B25" s="761">
        <v>3.8519899999999996E-3</v>
      </c>
      <c r="C25" s="761">
        <v>1.2018699999999998E-3</v>
      </c>
      <c r="D25" s="761">
        <v>8.2274770000000011E-2</v>
      </c>
      <c r="E25" s="761">
        <v>0.11239335</v>
      </c>
      <c r="F25" s="761">
        <v>7.1278869999999994E-2</v>
      </c>
      <c r="G25" s="761">
        <v>4.1310779999999998E-2</v>
      </c>
      <c r="H25" s="761">
        <v>7.604364999999999E-2</v>
      </c>
      <c r="I25" s="761">
        <v>6.1889010000000001E-2</v>
      </c>
      <c r="J25" s="761">
        <v>9.2724219999999996E-2</v>
      </c>
      <c r="K25" s="761">
        <v>6.0181620000000005E-2</v>
      </c>
      <c r="L25" s="761">
        <v>9.5646539999999988E-2</v>
      </c>
      <c r="M25" s="761">
        <v>0.21405332999999999</v>
      </c>
      <c r="N25" s="734">
        <f t="shared" si="5"/>
        <v>0.91284999999999994</v>
      </c>
    </row>
    <row r="26" spans="1:14" s="84" customFormat="1" ht="15" customHeight="1">
      <c r="A26" s="1537" t="s">
        <v>2143</v>
      </c>
      <c r="B26" s="761">
        <v>0</v>
      </c>
      <c r="C26" s="761">
        <v>3.2563499999999999E-3</v>
      </c>
      <c r="D26" s="761">
        <v>4.0633500000000003E-3</v>
      </c>
      <c r="E26" s="761">
        <v>1.1195430000000001E-2</v>
      </c>
      <c r="F26" s="761">
        <v>6.3528899999999999E-3</v>
      </c>
      <c r="G26" s="761">
        <v>8.7202500000000006E-3</v>
      </c>
      <c r="H26" s="761">
        <v>1.257044E-2</v>
      </c>
      <c r="I26" s="761">
        <v>4.4095499999999999E-3</v>
      </c>
      <c r="J26" s="761">
        <v>3.2692560000000002E-2</v>
      </c>
      <c r="K26" s="761">
        <v>1.309044E-2</v>
      </c>
      <c r="L26" s="761">
        <v>2.4991499999999999E-3</v>
      </c>
      <c r="M26" s="761">
        <v>0</v>
      </c>
      <c r="N26" s="734">
        <f t="shared" si="5"/>
        <v>9.8850410000000014E-2</v>
      </c>
    </row>
    <row r="27" spans="1:14" s="84" customFormat="1" ht="15" customHeight="1">
      <c r="A27" s="1538" t="s">
        <v>663</v>
      </c>
      <c r="B27" s="761">
        <v>8.1690200000000008E-3</v>
      </c>
      <c r="C27" s="761">
        <v>2.8992800000000002E-3</v>
      </c>
      <c r="D27" s="761">
        <v>2.7089000000000002E-3</v>
      </c>
      <c r="E27" s="761">
        <v>6.4503999999999994E-4</v>
      </c>
      <c r="F27" s="761">
        <v>4.2352600000000002E-3</v>
      </c>
      <c r="G27" s="761">
        <v>5.8135000000000001E-3</v>
      </c>
      <c r="H27" s="761">
        <v>1.2923800000000001E-3</v>
      </c>
      <c r="I27" s="761">
        <v>2.9397E-3</v>
      </c>
      <c r="J27" s="761">
        <v>2.1795040000000002E-2</v>
      </c>
      <c r="K27" s="761">
        <v>8.7269599999999989E-3</v>
      </c>
      <c r="L27" s="761">
        <v>1.6661E-3</v>
      </c>
      <c r="M27" s="761">
        <v>0</v>
      </c>
      <c r="N27" s="734">
        <f t="shared" ref="N27:N29" si="6">SUM(B27:M27)</f>
        <v>6.0891179999999996E-2</v>
      </c>
    </row>
    <row r="28" spans="1:14" s="84" customFormat="1" ht="15" customHeight="1">
      <c r="A28" s="1539" t="s">
        <v>674</v>
      </c>
      <c r="B28" s="761">
        <v>0.27790140999999996</v>
      </c>
      <c r="C28" s="761">
        <v>0.30833207000000001</v>
      </c>
      <c r="D28" s="761">
        <v>0.28665164000000004</v>
      </c>
      <c r="E28" s="761">
        <v>0.20987832000000001</v>
      </c>
      <c r="F28" s="761">
        <v>0.29132495000000003</v>
      </c>
      <c r="G28" s="761">
        <v>0.24399357999999999</v>
      </c>
      <c r="H28" s="761">
        <v>0.22318123000000001</v>
      </c>
      <c r="I28" s="761">
        <v>0.22606870000000001</v>
      </c>
      <c r="J28" s="761">
        <v>0.22227057</v>
      </c>
      <c r="K28" s="761">
        <v>0.20982795000000001</v>
      </c>
      <c r="L28" s="761">
        <v>0.24931057999999998</v>
      </c>
      <c r="M28" s="761">
        <v>0.15691025</v>
      </c>
      <c r="N28" s="734">
        <f t="shared" si="6"/>
        <v>2.9056512500000005</v>
      </c>
    </row>
    <row r="29" spans="1:14" s="84" customFormat="1" ht="15" customHeight="1">
      <c r="A29" s="1539" t="s">
        <v>1692</v>
      </c>
      <c r="B29" s="761">
        <v>1.17465058</v>
      </c>
      <c r="C29" s="761">
        <v>2.2343580000000002E-2</v>
      </c>
      <c r="D29" s="761">
        <v>3.5335249999999999E-2</v>
      </c>
      <c r="E29" s="761">
        <v>3.2913400000000002E-2</v>
      </c>
      <c r="F29" s="761">
        <v>2.6747090000000001E-2</v>
      </c>
      <c r="G29" s="761">
        <v>3.475255E-2</v>
      </c>
      <c r="H29" s="761">
        <v>3.7767339999999996E-2</v>
      </c>
      <c r="I29" s="761">
        <v>8.3927299999999996E-2</v>
      </c>
      <c r="J29" s="761">
        <v>0.16531538000000001</v>
      </c>
      <c r="K29" s="761">
        <v>0.15605310999999999</v>
      </c>
      <c r="L29" s="761">
        <v>0.12773881000000001</v>
      </c>
      <c r="M29" s="761">
        <v>0.18329004999999998</v>
      </c>
      <c r="N29" s="734">
        <f t="shared" si="6"/>
        <v>2.0808344400000003</v>
      </c>
    </row>
    <row r="30" spans="1:14" s="84" customFormat="1" ht="15" customHeight="1">
      <c r="A30" s="1539" t="s">
        <v>664</v>
      </c>
      <c r="B30" s="761">
        <v>0.15309001999999999</v>
      </c>
      <c r="C30" s="761">
        <v>0.27486136999999999</v>
      </c>
      <c r="D30" s="761">
        <v>0.19789144</v>
      </c>
      <c r="E30" s="761">
        <v>0.15015606000000001</v>
      </c>
      <c r="F30" s="761">
        <v>0.14514109</v>
      </c>
      <c r="G30" s="761">
        <v>0.22400565</v>
      </c>
      <c r="H30" s="761">
        <v>0.21987391000000001</v>
      </c>
      <c r="I30" s="761">
        <v>0.81798004000000002</v>
      </c>
      <c r="J30" s="761">
        <v>0.19418466000000001</v>
      </c>
      <c r="K30" s="761">
        <v>0.21584390000000001</v>
      </c>
      <c r="L30" s="761">
        <v>0.29885137000000001</v>
      </c>
      <c r="M30" s="761">
        <v>0.21708672000000001</v>
      </c>
      <c r="N30" s="734">
        <f>SUM(B30:M30)</f>
        <v>3.1089662300000001</v>
      </c>
    </row>
    <row r="31" spans="1:14" ht="15" customHeight="1">
      <c r="A31" s="257" t="s">
        <v>1101</v>
      </c>
      <c r="B31" s="763">
        <f>SUM(B32:B39)</f>
        <v>11.62550822</v>
      </c>
      <c r="C31" s="763">
        <f t="shared" ref="C31:M31" si="7">SUM(C32:C39)</f>
        <v>11.166370870000002</v>
      </c>
      <c r="D31" s="763">
        <f t="shared" si="7"/>
        <v>11.110985620000003</v>
      </c>
      <c r="E31" s="763">
        <f t="shared" si="7"/>
        <v>8.3134632800000006</v>
      </c>
      <c r="F31" s="763">
        <f t="shared" si="7"/>
        <v>9.783656109999999</v>
      </c>
      <c r="G31" s="763">
        <f t="shared" si="7"/>
        <v>6.6743862100000015</v>
      </c>
      <c r="H31" s="763">
        <f t="shared" si="7"/>
        <v>5.7130755299999993</v>
      </c>
      <c r="I31" s="763">
        <f t="shared" si="7"/>
        <v>4.9823929900000001</v>
      </c>
      <c r="J31" s="763">
        <f t="shared" si="7"/>
        <v>10.059223620000001</v>
      </c>
      <c r="K31" s="763">
        <f t="shared" si="7"/>
        <v>5.9415889100000001</v>
      </c>
      <c r="L31" s="763">
        <f t="shared" si="7"/>
        <v>4.5205780100000004</v>
      </c>
      <c r="M31" s="763">
        <f t="shared" si="7"/>
        <v>5.2697505699999994</v>
      </c>
      <c r="N31" s="738">
        <f>SUM(N32:N39)</f>
        <v>95.16097993999999</v>
      </c>
    </row>
    <row r="32" spans="1:14" ht="15" customHeight="1">
      <c r="A32" s="456" t="s">
        <v>665</v>
      </c>
      <c r="B32" s="761">
        <v>10.816728550000001</v>
      </c>
      <c r="C32" s="761">
        <v>6.6388782300000004</v>
      </c>
      <c r="D32" s="761">
        <v>3.3721907400000002</v>
      </c>
      <c r="E32" s="761">
        <v>3.3451069700000002</v>
      </c>
      <c r="F32" s="761">
        <v>4.7679564800000005</v>
      </c>
      <c r="G32" s="761">
        <v>4.7384529500000001</v>
      </c>
      <c r="H32" s="761">
        <v>3.2474320200000002</v>
      </c>
      <c r="I32" s="761">
        <v>2.3145972700000002</v>
      </c>
      <c r="J32" s="761">
        <v>4.18055997</v>
      </c>
      <c r="K32" s="761">
        <v>2.4630132699999998</v>
      </c>
      <c r="L32" s="761">
        <v>2.3658290200000001</v>
      </c>
      <c r="M32" s="761">
        <v>3.2916652100000001</v>
      </c>
      <c r="N32" s="734">
        <f>SUM(B32:M32)</f>
        <v>51.542410679999996</v>
      </c>
    </row>
    <row r="33" spans="1:15" ht="15" customHeight="1">
      <c r="A33" s="456" t="s">
        <v>666</v>
      </c>
      <c r="B33" s="761">
        <v>0.15060395999999998</v>
      </c>
      <c r="C33" s="761">
        <v>0.37656938000000001</v>
      </c>
      <c r="D33" s="761">
        <v>3.9424479100000003</v>
      </c>
      <c r="E33" s="761">
        <v>0.79568206000000008</v>
      </c>
      <c r="F33" s="761">
        <v>0.73601154000000002</v>
      </c>
      <c r="G33" s="761">
        <v>0.68001162999999998</v>
      </c>
      <c r="H33" s="761">
        <v>0.60787092000000009</v>
      </c>
      <c r="I33" s="761">
        <v>0.48122509000000002</v>
      </c>
      <c r="J33" s="761">
        <v>4.1914753300000003</v>
      </c>
      <c r="K33" s="761">
        <v>0.73281418999999992</v>
      </c>
      <c r="L33" s="761">
        <v>0.76389050000000003</v>
      </c>
      <c r="M33" s="761">
        <v>0.51748103999999995</v>
      </c>
      <c r="N33" s="734">
        <f t="shared" ref="N33:N39" si="8">SUM(B33:M33)</f>
        <v>13.97608355</v>
      </c>
    </row>
    <row r="34" spans="1:15" ht="15" customHeight="1">
      <c r="A34" s="456" t="s">
        <v>667</v>
      </c>
      <c r="B34" s="761">
        <v>4.6766470000000004E-2</v>
      </c>
      <c r="C34" s="761">
        <v>1.0142272400000001</v>
      </c>
      <c r="D34" s="761">
        <v>0.49428371999999998</v>
      </c>
      <c r="E34" s="761">
        <v>0.66838542000000001</v>
      </c>
      <c r="F34" s="761">
        <v>0.64618648999999995</v>
      </c>
      <c r="G34" s="761">
        <v>0.54170165000000003</v>
      </c>
      <c r="H34" s="761">
        <v>0.14564567</v>
      </c>
      <c r="I34" s="761">
        <v>0.17504457999999998</v>
      </c>
      <c r="J34" s="761">
        <v>0.80265823999999997</v>
      </c>
      <c r="K34" s="761">
        <v>0.10667335999999999</v>
      </c>
      <c r="L34" s="761">
        <v>0.25003869000000001</v>
      </c>
      <c r="M34" s="761">
        <v>0.31743772999999997</v>
      </c>
      <c r="N34" s="734">
        <f t="shared" si="8"/>
        <v>5.2090492599999996</v>
      </c>
    </row>
    <row r="35" spans="1:15" ht="15" customHeight="1">
      <c r="A35" s="456" t="s">
        <v>697</v>
      </c>
      <c r="B35" s="761">
        <v>0.26194149</v>
      </c>
      <c r="C35" s="761">
        <v>0.59266995</v>
      </c>
      <c r="D35" s="761">
        <v>0.65677118000000001</v>
      </c>
      <c r="E35" s="761">
        <v>2.13156576</v>
      </c>
      <c r="F35" s="761">
        <v>0.65833041000000003</v>
      </c>
      <c r="G35" s="761">
        <v>0.10750504</v>
      </c>
      <c r="H35" s="761">
        <v>0.18611139999999998</v>
      </c>
      <c r="I35" s="761">
        <v>0.13855265</v>
      </c>
      <c r="J35" s="761">
        <v>0.20690007999999999</v>
      </c>
      <c r="K35" s="761">
        <v>0.92029264</v>
      </c>
      <c r="L35" s="761">
        <v>0.35129274999999999</v>
      </c>
      <c r="M35" s="761">
        <v>0.21158176000000001</v>
      </c>
      <c r="N35" s="734">
        <f t="shared" si="8"/>
        <v>6.4235151099999994</v>
      </c>
    </row>
    <row r="36" spans="1:15" ht="15" customHeight="1">
      <c r="A36" s="435" t="s">
        <v>668</v>
      </c>
      <c r="B36" s="761">
        <v>0</v>
      </c>
      <c r="C36" s="761">
        <v>1.28408649</v>
      </c>
      <c r="D36" s="761">
        <v>1.8825837700000001</v>
      </c>
      <c r="E36" s="761">
        <v>0.35441778000000002</v>
      </c>
      <c r="F36" s="761">
        <v>2.3234374600000001</v>
      </c>
      <c r="G36" s="761">
        <v>4.6760600000000001E-3</v>
      </c>
      <c r="H36" s="761">
        <v>1.1916153</v>
      </c>
      <c r="I36" s="761">
        <v>1.4951800800000001</v>
      </c>
      <c r="J36" s="761">
        <v>0</v>
      </c>
      <c r="K36" s="761">
        <v>1.0553460100000001</v>
      </c>
      <c r="L36" s="761">
        <v>0.11181352</v>
      </c>
      <c r="M36" s="761">
        <v>0.41252997999999996</v>
      </c>
      <c r="N36" s="734">
        <f t="shared" si="8"/>
        <v>10.115686450000002</v>
      </c>
    </row>
    <row r="37" spans="1:15" ht="15" customHeight="1">
      <c r="A37" s="435" t="s">
        <v>1366</v>
      </c>
      <c r="B37" s="761">
        <v>0.10816582000000001</v>
      </c>
      <c r="C37" s="761">
        <v>5.7272209999999997E-2</v>
      </c>
      <c r="D37" s="761">
        <v>4.8747449999999998E-2</v>
      </c>
      <c r="E37" s="761">
        <v>4.317468E-2</v>
      </c>
      <c r="F37" s="761">
        <v>2.8586770000000001E-2</v>
      </c>
      <c r="G37" s="761">
        <v>3.1469650000000002E-2</v>
      </c>
      <c r="H37" s="761">
        <v>1.3986190000000001E-2</v>
      </c>
      <c r="I37" s="761">
        <v>1.9597689999999997E-2</v>
      </c>
      <c r="J37" s="761">
        <v>2.8136339999999999E-2</v>
      </c>
      <c r="K37" s="761">
        <v>0.14205534</v>
      </c>
      <c r="L37" s="761">
        <v>3.6964129999999998E-2</v>
      </c>
      <c r="M37" s="761">
        <v>5.5014460000000001E-2</v>
      </c>
      <c r="N37" s="734">
        <f t="shared" si="8"/>
        <v>0.61317073</v>
      </c>
    </row>
    <row r="38" spans="1:15" ht="15" customHeight="1">
      <c r="A38" s="435" t="s">
        <v>1679</v>
      </c>
      <c r="B38" s="761">
        <v>1.2E-2</v>
      </c>
      <c r="C38" s="761">
        <v>0.223611</v>
      </c>
      <c r="D38" s="761">
        <v>2.6499999999999999E-2</v>
      </c>
      <c r="E38" s="761">
        <v>5.0000000000000001E-3</v>
      </c>
      <c r="F38" s="761">
        <v>2E-3</v>
      </c>
      <c r="G38" s="761">
        <v>5.0000000000000001E-3</v>
      </c>
      <c r="H38" s="761">
        <v>2.8000000000000001E-2</v>
      </c>
      <c r="I38" s="761">
        <v>5.0000000000000001E-3</v>
      </c>
      <c r="J38" s="761">
        <v>1.2E-2</v>
      </c>
      <c r="K38" s="761">
        <v>6.5570649999999994E-2</v>
      </c>
      <c r="L38" s="761">
        <v>1.2722000000000001E-2</v>
      </c>
      <c r="M38" s="761">
        <v>2.4E-2</v>
      </c>
      <c r="N38" s="734">
        <f t="shared" si="8"/>
        <v>0.42140365000000013</v>
      </c>
    </row>
    <row r="39" spans="1:15" ht="15" customHeight="1">
      <c r="A39" s="456" t="s">
        <v>664</v>
      </c>
      <c r="B39" s="761">
        <v>0.22930192999999999</v>
      </c>
      <c r="C39" s="761">
        <v>0.97905637000000001</v>
      </c>
      <c r="D39" s="761">
        <v>0.68746085000000001</v>
      </c>
      <c r="E39" s="761">
        <v>0.97013061</v>
      </c>
      <c r="F39" s="761">
        <v>0.62114695999999991</v>
      </c>
      <c r="G39" s="761">
        <v>0.56556923000000003</v>
      </c>
      <c r="H39" s="761">
        <v>0.29241403000000005</v>
      </c>
      <c r="I39" s="761">
        <v>0.35319562999999998</v>
      </c>
      <c r="J39" s="761">
        <v>0.63749366000000007</v>
      </c>
      <c r="K39" s="761">
        <v>0.45582345000000002</v>
      </c>
      <c r="L39" s="761">
        <v>0.62802740000000001</v>
      </c>
      <c r="M39" s="761">
        <v>0.44004039</v>
      </c>
      <c r="N39" s="734">
        <f t="shared" si="8"/>
        <v>6.8596605100000003</v>
      </c>
    </row>
    <row r="40" spans="1:15" ht="15" customHeight="1">
      <c r="A40" s="257" t="s">
        <v>594</v>
      </c>
      <c r="B40" s="738">
        <f>SUM(B41+B46)</f>
        <v>4.1356449699999995</v>
      </c>
      <c r="C40" s="738">
        <f t="shared" ref="C40:M40" si="9">SUM(C41+C46)</f>
        <v>5.86209661</v>
      </c>
      <c r="D40" s="738">
        <f t="shared" si="9"/>
        <v>4.2128499899999996</v>
      </c>
      <c r="E40" s="738">
        <f t="shared" si="9"/>
        <v>4.51876648</v>
      </c>
      <c r="F40" s="738">
        <f t="shared" si="9"/>
        <v>4.9420978299999998</v>
      </c>
      <c r="G40" s="738">
        <f t="shared" si="9"/>
        <v>3.9970113700000005</v>
      </c>
      <c r="H40" s="738">
        <f t="shared" si="9"/>
        <v>2.8420102700000003</v>
      </c>
      <c r="I40" s="738">
        <f t="shared" si="9"/>
        <v>3.0602058799999998</v>
      </c>
      <c r="J40" s="738">
        <f t="shared" si="9"/>
        <v>4.0561239699999998</v>
      </c>
      <c r="K40" s="738">
        <f t="shared" si="9"/>
        <v>4.5365186899999994</v>
      </c>
      <c r="L40" s="738">
        <f t="shared" si="9"/>
        <v>4.9634020800000007</v>
      </c>
      <c r="M40" s="738">
        <f t="shared" si="9"/>
        <v>5.0112625500000005</v>
      </c>
      <c r="N40" s="738">
        <f>SUM(N41+N46+N44)</f>
        <v>55.134633579999999</v>
      </c>
      <c r="O40" s="140"/>
    </row>
    <row r="41" spans="1:15" ht="15" customHeight="1">
      <c r="A41" s="84" t="s">
        <v>780</v>
      </c>
      <c r="B41" s="738">
        <f>SUM(B42:B43)</f>
        <v>2.9918385000000001</v>
      </c>
      <c r="C41" s="738">
        <f t="shared" ref="C41:M41" si="10">SUM(C42:C43)</f>
        <v>4.7049830400000001</v>
      </c>
      <c r="D41" s="738">
        <f t="shared" si="10"/>
        <v>3.0721333299999998</v>
      </c>
      <c r="E41" s="738">
        <f t="shared" si="10"/>
        <v>3.5675459800000002</v>
      </c>
      <c r="F41" s="738">
        <f t="shared" si="10"/>
        <v>3.4934086099999999</v>
      </c>
      <c r="G41" s="738">
        <f t="shared" si="10"/>
        <v>2.9562107500000003</v>
      </c>
      <c r="H41" s="738">
        <f t="shared" si="10"/>
        <v>1.3345466300000002</v>
      </c>
      <c r="I41" s="738">
        <f t="shared" si="10"/>
        <v>1.5439346300000001</v>
      </c>
      <c r="J41" s="738">
        <f t="shared" si="10"/>
        <v>2.5696123499999999</v>
      </c>
      <c r="K41" s="738">
        <f t="shared" si="10"/>
        <v>3.1357238999999999</v>
      </c>
      <c r="L41" s="738">
        <f t="shared" si="10"/>
        <v>3.3264259700000003</v>
      </c>
      <c r="M41" s="738">
        <f t="shared" si="10"/>
        <v>3.7573037900000004</v>
      </c>
      <c r="N41" s="738">
        <f>SUM(N42:N43)</f>
        <v>36.45366748</v>
      </c>
    </row>
    <row r="42" spans="1:15" ht="15" customHeight="1">
      <c r="A42" s="456" t="s">
        <v>694</v>
      </c>
      <c r="B42" s="761">
        <v>2.79590556</v>
      </c>
      <c r="C42" s="761">
        <v>4.5026299500000002</v>
      </c>
      <c r="D42" s="761">
        <v>2.98974743</v>
      </c>
      <c r="E42" s="761">
        <v>3.4020416200000003</v>
      </c>
      <c r="F42" s="761">
        <v>3.4410713500000001</v>
      </c>
      <c r="G42" s="761">
        <v>2.8975724600000001</v>
      </c>
      <c r="H42" s="761">
        <v>1.2946390000000001</v>
      </c>
      <c r="I42" s="761">
        <v>1.5093747500000001</v>
      </c>
      <c r="J42" s="761">
        <v>2.46011822</v>
      </c>
      <c r="K42" s="761">
        <v>3.0167648599999999</v>
      </c>
      <c r="L42" s="761">
        <v>3.2931864900000001</v>
      </c>
      <c r="M42" s="761">
        <v>3.6959367900000002</v>
      </c>
      <c r="N42" s="734">
        <f>SUM(B42:M42)</f>
        <v>35.298988479999998</v>
      </c>
    </row>
    <row r="43" spans="1:15" ht="15" customHeight="1">
      <c r="A43" s="456" t="s">
        <v>574</v>
      </c>
      <c r="B43" s="761">
        <v>0.19593294</v>
      </c>
      <c r="C43" s="761">
        <v>0.20235308999999999</v>
      </c>
      <c r="D43" s="761">
        <v>8.2385899999999998E-2</v>
      </c>
      <c r="E43" s="761">
        <v>0.16550435999999999</v>
      </c>
      <c r="F43" s="761">
        <v>5.2337260000000004E-2</v>
      </c>
      <c r="G43" s="761">
        <v>5.8638290000000003E-2</v>
      </c>
      <c r="H43" s="761">
        <v>3.9907629999999999E-2</v>
      </c>
      <c r="I43" s="761">
        <v>3.4559879999999994E-2</v>
      </c>
      <c r="J43" s="761">
        <v>0.10949413000000001</v>
      </c>
      <c r="K43" s="761">
        <v>0.11895903999999999</v>
      </c>
      <c r="L43" s="761">
        <v>3.3239480000000002E-2</v>
      </c>
      <c r="M43" s="761">
        <v>6.1366999999999998E-2</v>
      </c>
      <c r="N43" s="734">
        <f>SUM(B43:M43)</f>
        <v>1.1546789999999998</v>
      </c>
    </row>
    <row r="44" spans="1:15" ht="15" customHeight="1">
      <c r="A44" s="1531" t="s">
        <v>1111</v>
      </c>
      <c r="B44" s="738">
        <f>+B45</f>
        <v>0.22674914999999998</v>
      </c>
      <c r="C44" s="738">
        <f t="shared" ref="C44:M44" si="11">+C45</f>
        <v>0.27930090999999996</v>
      </c>
      <c r="D44" s="738">
        <f t="shared" si="11"/>
        <v>0.28272467000000001</v>
      </c>
      <c r="E44" s="738">
        <f t="shared" si="11"/>
        <v>0.23696267999999998</v>
      </c>
      <c r="F44" s="738">
        <f t="shared" si="11"/>
        <v>0.23690654</v>
      </c>
      <c r="G44" s="738">
        <f t="shared" si="11"/>
        <v>0.23594324</v>
      </c>
      <c r="H44" s="738">
        <f t="shared" si="11"/>
        <v>0.22181999999999999</v>
      </c>
      <c r="I44" s="738">
        <f t="shared" si="11"/>
        <v>0.2439885</v>
      </c>
      <c r="J44" s="738">
        <f t="shared" si="11"/>
        <v>0.2521505</v>
      </c>
      <c r="K44" s="738">
        <f t="shared" si="11"/>
        <v>0.25423289999999998</v>
      </c>
      <c r="L44" s="738">
        <f t="shared" si="11"/>
        <v>0.25914300000000001</v>
      </c>
      <c r="M44" s="738">
        <f t="shared" si="11"/>
        <v>0.26672079999999998</v>
      </c>
      <c r="N44" s="738">
        <f>+N45</f>
        <v>2.9966428899999999</v>
      </c>
    </row>
    <row r="45" spans="1:15" ht="15" customHeight="1">
      <c r="A45" s="454" t="s">
        <v>923</v>
      </c>
      <c r="B45" s="761">
        <v>0.22674914999999998</v>
      </c>
      <c r="C45" s="761">
        <v>0.27930090999999996</v>
      </c>
      <c r="D45" s="761">
        <v>0.28272467000000001</v>
      </c>
      <c r="E45" s="761">
        <v>0.23696267999999998</v>
      </c>
      <c r="F45" s="761">
        <v>0.23690654</v>
      </c>
      <c r="G45" s="761">
        <v>0.23594324</v>
      </c>
      <c r="H45" s="761">
        <v>0.22181999999999999</v>
      </c>
      <c r="I45" s="761">
        <v>0.2439885</v>
      </c>
      <c r="J45" s="761">
        <v>0.2521505</v>
      </c>
      <c r="K45" s="761">
        <v>0.25423289999999998</v>
      </c>
      <c r="L45" s="761">
        <v>0.25914300000000001</v>
      </c>
      <c r="M45" s="761">
        <v>0.26672079999999998</v>
      </c>
      <c r="N45" s="734">
        <f>SUM(B45:M45)</f>
        <v>2.9966428899999999</v>
      </c>
    </row>
    <row r="46" spans="1:15" s="101" customFormat="1" ht="15" customHeight="1">
      <c r="A46" s="257" t="s">
        <v>8</v>
      </c>
      <c r="B46" s="738">
        <f>SUM(B47:B50)</f>
        <v>1.1438064699999999</v>
      </c>
      <c r="C46" s="738">
        <f t="shared" ref="C46:M46" si="12">SUM(C47:C50)</f>
        <v>1.1571135699999999</v>
      </c>
      <c r="D46" s="738">
        <f t="shared" si="12"/>
        <v>1.14071666</v>
      </c>
      <c r="E46" s="738">
        <f t="shared" si="12"/>
        <v>0.95122050000000002</v>
      </c>
      <c r="F46" s="738">
        <f t="shared" si="12"/>
        <v>1.4486892199999999</v>
      </c>
      <c r="G46" s="738">
        <f t="shared" si="12"/>
        <v>1.0408006200000002</v>
      </c>
      <c r="H46" s="738">
        <f t="shared" si="12"/>
        <v>1.5074636400000001</v>
      </c>
      <c r="I46" s="738">
        <f t="shared" si="12"/>
        <v>1.51627125</v>
      </c>
      <c r="J46" s="738">
        <f t="shared" si="12"/>
        <v>1.4865116200000001</v>
      </c>
      <c r="K46" s="738">
        <f t="shared" si="12"/>
        <v>1.40079479</v>
      </c>
      <c r="L46" s="738">
        <f t="shared" si="12"/>
        <v>1.6369761100000002</v>
      </c>
      <c r="M46" s="738">
        <f t="shared" si="12"/>
        <v>1.25395876</v>
      </c>
      <c r="N46" s="738">
        <f>SUM(N47:N50)</f>
        <v>15.684323210000001</v>
      </c>
    </row>
    <row r="47" spans="1:15" s="101" customFormat="1" ht="15" customHeight="1">
      <c r="A47" s="456" t="s">
        <v>690</v>
      </c>
      <c r="B47" s="761">
        <v>8.43E-2</v>
      </c>
      <c r="C47" s="761">
        <v>5.3199999999999997E-2</v>
      </c>
      <c r="D47" s="761">
        <v>6.6699999999999995E-2</v>
      </c>
      <c r="E47" s="761">
        <v>5.8799999999999998E-2</v>
      </c>
      <c r="F47" s="761">
        <v>9.1300000000000006E-2</v>
      </c>
      <c r="G47" s="761">
        <v>5.1999999999999998E-2</v>
      </c>
      <c r="H47" s="761">
        <v>4.7300000000000002E-2</v>
      </c>
      <c r="I47" s="761">
        <v>6.5299999999999997E-2</v>
      </c>
      <c r="J47" s="761">
        <v>5.8099999999999999E-2</v>
      </c>
      <c r="K47" s="761">
        <v>4.53E-2</v>
      </c>
      <c r="L47" s="761">
        <v>5.11E-2</v>
      </c>
      <c r="M47" s="761">
        <v>4.4299999999999999E-2</v>
      </c>
      <c r="N47" s="734">
        <f>SUM(B47:M47)</f>
        <v>0.71770000000000012</v>
      </c>
    </row>
    <row r="48" spans="1:15" s="101" customFormat="1" ht="15" customHeight="1">
      <c r="A48" s="106" t="s">
        <v>1256</v>
      </c>
      <c r="B48" s="761">
        <v>0.15237200000000001</v>
      </c>
      <c r="C48" s="761">
        <v>0.16622400000000001</v>
      </c>
      <c r="D48" s="761">
        <v>0.16622400000000001</v>
      </c>
      <c r="E48" s="761">
        <v>0.15237200000000001</v>
      </c>
      <c r="F48" s="761">
        <v>0.20777999999999999</v>
      </c>
      <c r="G48" s="761">
        <v>0</v>
      </c>
      <c r="H48" s="761">
        <v>1.3852E-2</v>
      </c>
      <c r="I48" s="761">
        <v>1.3852E-2</v>
      </c>
      <c r="J48" s="761">
        <v>1.3852E-2</v>
      </c>
      <c r="K48" s="761">
        <v>0</v>
      </c>
      <c r="L48" s="761">
        <v>4.1556000000000003E-2</v>
      </c>
      <c r="M48" s="761">
        <v>0</v>
      </c>
      <c r="N48" s="734">
        <f>SUM(B48:M48)</f>
        <v>0.92808399999999991</v>
      </c>
    </row>
    <row r="49" spans="1:16" s="101" customFormat="1" ht="15" customHeight="1">
      <c r="A49" s="438" t="s">
        <v>692</v>
      </c>
      <c r="B49" s="761">
        <v>0.90511946999999993</v>
      </c>
      <c r="C49" s="761">
        <v>0.92523420999999995</v>
      </c>
      <c r="D49" s="761">
        <v>0.90234899999999996</v>
      </c>
      <c r="E49" s="761">
        <v>0.71962959999999998</v>
      </c>
      <c r="F49" s="761">
        <v>1.1406050599999999</v>
      </c>
      <c r="G49" s="761">
        <v>0.98668087000000004</v>
      </c>
      <c r="H49" s="761">
        <v>1.4394559</v>
      </c>
      <c r="I49" s="761">
        <v>1.4349340500000001</v>
      </c>
      <c r="J49" s="761">
        <v>1.4110203400000001</v>
      </c>
      <c r="K49" s="761">
        <v>1.35379479</v>
      </c>
      <c r="L49" s="761">
        <v>1.53743596</v>
      </c>
      <c r="M49" s="761">
        <v>1.1738636499999999</v>
      </c>
      <c r="N49" s="734">
        <f>SUM(B49:M49)</f>
        <v>13.930122900000001</v>
      </c>
    </row>
    <row r="50" spans="1:16" s="101" customFormat="1" ht="15" customHeight="1">
      <c r="A50" s="438" t="s">
        <v>664</v>
      </c>
      <c r="B50" s="761">
        <v>2.0149999999999999E-3</v>
      </c>
      <c r="C50" s="761">
        <v>1.245536E-2</v>
      </c>
      <c r="D50" s="761">
        <v>5.4436599999999995E-3</v>
      </c>
      <c r="E50" s="761">
        <v>2.04189E-2</v>
      </c>
      <c r="F50" s="761">
        <v>9.0041600000000006E-3</v>
      </c>
      <c r="G50" s="761">
        <v>2.1197500000000001E-3</v>
      </c>
      <c r="H50" s="761">
        <v>6.8557399999999999E-3</v>
      </c>
      <c r="I50" s="761">
        <v>2.1852E-3</v>
      </c>
      <c r="J50" s="761">
        <v>3.5392800000000001E-3</v>
      </c>
      <c r="K50" s="761">
        <v>1.6999999999999999E-3</v>
      </c>
      <c r="L50" s="761">
        <v>6.8841499999999995E-3</v>
      </c>
      <c r="M50" s="761">
        <v>3.5795109999999998E-2</v>
      </c>
      <c r="N50" s="734">
        <f>SUM(B50:M50)</f>
        <v>0.10841630999999999</v>
      </c>
    </row>
    <row r="51" spans="1:16" s="101" customFormat="1" ht="15" customHeight="1">
      <c r="A51" s="258" t="s">
        <v>455</v>
      </c>
      <c r="B51" s="1532">
        <f>+B52</f>
        <v>2.2593220000000001E-2</v>
      </c>
      <c r="C51" s="738">
        <f t="shared" ref="C51:N51" si="13">+C52</f>
        <v>5.1264839999999999E-2</v>
      </c>
      <c r="D51" s="738">
        <f t="shared" si="13"/>
        <v>4.9578370000000004E-2</v>
      </c>
      <c r="E51" s="738">
        <f t="shared" si="13"/>
        <v>2.505332E-2</v>
      </c>
      <c r="F51" s="738">
        <f t="shared" si="13"/>
        <v>2.4418580000000002E-2</v>
      </c>
      <c r="G51" s="738">
        <f t="shared" si="13"/>
        <v>2.4823439999999999E-2</v>
      </c>
      <c r="H51" s="738">
        <f t="shared" si="13"/>
        <v>2.5372119999999998E-2</v>
      </c>
      <c r="I51" s="738">
        <f t="shared" si="13"/>
        <v>0.28379753999999996</v>
      </c>
      <c r="J51" s="738">
        <f t="shared" si="13"/>
        <v>7.0508420000000002E-2</v>
      </c>
      <c r="K51" s="738">
        <f t="shared" si="13"/>
        <v>8.0352789999999993E-2</v>
      </c>
      <c r="L51" s="738">
        <f t="shared" si="13"/>
        <v>0.55074151999999998</v>
      </c>
      <c r="M51" s="738">
        <f t="shared" si="13"/>
        <v>0.16840576000000002</v>
      </c>
      <c r="N51" s="738">
        <f t="shared" si="13"/>
        <v>1.3769099199999999</v>
      </c>
    </row>
    <row r="52" spans="1:16" s="101" customFormat="1" ht="15" customHeight="1" thickBot="1">
      <c r="A52" s="456" t="s">
        <v>664</v>
      </c>
      <c r="B52" s="761">
        <v>2.2593220000000001E-2</v>
      </c>
      <c r="C52" s="761">
        <v>5.1264839999999999E-2</v>
      </c>
      <c r="D52" s="761">
        <v>4.9578370000000004E-2</v>
      </c>
      <c r="E52" s="761">
        <v>2.505332E-2</v>
      </c>
      <c r="F52" s="761">
        <v>2.4418580000000002E-2</v>
      </c>
      <c r="G52" s="761">
        <v>2.4823439999999999E-2</v>
      </c>
      <c r="H52" s="761">
        <v>2.5372119999999998E-2</v>
      </c>
      <c r="I52" s="761">
        <v>0.28379753999999996</v>
      </c>
      <c r="J52" s="761">
        <v>7.0508420000000002E-2</v>
      </c>
      <c r="K52" s="761">
        <v>8.0352789999999993E-2</v>
      </c>
      <c r="L52" s="761">
        <v>0.55074151999999998</v>
      </c>
      <c r="M52" s="761">
        <v>0.16840576000000002</v>
      </c>
      <c r="N52" s="734">
        <f>SUM(B52:M52)</f>
        <v>1.3769099199999999</v>
      </c>
    </row>
    <row r="53" spans="1:16" s="122" customFormat="1" ht="15" customHeight="1" thickTop="1" thickBot="1">
      <c r="A53" s="1139" t="s">
        <v>1242</v>
      </c>
      <c r="B53" s="1190">
        <f>+B51+B40+B31+B12</f>
        <v>19.932309759999999</v>
      </c>
      <c r="C53" s="1190">
        <f t="shared" ref="C53:N53" si="14">+C51+C40+C31+C12</f>
        <v>23.260887160000003</v>
      </c>
      <c r="D53" s="1190">
        <f t="shared" si="14"/>
        <v>23.719822130000001</v>
      </c>
      <c r="E53" s="1190">
        <f t="shared" si="14"/>
        <v>26.480387620000002</v>
      </c>
      <c r="F53" s="1190">
        <f t="shared" si="14"/>
        <v>18.965843759999998</v>
      </c>
      <c r="G53" s="1190">
        <f t="shared" si="14"/>
        <v>17.844237560000003</v>
      </c>
      <c r="H53" s="1190">
        <f t="shared" si="14"/>
        <v>13.615793100000001</v>
      </c>
      <c r="I53" s="1190">
        <f t="shared" si="14"/>
        <v>12.635292490000001</v>
      </c>
      <c r="J53" s="1190">
        <f t="shared" si="14"/>
        <v>20.056729270000002</v>
      </c>
      <c r="K53" s="1190">
        <f t="shared" si="14"/>
        <v>19.753675870000002</v>
      </c>
      <c r="L53" s="1190">
        <f t="shared" si="14"/>
        <v>13.081100440000002</v>
      </c>
      <c r="M53" s="1190">
        <f t="shared" si="14"/>
        <v>15.611665629999999</v>
      </c>
      <c r="N53" s="1190">
        <f t="shared" si="14"/>
        <v>229.04210818999999</v>
      </c>
      <c r="P53" s="192"/>
    </row>
    <row r="54" spans="1:16" s="101" customFormat="1" ht="15" customHeight="1" thickTop="1">
      <c r="A54" s="42" t="s">
        <v>2132</v>
      </c>
      <c r="B54" s="920"/>
      <c r="C54" s="920"/>
      <c r="D54" s="920"/>
      <c r="E54" s="920"/>
      <c r="F54" s="920"/>
      <c r="G54" s="920"/>
      <c r="H54" s="920"/>
      <c r="I54" s="920"/>
      <c r="J54" s="920"/>
      <c r="K54" s="920"/>
      <c r="L54" s="920"/>
      <c r="M54" s="920"/>
      <c r="N54" s="920"/>
    </row>
    <row r="55" spans="1:16" s="101" customFormat="1" ht="15" customHeight="1">
      <c r="A55" s="37" t="s">
        <v>1819</v>
      </c>
      <c r="B55" s="123"/>
      <c r="C55" s="123"/>
      <c r="D55" s="123"/>
      <c r="E55" s="123"/>
      <c r="F55" s="123"/>
      <c r="G55" s="123"/>
      <c r="H55" s="123"/>
      <c r="I55" s="123"/>
      <c r="J55" s="123"/>
      <c r="K55" s="123"/>
      <c r="L55" s="123"/>
      <c r="M55" s="123"/>
      <c r="N55" s="123"/>
    </row>
    <row r="56" spans="1:16" s="101" customFormat="1" ht="15.75">
      <c r="A56" s="42" t="s">
        <v>11</v>
      </c>
      <c r="B56" s="123"/>
      <c r="C56" s="123"/>
      <c r="D56" s="123"/>
      <c r="E56" s="123"/>
      <c r="F56" s="123"/>
      <c r="G56" s="123"/>
      <c r="H56" s="123"/>
      <c r="I56" s="123"/>
      <c r="J56" s="123"/>
      <c r="K56" s="123"/>
      <c r="L56" s="123"/>
      <c r="M56" s="123"/>
      <c r="N56" s="123"/>
    </row>
    <row r="57" spans="1:16" s="101" customFormat="1">
      <c r="A57" s="124"/>
      <c r="B57" s="123"/>
      <c r="C57" s="123"/>
      <c r="D57" s="123"/>
      <c r="E57" s="123"/>
      <c r="F57" s="123"/>
      <c r="G57" s="123"/>
      <c r="H57" s="123"/>
      <c r="I57" s="123"/>
      <c r="J57" s="123"/>
      <c r="K57" s="123"/>
      <c r="L57" s="123"/>
      <c r="M57" s="123"/>
      <c r="N57" s="123"/>
    </row>
    <row r="58" spans="1:16" s="101" customFormat="1">
      <c r="A58" s="124"/>
      <c r="B58" s="123"/>
      <c r="C58" s="123"/>
      <c r="D58" s="140"/>
      <c r="E58" s="123"/>
      <c r="F58" s="123"/>
      <c r="G58" s="123"/>
      <c r="H58" s="123"/>
      <c r="I58" s="123"/>
      <c r="J58" s="123"/>
      <c r="K58" s="123"/>
      <c r="L58" s="123"/>
      <c r="M58" s="123"/>
      <c r="N58" s="123"/>
    </row>
    <row r="59" spans="1:16" s="101" customFormat="1">
      <c r="A59" s="124"/>
      <c r="B59" s="123"/>
      <c r="C59" s="123"/>
      <c r="D59" s="131"/>
      <c r="E59" s="131"/>
      <c r="F59" s="131"/>
      <c r="G59" s="131"/>
      <c r="H59" s="131"/>
      <c r="I59" s="131"/>
      <c r="J59" s="131"/>
      <c r="K59" s="131"/>
      <c r="L59" s="131"/>
      <c r="M59" s="131"/>
      <c r="N59" s="131"/>
      <c r="O59" s="131"/>
    </row>
    <row r="60" spans="1:16" s="101" customFormat="1">
      <c r="A60" s="124"/>
      <c r="B60" s="123"/>
      <c r="C60" s="123"/>
      <c r="D60" s="131"/>
      <c r="E60" s="131"/>
      <c r="F60" s="131"/>
      <c r="G60" s="131"/>
      <c r="H60" s="131"/>
      <c r="I60" s="131"/>
      <c r="J60" s="131"/>
      <c r="K60" s="131"/>
      <c r="L60" s="131"/>
      <c r="M60" s="131"/>
      <c r="N60" s="131"/>
      <c r="O60" s="131"/>
    </row>
    <row r="61" spans="1:16" s="101" customFormat="1">
      <c r="A61" s="124"/>
      <c r="B61" s="123"/>
      <c r="C61" s="123"/>
      <c r="D61" s="131"/>
      <c r="E61" s="131"/>
      <c r="F61" s="131"/>
      <c r="G61" s="131"/>
      <c r="H61" s="131"/>
      <c r="I61" s="131"/>
      <c r="J61" s="131"/>
      <c r="K61" s="131"/>
      <c r="L61" s="131"/>
      <c r="M61" s="131"/>
      <c r="N61" s="131"/>
      <c r="O61" s="131"/>
    </row>
    <row r="62" spans="1:16" s="101" customFormat="1">
      <c r="A62" s="124"/>
      <c r="B62" s="123"/>
      <c r="C62" s="123"/>
      <c r="D62" s="131"/>
      <c r="E62" s="131"/>
      <c r="F62" s="131"/>
      <c r="G62" s="131"/>
      <c r="H62" s="131"/>
      <c r="I62" s="131"/>
      <c r="J62" s="131"/>
      <c r="K62" s="131"/>
      <c r="L62" s="131"/>
      <c r="M62" s="131"/>
      <c r="N62" s="131"/>
      <c r="O62" s="131"/>
    </row>
    <row r="63" spans="1:16" s="101" customFormat="1">
      <c r="A63" s="124"/>
      <c r="B63" s="123"/>
      <c r="C63" s="123"/>
      <c r="D63" s="123"/>
      <c r="E63" s="123"/>
      <c r="F63" s="123"/>
      <c r="G63" s="123"/>
      <c r="H63" s="123"/>
      <c r="I63" s="123"/>
      <c r="J63" s="123"/>
      <c r="K63" s="123"/>
      <c r="L63" s="123"/>
      <c r="M63" s="123"/>
      <c r="N63" s="123"/>
    </row>
    <row r="64" spans="1:16" s="101" customFormat="1">
      <c r="A64" s="124"/>
      <c r="B64" s="123"/>
      <c r="C64" s="123"/>
      <c r="D64" s="123"/>
      <c r="E64" s="123"/>
      <c r="F64" s="123"/>
      <c r="G64" s="123"/>
      <c r="H64" s="123"/>
      <c r="I64" s="123"/>
      <c r="J64" s="123"/>
      <c r="K64" s="123"/>
      <c r="L64" s="123"/>
      <c r="M64" s="123"/>
      <c r="N64" s="123"/>
    </row>
    <row r="65" spans="1:14" s="101" customFormat="1">
      <c r="A65" s="124"/>
      <c r="B65" s="123"/>
      <c r="C65" s="123"/>
      <c r="D65" s="123"/>
      <c r="E65" s="123"/>
      <c r="F65" s="123"/>
      <c r="G65" s="123"/>
      <c r="H65" s="123"/>
      <c r="I65" s="123"/>
      <c r="J65" s="123"/>
      <c r="K65" s="123"/>
      <c r="L65" s="123"/>
      <c r="M65" s="123"/>
      <c r="N65" s="123"/>
    </row>
    <row r="66" spans="1:14" s="101" customFormat="1">
      <c r="A66" s="124"/>
      <c r="B66" s="123"/>
      <c r="C66" s="123"/>
      <c r="D66" s="123"/>
      <c r="E66" s="123"/>
      <c r="F66" s="123"/>
      <c r="G66" s="123"/>
      <c r="H66" s="123"/>
      <c r="I66" s="123"/>
      <c r="J66" s="123"/>
      <c r="K66" s="123"/>
      <c r="L66" s="123"/>
      <c r="M66" s="123"/>
      <c r="N66" s="123"/>
    </row>
    <row r="67" spans="1:14" s="101" customFormat="1">
      <c r="A67" s="124"/>
      <c r="B67" s="123"/>
      <c r="C67" s="123"/>
      <c r="D67" s="123"/>
      <c r="E67" s="123"/>
      <c r="F67" s="123"/>
      <c r="G67" s="123"/>
      <c r="H67" s="123"/>
      <c r="I67" s="123"/>
      <c r="J67" s="123"/>
      <c r="K67" s="123"/>
      <c r="L67" s="123"/>
      <c r="M67" s="123"/>
      <c r="N67" s="123"/>
    </row>
    <row r="68" spans="1:14" s="101" customFormat="1">
      <c r="A68" s="124"/>
      <c r="B68" s="123"/>
      <c r="C68" s="123"/>
      <c r="D68" s="123"/>
      <c r="E68" s="123"/>
      <c r="F68" s="123"/>
      <c r="G68" s="123"/>
      <c r="H68" s="123"/>
      <c r="I68" s="123"/>
      <c r="J68" s="123"/>
      <c r="K68" s="123"/>
      <c r="L68" s="123"/>
      <c r="M68" s="123"/>
      <c r="N68" s="123"/>
    </row>
    <row r="69" spans="1:14" s="101" customFormat="1">
      <c r="A69" s="124"/>
      <c r="B69" s="123"/>
      <c r="C69" s="123"/>
      <c r="D69" s="123"/>
      <c r="E69" s="123"/>
      <c r="F69" s="123"/>
      <c r="G69" s="123"/>
      <c r="H69" s="123"/>
      <c r="I69" s="123"/>
      <c r="J69" s="123"/>
      <c r="K69" s="123"/>
      <c r="L69" s="123"/>
      <c r="M69" s="123"/>
      <c r="N69" s="123"/>
    </row>
    <row r="70" spans="1:14" s="101" customFormat="1">
      <c r="A70" s="124"/>
      <c r="B70" s="123"/>
      <c r="C70" s="123"/>
      <c r="D70" s="123"/>
      <c r="E70" s="123"/>
      <c r="F70" s="123"/>
      <c r="G70" s="123"/>
      <c r="H70" s="123"/>
      <c r="I70" s="123"/>
      <c r="J70" s="123"/>
      <c r="K70" s="123"/>
      <c r="L70" s="123"/>
      <c r="M70" s="123"/>
      <c r="N70" s="123"/>
    </row>
    <row r="71" spans="1:14" s="101" customFormat="1">
      <c r="A71" s="124"/>
      <c r="B71" s="123"/>
      <c r="C71" s="123"/>
      <c r="D71" s="123"/>
      <c r="E71" s="123"/>
      <c r="F71" s="123"/>
      <c r="G71" s="123"/>
      <c r="H71" s="123"/>
      <c r="I71" s="123"/>
      <c r="J71" s="123"/>
      <c r="K71" s="123"/>
      <c r="L71" s="123"/>
      <c r="M71" s="123"/>
      <c r="N71" s="123"/>
    </row>
    <row r="72" spans="1:14" s="101" customFormat="1">
      <c r="A72" s="124"/>
      <c r="B72" s="123"/>
      <c r="C72" s="123"/>
      <c r="D72" s="123"/>
      <c r="E72" s="123"/>
      <c r="F72" s="123"/>
      <c r="G72" s="123"/>
      <c r="H72" s="123"/>
      <c r="I72" s="123"/>
      <c r="J72" s="123"/>
      <c r="K72" s="123"/>
      <c r="L72" s="123"/>
      <c r="M72" s="123"/>
      <c r="N72" s="123"/>
    </row>
    <row r="73" spans="1:14" s="101" customFormat="1">
      <c r="A73" s="124"/>
      <c r="B73" s="123"/>
      <c r="C73" s="123"/>
      <c r="D73" s="123"/>
      <c r="E73" s="123"/>
      <c r="F73" s="123"/>
      <c r="G73" s="123"/>
      <c r="H73" s="123"/>
      <c r="I73" s="123"/>
      <c r="J73" s="123"/>
      <c r="K73" s="123"/>
      <c r="L73" s="123"/>
      <c r="M73" s="123"/>
      <c r="N73" s="123"/>
    </row>
    <row r="74" spans="1:14" s="101" customFormat="1">
      <c r="A74" s="124"/>
      <c r="B74" s="123"/>
      <c r="C74" s="123"/>
      <c r="D74" s="123"/>
      <c r="E74" s="123"/>
      <c r="F74" s="123"/>
      <c r="G74" s="123"/>
      <c r="H74" s="123"/>
      <c r="I74" s="123"/>
      <c r="J74" s="123"/>
      <c r="K74" s="123"/>
      <c r="L74" s="123"/>
      <c r="M74" s="123"/>
      <c r="N74" s="123"/>
    </row>
    <row r="75" spans="1:14" s="101" customFormat="1">
      <c r="A75" s="124"/>
      <c r="B75" s="123"/>
      <c r="C75" s="123"/>
      <c r="D75" s="123"/>
      <c r="E75" s="123"/>
      <c r="F75" s="123"/>
      <c r="G75" s="123"/>
      <c r="H75" s="123"/>
      <c r="I75" s="123"/>
      <c r="J75" s="123"/>
      <c r="K75" s="123"/>
      <c r="L75" s="123"/>
      <c r="M75" s="123"/>
      <c r="N75" s="123"/>
    </row>
    <row r="76" spans="1:14" s="101" customFormat="1">
      <c r="A76" s="124"/>
      <c r="B76" s="123"/>
      <c r="C76" s="123"/>
      <c r="D76" s="123"/>
      <c r="E76" s="123"/>
      <c r="F76" s="123"/>
      <c r="G76" s="123"/>
      <c r="H76" s="123"/>
      <c r="I76" s="123"/>
      <c r="J76" s="123"/>
      <c r="K76" s="123"/>
      <c r="L76" s="123"/>
      <c r="M76" s="123"/>
      <c r="N76" s="123"/>
    </row>
    <row r="77" spans="1:14" s="101" customFormat="1">
      <c r="A77" s="124"/>
      <c r="B77" s="123"/>
      <c r="C77" s="123"/>
      <c r="D77" s="123"/>
      <c r="E77" s="123"/>
      <c r="F77" s="123"/>
      <c r="G77" s="123"/>
      <c r="H77" s="123"/>
      <c r="I77" s="123"/>
      <c r="J77" s="123"/>
      <c r="K77" s="123"/>
      <c r="L77" s="123"/>
      <c r="M77" s="123"/>
      <c r="N77" s="123"/>
    </row>
    <row r="78" spans="1:14" s="101" customFormat="1">
      <c r="A78" s="124"/>
      <c r="B78" s="123"/>
      <c r="C78" s="123"/>
      <c r="D78" s="123"/>
      <c r="E78" s="123"/>
      <c r="F78" s="123"/>
      <c r="G78" s="123"/>
      <c r="H78" s="123"/>
      <c r="I78" s="123"/>
      <c r="J78" s="123"/>
      <c r="K78" s="123"/>
      <c r="L78" s="123"/>
      <c r="M78" s="123"/>
      <c r="N78" s="123"/>
    </row>
    <row r="79" spans="1:14" s="101" customFormat="1">
      <c r="A79" s="124"/>
      <c r="B79" s="123"/>
      <c r="C79" s="123"/>
      <c r="D79" s="123"/>
      <c r="E79" s="123"/>
      <c r="F79" s="123"/>
      <c r="G79" s="123"/>
      <c r="H79" s="123"/>
      <c r="I79" s="123"/>
      <c r="J79" s="123"/>
      <c r="K79" s="123"/>
      <c r="L79" s="123"/>
      <c r="M79" s="123"/>
      <c r="N79" s="123"/>
    </row>
    <row r="80" spans="1:14" s="101" customFormat="1">
      <c r="A80" s="124"/>
      <c r="B80" s="123"/>
      <c r="C80" s="123"/>
      <c r="D80" s="123"/>
      <c r="E80" s="123"/>
      <c r="F80" s="123"/>
      <c r="G80" s="123"/>
      <c r="H80" s="123"/>
      <c r="I80" s="123"/>
      <c r="J80" s="123"/>
      <c r="K80" s="123"/>
      <c r="L80" s="123"/>
      <c r="M80" s="123"/>
      <c r="N80" s="123"/>
    </row>
    <row r="81" spans="1:14" s="101" customFormat="1">
      <c r="A81" s="124"/>
      <c r="B81" s="123"/>
      <c r="C81" s="123"/>
      <c r="D81" s="123"/>
      <c r="E81" s="123"/>
      <c r="F81" s="123"/>
      <c r="G81" s="123"/>
      <c r="H81" s="123"/>
      <c r="I81" s="123"/>
      <c r="J81" s="123"/>
      <c r="K81" s="123"/>
      <c r="L81" s="123"/>
      <c r="M81" s="123"/>
      <c r="N81" s="123"/>
    </row>
    <row r="82" spans="1:14" s="101" customFormat="1">
      <c r="A82" s="124"/>
      <c r="B82" s="123"/>
      <c r="C82" s="123"/>
      <c r="D82" s="123"/>
      <c r="E82" s="123"/>
      <c r="F82" s="123"/>
      <c r="G82" s="123"/>
      <c r="H82" s="123"/>
      <c r="I82" s="123"/>
      <c r="J82" s="123"/>
      <c r="K82" s="123"/>
      <c r="L82" s="123"/>
      <c r="M82" s="123"/>
      <c r="N82" s="123"/>
    </row>
    <row r="83" spans="1:14" s="101" customFormat="1">
      <c r="A83" s="124"/>
      <c r="B83" s="123"/>
      <c r="C83" s="123"/>
      <c r="D83" s="123"/>
      <c r="E83" s="123"/>
      <c r="F83" s="123"/>
      <c r="G83" s="123"/>
      <c r="H83" s="123"/>
      <c r="I83" s="123"/>
      <c r="J83" s="123"/>
      <c r="K83" s="123"/>
      <c r="L83" s="123"/>
      <c r="M83" s="123"/>
      <c r="N83" s="123"/>
    </row>
    <row r="84" spans="1:14" s="101" customFormat="1">
      <c r="A84" s="124"/>
      <c r="B84" s="123"/>
      <c r="C84" s="123"/>
      <c r="D84" s="123"/>
      <c r="E84" s="123"/>
      <c r="F84" s="123"/>
      <c r="G84" s="123"/>
      <c r="H84" s="123"/>
      <c r="I84" s="123"/>
      <c r="J84" s="123"/>
      <c r="K84" s="123"/>
      <c r="L84" s="123"/>
      <c r="M84" s="123"/>
      <c r="N84" s="123"/>
    </row>
  </sheetData>
  <customSheetViews>
    <customSheetView guid="{45E423DD-7FD2-487F-8372-5798D7D06C15}" showPageBreaks="1" showGridLines="0" printArea="1" topLeftCell="D1">
      <selection activeCell="N2" sqref="N2"/>
      <pageMargins left="1.01" right="0.4" top="0.61" bottom="0.57999999999999996" header="0" footer="0"/>
      <pageSetup scale="69" orientation="landscape" r:id="rId1"/>
      <headerFooter alignWithMargins="0"/>
    </customSheetView>
    <customSheetView guid="{B297ACE3-C144-4411-A206-EE5C8D41CE1C}" topLeftCell="C40">
      <selection activeCell="H39" sqref="H39"/>
      <pageMargins left="1.01" right="0.4" top="0.61" bottom="0.57999999999999996" header="0" footer="0"/>
      <pageSetup scale="75" orientation="landscape" r:id="rId2"/>
      <headerFooter alignWithMargins="0"/>
    </customSheetView>
    <customSheetView guid="{67BA8672-8137-4028-84CD-AA630649A2B3}" showRuler="0">
      <selection activeCell="A8" sqref="A8"/>
      <pageMargins left="1.01" right="0.4" top="0.61" bottom="0.57999999999999996" header="0" footer="0"/>
      <pageSetup scale="75" orientation="landscape" r:id="rId3"/>
      <headerFooter alignWithMargins="0"/>
    </customSheetView>
    <customSheetView guid="{51F1D52B-5D55-4FCC-809B-9B4CC86C88B9}" showGridLines="0"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8" right="0.4" top="0.67" bottom="0.4" header="0" footer="0"/>
  <pageSetup scale="64" orientation="landscape" r:id="rId5"/>
  <headerFooter alignWithMargins="0"/>
  <ignoredErrors>
    <ignoredError sqref="N47:N52 N19:N21 N27:N31 N39 N42:N43 N32:N37 N22 N44:N46" formula="1"/>
    <ignoredError sqref="B22:M22" formula="1" formulaRange="1"/>
  </ignoredErrors>
  <drawing r:id="rId6"/>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enableFormatConditionsCalculation="0">
    <pageSetUpPr fitToPage="1"/>
  </sheetPr>
  <dimension ref="A1:R68"/>
  <sheetViews>
    <sheetView showGridLines="0" topLeftCell="A7" zoomScaleNormal="100" workbookViewId="0">
      <selection activeCell="F52" sqref="F52"/>
    </sheetView>
  </sheetViews>
  <sheetFormatPr defaultColWidth="11.42578125" defaultRowHeight="15"/>
  <cols>
    <col min="1" max="1" width="53" style="82" customWidth="1"/>
    <col min="2" max="10" width="11" style="82" customWidth="1"/>
    <col min="11" max="16384" width="11.42578125" style="82"/>
  </cols>
  <sheetData>
    <row r="1" spans="1:10">
      <c r="A1" s="724" t="s">
        <v>963</v>
      </c>
      <c r="B1" s="89"/>
      <c r="C1" s="89"/>
      <c r="D1" s="90"/>
      <c r="E1" s="90"/>
      <c r="F1" s="90"/>
      <c r="G1" s="90"/>
      <c r="H1" s="90"/>
      <c r="I1" s="90"/>
      <c r="J1" s="90">
        <v>66</v>
      </c>
    </row>
    <row r="2" spans="1:10">
      <c r="A2" s="942"/>
      <c r="B2" s="92"/>
      <c r="C2" s="92"/>
      <c r="D2" s="587"/>
      <c r="E2" s="587"/>
      <c r="F2" s="587"/>
      <c r="G2" s="587"/>
      <c r="H2" s="587"/>
      <c r="I2" s="587"/>
    </row>
    <row r="18" spans="1:10">
      <c r="A18" s="84" t="s">
        <v>47</v>
      </c>
    </row>
    <row r="19" spans="1:10">
      <c r="A19" s="84" t="s">
        <v>449</v>
      </c>
    </row>
    <row r="20" spans="1:10">
      <c r="A20" s="93" t="s">
        <v>754</v>
      </c>
    </row>
    <row r="21" spans="1:10">
      <c r="A21" s="82" t="s">
        <v>1090</v>
      </c>
      <c r="E21" s="129"/>
      <c r="F21" s="129"/>
      <c r="G21" s="129"/>
      <c r="H21" s="129"/>
      <c r="I21" s="129"/>
      <c r="J21" s="129"/>
    </row>
    <row r="22" spans="1:10" ht="15.75" customHeight="1">
      <c r="A22" s="1646" t="s">
        <v>1001</v>
      </c>
      <c r="B22" s="221">
        <v>2005</v>
      </c>
      <c r="C22" s="221">
        <v>2006</v>
      </c>
      <c r="D22" s="221">
        <v>2007</v>
      </c>
      <c r="E22" s="221">
        <v>2008</v>
      </c>
      <c r="F22" s="221">
        <v>2009</v>
      </c>
      <c r="G22" s="221">
        <v>2010</v>
      </c>
      <c r="H22" s="221">
        <v>2011</v>
      </c>
      <c r="I22" s="221">
        <v>2012</v>
      </c>
      <c r="J22" s="221" t="s">
        <v>1593</v>
      </c>
    </row>
    <row r="23" spans="1:10" ht="15.75" customHeight="1">
      <c r="A23" s="84" t="s">
        <v>1094</v>
      </c>
      <c r="B23" s="763">
        <f>SUM(B24+B28+B31)</f>
        <v>19.920000000000002</v>
      </c>
      <c r="C23" s="763">
        <f>SUM(C24+C28+C31)</f>
        <v>26.04</v>
      </c>
      <c r="D23" s="763">
        <f>SUM(D24+D28+D31)</f>
        <v>40.57</v>
      </c>
      <c r="E23" s="763">
        <v>49.321300989999997</v>
      </c>
      <c r="F23" s="837">
        <v>49617134.240000002</v>
      </c>
      <c r="G23" s="853">
        <f>+G24+G28+G31</f>
        <v>48.941193850000005</v>
      </c>
      <c r="H23" s="853">
        <f>+H24+H28+H31</f>
        <v>49.979100750000001</v>
      </c>
      <c r="I23" s="853">
        <f>+I24+I28+I31</f>
        <v>43.661151939999996</v>
      </c>
      <c r="J23" s="853">
        <f>+J24+J28+J31</f>
        <v>77.369584750000001</v>
      </c>
    </row>
    <row r="24" spans="1:10" ht="15.75" customHeight="1">
      <c r="A24" s="84" t="s">
        <v>592</v>
      </c>
      <c r="B24" s="763">
        <f>SUM(B25:B27)</f>
        <v>11.51</v>
      </c>
      <c r="C24" s="763">
        <f>SUM(C25:C27)</f>
        <v>17.45</v>
      </c>
      <c r="D24" s="763">
        <f>SUM(D25:D27)</f>
        <v>23.94</v>
      </c>
      <c r="E24" s="763">
        <v>27.77316999</v>
      </c>
      <c r="F24" s="837">
        <v>25932993.940000001</v>
      </c>
      <c r="G24" s="889">
        <f>SUM(G25:G27)</f>
        <v>27.140750350000001</v>
      </c>
      <c r="H24" s="889">
        <f>SUM(H25:H27)</f>
        <v>26.992170399999999</v>
      </c>
      <c r="I24" s="889">
        <f>SUM(I25:I27)</f>
        <v>22.027114169999997</v>
      </c>
      <c r="J24" s="889">
        <f>SUM(J25:J27)</f>
        <v>44.967350179999997</v>
      </c>
    </row>
    <row r="25" spans="1:10" ht="15.75" customHeight="1">
      <c r="A25" s="750" t="s">
        <v>669</v>
      </c>
      <c r="B25" s="854">
        <v>9.98</v>
      </c>
      <c r="C25" s="854">
        <v>15.67</v>
      </c>
      <c r="D25" s="854">
        <v>19.12</v>
      </c>
      <c r="E25" s="854">
        <v>21.77108144</v>
      </c>
      <c r="F25" s="704">
        <v>21981128.620000001</v>
      </c>
      <c r="G25" s="1609">
        <v>22.895175130000002</v>
      </c>
      <c r="H25" s="762">
        <v>21.030072389999997</v>
      </c>
      <c r="I25" s="762">
        <v>18.219626249999997</v>
      </c>
      <c r="J25" s="100">
        <f>+' NAGUA'!N14</f>
        <v>33.68379753</v>
      </c>
    </row>
    <row r="26" spans="1:10" ht="15.75" customHeight="1">
      <c r="A26" s="1589" t="s">
        <v>670</v>
      </c>
      <c r="B26" s="854">
        <v>1.0900000000000001</v>
      </c>
      <c r="C26" s="854">
        <v>1.54</v>
      </c>
      <c r="D26" s="854">
        <v>2.97</v>
      </c>
      <c r="E26" s="854">
        <v>3.3220885500000001</v>
      </c>
      <c r="F26" s="704">
        <v>1769152.21</v>
      </c>
      <c r="G26" s="1609">
        <v>1.4475394800000001</v>
      </c>
      <c r="H26" s="762">
        <v>2.3038914300000002</v>
      </c>
      <c r="I26" s="762">
        <v>1.88027006</v>
      </c>
      <c r="J26" s="100">
        <f>+' NAGUA'!N15</f>
        <v>2.3977182800000003</v>
      </c>
    </row>
    <row r="27" spans="1:10" ht="15.75" customHeight="1">
      <c r="A27" s="1589" t="s">
        <v>664</v>
      </c>
      <c r="B27" s="854">
        <v>0.44</v>
      </c>
      <c r="C27" s="854">
        <v>0.24</v>
      </c>
      <c r="D27" s="854">
        <v>1.85</v>
      </c>
      <c r="E27" s="854">
        <v>2.68</v>
      </c>
      <c r="F27" s="918">
        <v>2182713.11</v>
      </c>
      <c r="G27" s="1609">
        <v>2.79803574</v>
      </c>
      <c r="H27" s="762">
        <v>3.6582065800000003</v>
      </c>
      <c r="I27" s="762">
        <v>1.9272178600000001</v>
      </c>
      <c r="J27" s="1005">
        <v>8.8858343700000013</v>
      </c>
    </row>
    <row r="28" spans="1:10" ht="15.75" customHeight="1">
      <c r="A28" s="84" t="s">
        <v>569</v>
      </c>
      <c r="B28" s="839">
        <f>SUM(B29)</f>
        <v>6.29</v>
      </c>
      <c r="C28" s="839">
        <f>SUM(C29)</f>
        <v>6.54</v>
      </c>
      <c r="D28" s="839">
        <f>SUM(D29)</f>
        <v>13.58</v>
      </c>
      <c r="E28" s="839">
        <v>17.68121258</v>
      </c>
      <c r="F28" s="703">
        <v>19700176.850000001</v>
      </c>
      <c r="G28" s="855">
        <f>SUM(G29:G30)</f>
        <v>18.668993390000001</v>
      </c>
      <c r="H28" s="855">
        <f>SUM(H29:H30)</f>
        <v>18.321580950000005</v>
      </c>
      <c r="I28" s="855">
        <f>SUM(I29:I30)</f>
        <v>14.730546689999999</v>
      </c>
      <c r="J28" s="855">
        <f>SUM(J29:J30)</f>
        <v>23.158170960000003</v>
      </c>
    </row>
    <row r="29" spans="1:10" ht="15.75" customHeight="1">
      <c r="A29" s="750" t="s">
        <v>693</v>
      </c>
      <c r="B29" s="838">
        <v>6.29</v>
      </c>
      <c r="C29" s="838">
        <v>6.54</v>
      </c>
      <c r="D29" s="854">
        <v>13.58</v>
      </c>
      <c r="E29" s="854">
        <v>17.057212580000002</v>
      </c>
      <c r="F29" s="704">
        <v>18725176.850000001</v>
      </c>
      <c r="G29" s="1609">
        <v>17.60615499</v>
      </c>
      <c r="H29" s="762">
        <v>17.165481470000003</v>
      </c>
      <c r="I29" s="762">
        <v>14.054546689999999</v>
      </c>
      <c r="J29" s="100">
        <f>+' NAGUA'!N20</f>
        <v>22.321796460000002</v>
      </c>
    </row>
    <row r="30" spans="1:10" ht="15.75" customHeight="1">
      <c r="A30" s="750" t="s">
        <v>2144</v>
      </c>
      <c r="B30" s="838" t="s">
        <v>1122</v>
      </c>
      <c r="C30" s="838" t="s">
        <v>1122</v>
      </c>
      <c r="D30" s="838" t="s">
        <v>1122</v>
      </c>
      <c r="E30" s="854">
        <v>0.624</v>
      </c>
      <c r="F30" s="704">
        <v>975000</v>
      </c>
      <c r="G30" s="1609">
        <v>1.0628383999999997</v>
      </c>
      <c r="H30" s="762">
        <v>1.15609948</v>
      </c>
      <c r="I30" s="762">
        <v>0.67599999999999993</v>
      </c>
      <c r="J30" s="100">
        <f>+' NAGUA'!N21</f>
        <v>0.83637450000000002</v>
      </c>
    </row>
    <row r="31" spans="1:10" s="84" customFormat="1" ht="15.75" customHeight="1">
      <c r="A31" s="84" t="s">
        <v>571</v>
      </c>
      <c r="B31" s="1596">
        <v>2.12</v>
      </c>
      <c r="C31" s="1596">
        <v>2.0499999999999998</v>
      </c>
      <c r="D31" s="855">
        <v>3.05</v>
      </c>
      <c r="E31" s="855">
        <v>3.8669184200000002</v>
      </c>
      <c r="F31" s="1610">
        <v>3983963.4499999993</v>
      </c>
      <c r="G31" s="1611">
        <v>3.1314501100000003</v>
      </c>
      <c r="H31" s="839">
        <v>4.6653494000000002</v>
      </c>
      <c r="I31" s="839">
        <v>6.9034910800000002</v>
      </c>
      <c r="J31" s="102">
        <f>+' NAGUA'!N22</f>
        <v>9.2440636100000013</v>
      </c>
    </row>
    <row r="32" spans="1:10" ht="15.75" customHeight="1">
      <c r="A32" s="84" t="s">
        <v>1101</v>
      </c>
      <c r="B32" s="839">
        <f>SUM(B33:B40)</f>
        <v>35.56</v>
      </c>
      <c r="C32" s="839">
        <f>SUM(C33:C40)</f>
        <v>69.91</v>
      </c>
      <c r="D32" s="839">
        <f>SUM(D33:D40)</f>
        <v>115.79</v>
      </c>
      <c r="E32" s="839">
        <v>133.17733888999999</v>
      </c>
      <c r="F32" s="703">
        <v>60275368.95000001</v>
      </c>
      <c r="G32" s="855">
        <f>SUM(G33:G40)</f>
        <v>69.570661760000007</v>
      </c>
      <c r="H32" s="855">
        <f>SUM(H33:H40)</f>
        <v>52.267732990000006</v>
      </c>
      <c r="I32" s="855">
        <f>SUM(I33:I40)</f>
        <v>64.216534269999997</v>
      </c>
      <c r="J32" s="855">
        <f>SUM(J33:J40)</f>
        <v>95.16097993999999</v>
      </c>
    </row>
    <row r="33" spans="1:10" ht="15.75" customHeight="1">
      <c r="A33" s="1589" t="s">
        <v>665</v>
      </c>
      <c r="B33" s="762">
        <v>30.35</v>
      </c>
      <c r="C33" s="762">
        <f>59.57+2.87</f>
        <v>62.44</v>
      </c>
      <c r="D33" s="854">
        <v>97.28</v>
      </c>
      <c r="E33" s="854">
        <v>93.596883820000002</v>
      </c>
      <c r="F33" s="918">
        <v>30714900.929999996</v>
      </c>
      <c r="G33" s="1609">
        <v>34.755825950000002</v>
      </c>
      <c r="H33" s="762">
        <v>21.856784830000002</v>
      </c>
      <c r="I33" s="762">
        <v>31.488428690000003</v>
      </c>
      <c r="J33" s="100">
        <f>+' NAGUA'!N32</f>
        <v>51.542410679999996</v>
      </c>
    </row>
    <row r="34" spans="1:10" ht="15.75" customHeight="1">
      <c r="A34" s="1589" t="s">
        <v>666</v>
      </c>
      <c r="B34" s="762">
        <v>3.01</v>
      </c>
      <c r="C34" s="762">
        <v>4.0199999999999996</v>
      </c>
      <c r="D34" s="854">
        <v>4.09</v>
      </c>
      <c r="E34" s="854">
        <v>10.06223999</v>
      </c>
      <c r="F34" s="918">
        <v>5003813.6000000006</v>
      </c>
      <c r="G34" s="1609">
        <v>7.2856270099999998</v>
      </c>
      <c r="H34" s="762">
        <v>5.0763434099999998</v>
      </c>
      <c r="I34" s="762">
        <v>6.1303746999999991</v>
      </c>
      <c r="J34" s="100">
        <f>+' NAGUA'!N33</f>
        <v>13.97608355</v>
      </c>
    </row>
    <row r="35" spans="1:10" ht="15.75" customHeight="1">
      <c r="A35" s="1589" t="s">
        <v>667</v>
      </c>
      <c r="B35" s="762">
        <v>0.8</v>
      </c>
      <c r="C35" s="762">
        <v>1.62</v>
      </c>
      <c r="D35" s="854">
        <v>4.83</v>
      </c>
      <c r="E35" s="854">
        <v>5.54634801</v>
      </c>
      <c r="F35" s="918">
        <v>5897832.6100000003</v>
      </c>
      <c r="G35" s="1609">
        <v>3.4807297699999995</v>
      </c>
      <c r="H35" s="762">
        <v>2.0974734599999998</v>
      </c>
      <c r="I35" s="762">
        <v>2.2550046200000002</v>
      </c>
      <c r="J35" s="100">
        <f>+' NAGUA'!N34</f>
        <v>5.2090492599999996</v>
      </c>
    </row>
    <row r="36" spans="1:10" ht="15.75" customHeight="1">
      <c r="A36" s="1589" t="s">
        <v>697</v>
      </c>
      <c r="B36" s="762" t="s">
        <v>1122</v>
      </c>
      <c r="C36" s="854" t="s">
        <v>1122</v>
      </c>
      <c r="D36" s="854">
        <v>5.17</v>
      </c>
      <c r="E36" s="854">
        <v>7.3298893199999995</v>
      </c>
      <c r="F36" s="918">
        <v>6468048.1199999992</v>
      </c>
      <c r="G36" s="1609">
        <v>9.002492430000002</v>
      </c>
      <c r="H36" s="762">
        <v>7.0808604099999997</v>
      </c>
      <c r="I36" s="762">
        <v>5.3954077800000002</v>
      </c>
      <c r="J36" s="100">
        <f>+' NAGUA'!N35</f>
        <v>6.4235151099999994</v>
      </c>
    </row>
    <row r="37" spans="1:10" ht="15.75" customHeight="1">
      <c r="A37" s="1589" t="s">
        <v>668</v>
      </c>
      <c r="B37" s="762" t="s">
        <v>1122</v>
      </c>
      <c r="C37" s="762" t="s">
        <v>1122</v>
      </c>
      <c r="D37" s="762" t="s">
        <v>1122</v>
      </c>
      <c r="E37" s="762" t="s">
        <v>1122</v>
      </c>
      <c r="F37" s="704" t="s">
        <v>1122</v>
      </c>
      <c r="G37" s="1609">
        <v>3.3354380400000001</v>
      </c>
      <c r="H37" s="762">
        <v>7.5081820400000003</v>
      </c>
      <c r="I37" s="762">
        <v>8.1274599899999984</v>
      </c>
      <c r="J37" s="100">
        <f>+' NAGUA'!N36</f>
        <v>10.115686450000002</v>
      </c>
    </row>
    <row r="38" spans="1:10" ht="15.75" customHeight="1">
      <c r="A38" s="1589" t="s">
        <v>1366</v>
      </c>
      <c r="B38" s="762">
        <v>5.0719790000000001E-2</v>
      </c>
      <c r="C38" s="762">
        <v>4.4304290000000003E-2</v>
      </c>
      <c r="D38" s="762">
        <v>5.2189470000000002E-2</v>
      </c>
      <c r="E38" s="762">
        <v>0.12563351</v>
      </c>
      <c r="F38" s="918">
        <v>253968.94</v>
      </c>
      <c r="G38" s="762">
        <v>0.37058702000000004</v>
      </c>
      <c r="H38" s="762">
        <v>0.35095983000000003</v>
      </c>
      <c r="I38" s="762">
        <v>0.29173110000000002</v>
      </c>
      <c r="J38" s="100">
        <f>+' NAGUA'!N37</f>
        <v>0.61317073</v>
      </c>
    </row>
    <row r="39" spans="1:10" ht="15.75" customHeight="1">
      <c r="A39" s="1589" t="s">
        <v>2026</v>
      </c>
      <c r="B39" s="762">
        <v>0</v>
      </c>
      <c r="C39" s="762">
        <v>0</v>
      </c>
      <c r="D39" s="762">
        <v>0</v>
      </c>
      <c r="E39" s="762">
        <v>0</v>
      </c>
      <c r="F39" s="762">
        <v>0</v>
      </c>
      <c r="G39" s="762">
        <v>0</v>
      </c>
      <c r="H39" s="762">
        <v>0</v>
      </c>
      <c r="I39" s="762">
        <v>0</v>
      </c>
      <c r="J39" s="100">
        <f>+' NAGUA'!N38</f>
        <v>0.42140365000000013</v>
      </c>
    </row>
    <row r="40" spans="1:10" ht="15.75" customHeight="1">
      <c r="A40" s="1589" t="s">
        <v>664</v>
      </c>
      <c r="B40" s="762">
        <f>1.4-B38</f>
        <v>1.3492802099999999</v>
      </c>
      <c r="C40" s="762">
        <f>1.83-C38</f>
        <v>1.7856957100000002</v>
      </c>
      <c r="D40" s="854">
        <f>4.42-D38</f>
        <v>4.3678105299999999</v>
      </c>
      <c r="E40" s="854">
        <f>16.64197775-E38</f>
        <v>16.516344239999999</v>
      </c>
      <c r="F40" s="918">
        <f>12190773.69-F38</f>
        <v>11936804.75</v>
      </c>
      <c r="G40" s="1609">
        <f>11.71054856-G38</f>
        <v>11.339961539999999</v>
      </c>
      <c r="H40" s="762">
        <f>8.64808884-H38</f>
        <v>8.297129009999999</v>
      </c>
      <c r="I40" s="762">
        <v>10.52812739</v>
      </c>
      <c r="J40" s="100">
        <f>+' NAGUA'!N39</f>
        <v>6.8596605100000003</v>
      </c>
    </row>
    <row r="41" spans="1:10" ht="15.75" customHeight="1">
      <c r="A41" s="84" t="s">
        <v>594</v>
      </c>
      <c r="B41" s="839">
        <f>SUM(B42+B47)</f>
        <v>62.06</v>
      </c>
      <c r="C41" s="839">
        <f>SUM(C42+C47)</f>
        <v>72.87</v>
      </c>
      <c r="D41" s="839">
        <f>SUM(D42+D47)</f>
        <v>70.569999999999993</v>
      </c>
      <c r="E41" s="839">
        <v>46.614305079999994</v>
      </c>
      <c r="F41" s="703">
        <v>36086459</v>
      </c>
      <c r="G41" s="855">
        <f>+G42+G47</f>
        <v>34.729978590000002</v>
      </c>
      <c r="H41" s="855">
        <f>+H42+H47</f>
        <v>32.622043089999998</v>
      </c>
      <c r="I41" s="855">
        <f>+I42+I47</f>
        <v>36.862741569999997</v>
      </c>
      <c r="J41" s="855">
        <f>+J42+J47+J45</f>
        <v>55.134633579999999</v>
      </c>
    </row>
    <row r="42" spans="1:10" ht="15.75" customHeight="1">
      <c r="A42" s="84" t="s">
        <v>780</v>
      </c>
      <c r="B42" s="839">
        <f>SUM(B43:B44)</f>
        <v>29.34</v>
      </c>
      <c r="C42" s="839">
        <f>SUM(C43:C44)</f>
        <v>34.6</v>
      </c>
      <c r="D42" s="839">
        <f>SUM(D43:D44)</f>
        <v>44.02</v>
      </c>
      <c r="E42" s="839">
        <v>45.947496299999997</v>
      </c>
      <c r="F42" s="703">
        <v>33969747.399999999</v>
      </c>
      <c r="G42" s="855">
        <f>SUM(G43:G44)</f>
        <v>32.528741109999999</v>
      </c>
      <c r="H42" s="855">
        <f>SUM(H43:H44)</f>
        <v>28.22160285</v>
      </c>
      <c r="I42" s="855">
        <f>SUM(I43:I44)</f>
        <v>24.267767359999997</v>
      </c>
      <c r="J42" s="855">
        <f>SUM(J43:J44)</f>
        <v>36.45366748</v>
      </c>
    </row>
    <row r="43" spans="1:10" ht="15.75" customHeight="1">
      <c r="A43" s="1589" t="s">
        <v>694</v>
      </c>
      <c r="B43" s="838">
        <v>28.09</v>
      </c>
      <c r="C43" s="838">
        <v>31.62</v>
      </c>
      <c r="D43" s="854">
        <v>41.35</v>
      </c>
      <c r="E43" s="854">
        <v>43.960377009999995</v>
      </c>
      <c r="F43" s="704">
        <v>31686954.319999993</v>
      </c>
      <c r="G43" s="1609">
        <v>27.815186189999999</v>
      </c>
      <c r="H43" s="762">
        <v>27.04222176</v>
      </c>
      <c r="I43" s="762">
        <v>23.462099279999997</v>
      </c>
      <c r="J43" s="100">
        <f>+' NAGUA'!N42</f>
        <v>35.298988479999998</v>
      </c>
    </row>
    <row r="44" spans="1:10" ht="15.75" customHeight="1">
      <c r="A44" s="1589" t="s">
        <v>574</v>
      </c>
      <c r="B44" s="838">
        <v>1.25</v>
      </c>
      <c r="C44" s="838">
        <v>2.98</v>
      </c>
      <c r="D44" s="854">
        <v>2.67</v>
      </c>
      <c r="E44" s="854">
        <v>1.9871192900000001</v>
      </c>
      <c r="F44" s="704">
        <v>2282793.08</v>
      </c>
      <c r="G44" s="1609">
        <v>4.71355492</v>
      </c>
      <c r="H44" s="762">
        <v>1.1793810899999999</v>
      </c>
      <c r="I44" s="762">
        <v>0.80566808000000012</v>
      </c>
      <c r="J44" s="100">
        <f>+' NAGUA'!N43</f>
        <v>1.1546789999999998</v>
      </c>
    </row>
    <row r="45" spans="1:10" ht="15.75" customHeight="1">
      <c r="A45" s="1590" t="s">
        <v>619</v>
      </c>
      <c r="B45" s="838">
        <f>+B46</f>
        <v>0</v>
      </c>
      <c r="C45" s="838">
        <f t="shared" ref="C45:J45" si="0">+C46</f>
        <v>0</v>
      </c>
      <c r="D45" s="838">
        <f t="shared" si="0"/>
        <v>0</v>
      </c>
      <c r="E45" s="838">
        <f t="shared" si="0"/>
        <v>0</v>
      </c>
      <c r="F45" s="838">
        <f t="shared" si="0"/>
        <v>0</v>
      </c>
      <c r="G45" s="838">
        <f>+G46</f>
        <v>0</v>
      </c>
      <c r="H45" s="838">
        <f t="shared" si="0"/>
        <v>0</v>
      </c>
      <c r="I45" s="838">
        <f t="shared" si="0"/>
        <v>0</v>
      </c>
      <c r="J45" s="838">
        <f t="shared" si="0"/>
        <v>2.9966428899999999</v>
      </c>
    </row>
    <row r="46" spans="1:10" ht="15.75" customHeight="1">
      <c r="A46" s="1589" t="s">
        <v>782</v>
      </c>
      <c r="B46" s="838">
        <v>0</v>
      </c>
      <c r="C46" s="838">
        <v>0</v>
      </c>
      <c r="D46" s="838">
        <v>0</v>
      </c>
      <c r="E46" s="838">
        <v>0</v>
      </c>
      <c r="F46" s="838">
        <v>0</v>
      </c>
      <c r="G46" s="838">
        <v>0</v>
      </c>
      <c r="H46" s="838">
        <v>0</v>
      </c>
      <c r="I46" s="838">
        <v>0</v>
      </c>
      <c r="J46" s="100">
        <f>+' NAGUA'!N45</f>
        <v>2.9966428899999999</v>
      </c>
    </row>
    <row r="47" spans="1:10" ht="15.75" customHeight="1">
      <c r="A47" s="84" t="s">
        <v>589</v>
      </c>
      <c r="B47" s="839">
        <f>SUM(B48:B51)</f>
        <v>32.72</v>
      </c>
      <c r="C47" s="839">
        <f>SUM(C48:C51)</f>
        <v>38.269999999999996</v>
      </c>
      <c r="D47" s="839">
        <f>SUM(D48:D51)</f>
        <v>26.549999999999997</v>
      </c>
      <c r="E47" s="839">
        <v>0.6668087800000001</v>
      </c>
      <c r="F47" s="703">
        <v>2116711.5999999996</v>
      </c>
      <c r="G47" s="855">
        <f>SUM(G48:G53)</f>
        <v>2.2012374799999996</v>
      </c>
      <c r="H47" s="855">
        <f>SUM(H48:H53)</f>
        <v>4.40044024</v>
      </c>
      <c r="I47" s="855">
        <f>SUM(I48:I53)</f>
        <v>12.59497421</v>
      </c>
      <c r="J47" s="855">
        <f>SUM(J48:J53)</f>
        <v>15.684323210000001</v>
      </c>
    </row>
    <row r="48" spans="1:10" ht="15.75" customHeight="1">
      <c r="A48" s="1589" t="s">
        <v>675</v>
      </c>
      <c r="B48" s="838">
        <v>6.33</v>
      </c>
      <c r="C48" s="838">
        <v>1.62</v>
      </c>
      <c r="D48" s="854">
        <v>0.4</v>
      </c>
      <c r="E48" s="838" t="s">
        <v>1122</v>
      </c>
      <c r="F48" s="921">
        <v>931900</v>
      </c>
      <c r="G48" s="1609">
        <v>0.7145999999999999</v>
      </c>
      <c r="H48" s="762">
        <v>0.70750000000000013</v>
      </c>
      <c r="I48" s="762">
        <v>0.80640000000000001</v>
      </c>
      <c r="J48" s="100">
        <f>+' NAGUA'!N47</f>
        <v>0.71770000000000012</v>
      </c>
    </row>
    <row r="49" spans="1:10" ht="15.75" customHeight="1">
      <c r="A49" s="1589" t="s">
        <v>1910</v>
      </c>
      <c r="B49" s="838">
        <v>26.39</v>
      </c>
      <c r="C49" s="838">
        <v>36.25</v>
      </c>
      <c r="D49" s="854">
        <v>25.56</v>
      </c>
      <c r="E49" s="838" t="s">
        <v>1122</v>
      </c>
      <c r="F49" s="921" t="s">
        <v>1122</v>
      </c>
      <c r="G49" s="922" t="s">
        <v>1122</v>
      </c>
      <c r="H49" s="922" t="s">
        <v>1122</v>
      </c>
      <c r="I49" s="922" t="s">
        <v>1122</v>
      </c>
      <c r="J49" s="100" t="s">
        <v>1122</v>
      </c>
    </row>
    <row r="50" spans="1:10" ht="15.75" customHeight="1">
      <c r="A50" s="1591" t="s">
        <v>970</v>
      </c>
      <c r="B50" s="838" t="s">
        <v>1122</v>
      </c>
      <c r="C50" s="838" t="s">
        <v>1122</v>
      </c>
      <c r="D50" s="838" t="s">
        <v>1122</v>
      </c>
      <c r="E50" s="854">
        <v>0.64350000000000007</v>
      </c>
      <c r="F50" s="918">
        <v>1170000</v>
      </c>
      <c r="G50" s="922" t="s">
        <v>1122</v>
      </c>
      <c r="H50" s="762">
        <v>1.4653213199999999</v>
      </c>
      <c r="I50" s="762">
        <v>0.66755400000000009</v>
      </c>
      <c r="J50" s="100">
        <f>+' NAGUA'!N48</f>
        <v>0.92808399999999991</v>
      </c>
    </row>
    <row r="51" spans="1:10" ht="15.75" customHeight="1">
      <c r="A51" s="1591" t="s">
        <v>677</v>
      </c>
      <c r="B51" s="838" t="s">
        <v>1122</v>
      </c>
      <c r="C51" s="838">
        <v>0.4</v>
      </c>
      <c r="D51" s="854">
        <v>0.59</v>
      </c>
      <c r="E51" s="854">
        <v>2.3308779999999998E-2</v>
      </c>
      <c r="F51" s="918">
        <v>14811.6</v>
      </c>
      <c r="G51" s="1609">
        <v>1.4866374799999997</v>
      </c>
      <c r="H51" s="762">
        <v>2.2276189199999998</v>
      </c>
      <c r="I51" s="762">
        <v>11.05952205</v>
      </c>
      <c r="J51" s="100">
        <f>+' NAGUA'!N49</f>
        <v>13.930122900000001</v>
      </c>
    </row>
    <row r="52" spans="1:10" ht="15.75" customHeight="1">
      <c r="A52" s="1591" t="s">
        <v>574</v>
      </c>
      <c r="B52" s="838" t="s">
        <v>1122</v>
      </c>
      <c r="C52" s="838" t="s">
        <v>1122</v>
      </c>
      <c r="D52" s="838" t="s">
        <v>1122</v>
      </c>
      <c r="E52" s="838" t="s">
        <v>1122</v>
      </c>
      <c r="F52" s="838" t="s">
        <v>1122</v>
      </c>
      <c r="G52" s="838" t="s">
        <v>1122</v>
      </c>
      <c r="H52" s="838" t="s">
        <v>1122</v>
      </c>
      <c r="I52" s="838">
        <v>6.1498160000000003E-2</v>
      </c>
      <c r="J52" s="100">
        <f>+' NAGUA'!N50</f>
        <v>0.10841630999999999</v>
      </c>
    </row>
    <row r="53" spans="1:10" s="84" customFormat="1" ht="15.75" customHeight="1">
      <c r="A53" s="84" t="s">
        <v>1003</v>
      </c>
      <c r="B53" s="1596">
        <v>0.43</v>
      </c>
      <c r="C53" s="1596">
        <v>0.6</v>
      </c>
      <c r="D53" s="855">
        <v>1.05</v>
      </c>
      <c r="E53" s="838" t="s">
        <v>1122</v>
      </c>
      <c r="F53" s="921" t="s">
        <v>1122</v>
      </c>
      <c r="G53" s="922" t="s">
        <v>1122</v>
      </c>
      <c r="H53" s="838" t="s">
        <v>1122</v>
      </c>
      <c r="I53" s="838" t="s">
        <v>1122</v>
      </c>
      <c r="J53" s="838" t="s">
        <v>1122</v>
      </c>
    </row>
    <row r="54" spans="1:10" ht="15.75" customHeight="1">
      <c r="A54" s="84" t="s">
        <v>455</v>
      </c>
      <c r="B54" s="839">
        <f>SUM(B55)</f>
        <v>2.4900000000000002</v>
      </c>
      <c r="C54" s="839">
        <f>SUM(C55)</f>
        <v>4.74</v>
      </c>
      <c r="D54" s="839">
        <f>SUM(D55)</f>
        <v>4.59</v>
      </c>
      <c r="E54" s="839">
        <v>1.09155292</v>
      </c>
      <c r="F54" s="703">
        <v>983793.92999999993</v>
      </c>
      <c r="G54" s="855">
        <f>+G55</f>
        <v>0.82481198</v>
      </c>
      <c r="H54" s="855">
        <f>+H55</f>
        <v>1.5331173300000001</v>
      </c>
      <c r="I54" s="855">
        <f>+I55</f>
        <v>1.2660345900000001</v>
      </c>
      <c r="J54" s="855">
        <f>+J55</f>
        <v>1.3769099199999999</v>
      </c>
    </row>
    <row r="55" spans="1:10" ht="15.75" customHeight="1" thickBot="1">
      <c r="A55" s="1589" t="s">
        <v>574</v>
      </c>
      <c r="B55" s="838">
        <v>2.4900000000000002</v>
      </c>
      <c r="C55" s="838">
        <v>4.74</v>
      </c>
      <c r="D55" s="854">
        <v>4.59</v>
      </c>
      <c r="E55" s="854">
        <v>1.09155292</v>
      </c>
      <c r="F55" s="918">
        <v>983793.92999999993</v>
      </c>
      <c r="G55" s="1609">
        <v>0.82481198</v>
      </c>
      <c r="H55" s="762">
        <v>1.5331173300000001</v>
      </c>
      <c r="I55" s="762">
        <v>1.2660345900000001</v>
      </c>
      <c r="J55" s="100">
        <f>+' NAGUA'!N52</f>
        <v>1.3769099199999999</v>
      </c>
    </row>
    <row r="56" spans="1:10" ht="14.25" customHeight="1" thickTop="1" thickBot="1">
      <c r="A56" s="1140" t="s">
        <v>1242</v>
      </c>
      <c r="B56" s="1612">
        <f>SUM(B54+B53+B41+B32+B23)</f>
        <v>120.46000000000001</v>
      </c>
      <c r="C56" s="1612">
        <f>SUM(C54+C53+C41+C32+C23)</f>
        <v>174.16</v>
      </c>
      <c r="D56" s="1612">
        <f>SUM(D54+D53+D41+D32+D23)</f>
        <v>232.57</v>
      </c>
      <c r="E56" s="1612">
        <v>230.21</v>
      </c>
      <c r="F56" s="1612">
        <f>(F54+F41+F32+F23)/10^6</f>
        <v>146.96275611999999</v>
      </c>
      <c r="G56" s="1613">
        <f>+G54+G41+G32+G23</f>
        <v>154.06664618000002</v>
      </c>
      <c r="H56" s="1613">
        <f>+H54+H41+H32+H23</f>
        <v>136.40199416000002</v>
      </c>
      <c r="I56" s="1613">
        <f>+I54+I41+I32+I23</f>
        <v>146.00646236999998</v>
      </c>
      <c r="J56" s="1613">
        <f>+J54+J41+J32+J23</f>
        <v>229.04210818999999</v>
      </c>
    </row>
    <row r="57" spans="1:10" s="101" customFormat="1" ht="15" customHeight="1" thickTop="1">
      <c r="A57" s="42" t="s">
        <v>1283</v>
      </c>
      <c r="B57" s="104"/>
      <c r="C57" s="104"/>
      <c r="D57" s="104"/>
      <c r="E57" s="1275"/>
      <c r="F57" s="1275"/>
      <c r="G57" s="1275"/>
      <c r="H57" s="1275"/>
      <c r="I57" s="1275"/>
      <c r="J57" s="1275"/>
    </row>
    <row r="58" spans="1:10" s="101" customFormat="1" ht="15" customHeight="1">
      <c r="A58" s="42" t="s">
        <v>2130</v>
      </c>
      <c r="B58" s="104"/>
      <c r="C58" s="104"/>
      <c r="D58" s="104"/>
      <c r="E58" s="1275"/>
      <c r="F58" s="1275"/>
      <c r="G58" s="1275"/>
      <c r="H58" s="1275"/>
      <c r="I58" s="1275"/>
      <c r="J58" s="1275"/>
    </row>
    <row r="59" spans="1:10" s="101" customFormat="1" ht="15" customHeight="1">
      <c r="A59" s="37" t="s">
        <v>1694</v>
      </c>
      <c r="B59" s="104"/>
      <c r="C59" s="104"/>
      <c r="D59" s="104"/>
      <c r="E59" s="104"/>
      <c r="F59" s="152"/>
      <c r="G59" s="104"/>
    </row>
    <row r="60" spans="1:10" s="101" customFormat="1" ht="15" customHeight="1">
      <c r="A60" s="42" t="s">
        <v>11</v>
      </c>
      <c r="B60" s="113"/>
      <c r="C60" s="104"/>
      <c r="D60" s="104"/>
      <c r="E60" s="104"/>
      <c r="F60" s="152"/>
      <c r="G60" s="104"/>
    </row>
    <row r="61" spans="1:10" s="101" customFormat="1">
      <c r="A61" s="107"/>
      <c r="B61" s="113"/>
      <c r="C61" s="104"/>
      <c r="D61" s="104"/>
      <c r="E61" s="104"/>
      <c r="F61" s="152"/>
      <c r="G61" s="104"/>
    </row>
    <row r="62" spans="1:10" s="101" customFormat="1">
      <c r="A62" s="107"/>
      <c r="B62" s="113"/>
      <c r="C62" s="104"/>
      <c r="D62" s="104"/>
      <c r="E62" s="104"/>
      <c r="F62" s="152"/>
      <c r="G62" s="104"/>
    </row>
    <row r="63" spans="1:10" s="101" customFormat="1">
      <c r="A63" s="107"/>
      <c r="B63" s="113"/>
      <c r="C63" s="104"/>
      <c r="D63" s="104"/>
      <c r="E63" s="104"/>
      <c r="F63" s="152"/>
      <c r="G63" s="104"/>
    </row>
    <row r="64" spans="1:10" s="101" customFormat="1">
      <c r="A64" s="124"/>
      <c r="B64" s="113"/>
      <c r="C64" s="113"/>
      <c r="D64" s="113"/>
      <c r="E64" s="113"/>
      <c r="F64" s="113"/>
      <c r="G64" s="113"/>
      <c r="H64" s="113"/>
      <c r="I64" s="113"/>
      <c r="J64" s="113"/>
    </row>
    <row r="65" spans="2:18">
      <c r="C65" s="129"/>
    </row>
    <row r="66" spans="2:18">
      <c r="B66" s="99"/>
      <c r="C66" s="99"/>
      <c r="D66" s="99"/>
      <c r="E66" s="99"/>
      <c r="F66" s="99"/>
      <c r="G66" s="99"/>
      <c r="H66" s="99"/>
      <c r="I66" s="99"/>
      <c r="J66" s="99"/>
      <c r="K66" s="1364"/>
      <c r="L66" s="1364"/>
      <c r="M66" s="1364"/>
      <c r="N66" s="1364"/>
      <c r="O66" s="1364"/>
      <c r="P66" s="1364"/>
      <c r="Q66" s="1364"/>
      <c r="R66" s="1364"/>
    </row>
    <row r="67" spans="2:18">
      <c r="C67" s="129"/>
    </row>
    <row r="68" spans="2:18">
      <c r="C68" s="129"/>
    </row>
  </sheetData>
  <customSheetViews>
    <customSheetView guid="{45E423DD-7FD2-487F-8372-5798D7D06C15}" showPageBreaks="1" showGridLines="0" printArea="1">
      <selection activeCell="G2" sqref="G2"/>
      <pageMargins left="1.29" right="0.75" top="1" bottom="1" header="0.5" footer="0.5"/>
      <pageSetup scale="81" orientation="portrait" r:id="rId1"/>
      <headerFooter alignWithMargins="0"/>
    </customSheetView>
    <customSheetView guid="{B297ACE3-C144-4411-A206-EE5C8D41CE1C}" topLeftCell="A31">
      <selection activeCell="H39" sqref="H39"/>
      <pageMargins left="1.29" right="0.75" top="1" bottom="1" header="0.5" footer="0.5"/>
      <pageSetup scale="90" orientation="portrait" r:id="rId2"/>
      <headerFooter alignWithMargins="0"/>
    </customSheetView>
    <customSheetView guid="{67BA8672-8137-4028-84CD-AA630649A2B3}" showRuler="0" topLeftCell="A10">
      <selection activeCell="F32" sqref="F32"/>
      <pageMargins left="1.29" right="0.75" top="1" bottom="1" header="0.5" footer="0.5"/>
      <pageSetup scale="90" orientation="portrait" r:id="rId3"/>
      <headerFooter alignWithMargins="0"/>
    </customSheetView>
    <customSheetView guid="{51F1D52B-5D55-4FCC-809B-9B4CC86C88B9}" showGridLines="0">
      <selection activeCell="G2" sqref="G2"/>
      <pageMargins left="1.29" right="0.75" top="1" bottom="1" header="0.5" footer="0.5"/>
      <pageSetup scale="81" orientation="portrait" r:id="rId4"/>
      <headerFooter alignWithMargins="0"/>
    </customSheetView>
  </customSheetViews>
  <phoneticPr fontId="7" type="noConversion"/>
  <pageMargins left="0.65" right="0.7" top="0.67" bottom="0.46" header="0.5" footer="0.5"/>
  <pageSetup scale="61" orientation="portrait" r:id="rId5"/>
  <headerFooter alignWithMargins="0"/>
  <ignoredErrors>
    <ignoredError sqref="G28:I28" formulaRange="1"/>
  </ignoredErrors>
  <drawing r:id="rId6"/>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enableFormatConditionsCalculation="0">
    <pageSetUpPr fitToPage="1"/>
  </sheetPr>
  <dimension ref="A1:O68"/>
  <sheetViews>
    <sheetView showGridLines="0" topLeftCell="A7" zoomScaleNormal="100" workbookViewId="0">
      <pane xSplit="1" topLeftCell="B1" activePane="topRight" state="frozen"/>
      <selection activeCell="F52" sqref="F52"/>
      <selection pane="topRight" activeCell="F52" sqref="F52"/>
    </sheetView>
  </sheetViews>
  <sheetFormatPr defaultColWidth="10.28515625" defaultRowHeight="15"/>
  <cols>
    <col min="1" max="1" width="54.140625" style="74" customWidth="1"/>
    <col min="2" max="9" width="10.28515625" style="74"/>
    <col min="10" max="10" width="11.85546875" style="74" customWidth="1"/>
    <col min="11" max="11" width="10.42578125" style="74" customWidth="1"/>
    <col min="12" max="12" width="10.7109375" style="74" customWidth="1"/>
    <col min="13" max="13" width="10.28515625" style="74"/>
    <col min="14" max="14" width="11" style="74" customWidth="1"/>
    <col min="15" max="15" width="10.28515625" style="105"/>
    <col min="16" max="16384" width="10.28515625" style="74"/>
  </cols>
  <sheetData>
    <row r="1" spans="1:15" s="82" customFormat="1">
      <c r="A1" s="724" t="s">
        <v>963</v>
      </c>
      <c r="B1" s="89"/>
      <c r="C1" s="89"/>
      <c r="D1" s="89"/>
      <c r="E1" s="89"/>
      <c r="F1" s="89"/>
      <c r="G1" s="89"/>
      <c r="H1" s="89"/>
      <c r="I1" s="89"/>
      <c r="J1" s="89"/>
      <c r="K1" s="89"/>
      <c r="L1" s="89"/>
      <c r="M1" s="89"/>
      <c r="N1" s="90">
        <v>67</v>
      </c>
      <c r="O1" s="101"/>
    </row>
    <row r="2" spans="1:15" s="82" customFormat="1">
      <c r="O2" s="101"/>
    </row>
    <row r="3" spans="1:15" s="82" customFormat="1">
      <c r="O3" s="101"/>
    </row>
    <row r="4" spans="1:15" s="82" customFormat="1">
      <c r="O4" s="101"/>
    </row>
    <row r="5" spans="1:15" s="82" customFormat="1">
      <c r="O5" s="101"/>
    </row>
    <row r="6" spans="1:15" s="82" customFormat="1">
      <c r="O6" s="101"/>
    </row>
    <row r="7" spans="1:15" s="82" customFormat="1">
      <c r="A7" s="84" t="s">
        <v>48</v>
      </c>
      <c r="O7" s="101"/>
    </row>
    <row r="8" spans="1:15" s="82" customFormat="1">
      <c r="A8" s="84" t="s">
        <v>1670</v>
      </c>
      <c r="O8" s="101"/>
    </row>
    <row r="9" spans="1:15" s="82" customFormat="1">
      <c r="A9" s="82" t="s">
        <v>1090</v>
      </c>
      <c r="O9" s="101"/>
    </row>
    <row r="10" spans="1:15" s="82" customFormat="1" ht="15.75" customHeight="1">
      <c r="A10" s="306" t="s">
        <v>1001</v>
      </c>
      <c r="B10" s="1024" t="s">
        <v>1112</v>
      </c>
      <c r="C10" s="1024" t="s">
        <v>1059</v>
      </c>
      <c r="D10" s="1024" t="s">
        <v>1060</v>
      </c>
      <c r="E10" s="1024" t="s">
        <v>1061</v>
      </c>
      <c r="F10" s="1024" t="s">
        <v>1062</v>
      </c>
      <c r="G10" s="1024" t="s">
        <v>1063</v>
      </c>
      <c r="H10" s="1024" t="s">
        <v>1064</v>
      </c>
      <c r="I10" s="1024" t="s">
        <v>1065</v>
      </c>
      <c r="J10" s="1024" t="s">
        <v>1066</v>
      </c>
      <c r="K10" s="1024" t="s">
        <v>1067</v>
      </c>
      <c r="L10" s="1024" t="s">
        <v>1068</v>
      </c>
      <c r="M10" s="1024" t="s">
        <v>1069</v>
      </c>
      <c r="N10" s="1024" t="s">
        <v>85</v>
      </c>
      <c r="O10" s="101"/>
    </row>
    <row r="11" spans="1:15" s="82" customFormat="1" ht="15.75" customHeight="1">
      <c r="A11" s="308" t="s">
        <v>1094</v>
      </c>
      <c r="B11" s="113">
        <f t="shared" ref="B11:N11" si="0">+B12+B19+B22</f>
        <v>164.54095585000002</v>
      </c>
      <c r="C11" s="113">
        <f t="shared" si="0"/>
        <v>231.82300088999997</v>
      </c>
      <c r="D11" s="113">
        <f t="shared" si="0"/>
        <v>233.52196623</v>
      </c>
      <c r="E11" s="113">
        <f t="shared" si="0"/>
        <v>377.93041161000002</v>
      </c>
      <c r="F11" s="113">
        <f t="shared" si="0"/>
        <v>200.43826860999999</v>
      </c>
      <c r="G11" s="113">
        <f t="shared" si="0"/>
        <v>173.89743555000001</v>
      </c>
      <c r="H11" s="113">
        <f t="shared" si="0"/>
        <v>188.01367110000001</v>
      </c>
      <c r="I11" s="113">
        <f t="shared" si="0"/>
        <v>167.74838510000001</v>
      </c>
      <c r="J11" s="113">
        <f t="shared" si="0"/>
        <v>179.82290782999999</v>
      </c>
      <c r="K11" s="113">
        <f t="shared" si="0"/>
        <v>184.01297703</v>
      </c>
      <c r="L11" s="113">
        <f t="shared" si="0"/>
        <v>164.28789996</v>
      </c>
      <c r="M11" s="113">
        <f t="shared" si="0"/>
        <v>170.25089571000001</v>
      </c>
      <c r="N11" s="113">
        <f t="shared" si="0"/>
        <v>2436.28877547</v>
      </c>
      <c r="O11" s="101"/>
    </row>
    <row r="12" spans="1:15" s="82" customFormat="1" ht="15.75" customHeight="1">
      <c r="A12" s="522" t="s">
        <v>592</v>
      </c>
      <c r="B12" s="113">
        <f t="shared" ref="B12:N12" si="1">SUM(B13:B18)</f>
        <v>50.625699069999996</v>
      </c>
      <c r="C12" s="113">
        <f t="shared" si="1"/>
        <v>41.214309159999999</v>
      </c>
      <c r="D12" s="113">
        <f t="shared" si="1"/>
        <v>47.874048619999996</v>
      </c>
      <c r="E12" s="113">
        <f t="shared" si="1"/>
        <v>61.519152339999998</v>
      </c>
      <c r="F12" s="113">
        <f t="shared" si="1"/>
        <v>61.114070359999999</v>
      </c>
      <c r="G12" s="113">
        <f t="shared" si="1"/>
        <v>48.249890719999996</v>
      </c>
      <c r="H12" s="113">
        <f t="shared" si="1"/>
        <v>54.223444820000005</v>
      </c>
      <c r="I12" s="113">
        <f t="shared" si="1"/>
        <v>43.197282559999998</v>
      </c>
      <c r="J12" s="113">
        <f t="shared" si="1"/>
        <v>54.684045670000003</v>
      </c>
      <c r="K12" s="113">
        <f t="shared" si="1"/>
        <v>44.72438657</v>
      </c>
      <c r="L12" s="113">
        <f t="shared" si="1"/>
        <v>46.790359450000004</v>
      </c>
      <c r="M12" s="113">
        <f t="shared" si="1"/>
        <v>52.605094699999995</v>
      </c>
      <c r="N12" s="113">
        <f t="shared" si="1"/>
        <v>606.82178404000013</v>
      </c>
      <c r="O12" s="101"/>
    </row>
    <row r="13" spans="1:15" s="82" customFormat="1" ht="15.75" customHeight="1">
      <c r="A13" s="472" t="s">
        <v>631</v>
      </c>
      <c r="B13" s="149">
        <v>3.3448142400000003</v>
      </c>
      <c r="C13" s="149">
        <v>8.6632554000000006</v>
      </c>
      <c r="D13" s="149">
        <v>14.07369991</v>
      </c>
      <c r="E13" s="149">
        <v>23.774341149999998</v>
      </c>
      <c r="F13" s="149">
        <v>3.8795764300000002</v>
      </c>
      <c r="G13" s="149">
        <v>9.6402941300000009</v>
      </c>
      <c r="H13" s="149">
        <v>16.977498440000002</v>
      </c>
      <c r="I13" s="149">
        <v>2.1149141499999997</v>
      </c>
      <c r="J13" s="149">
        <v>14.96995439</v>
      </c>
      <c r="K13" s="149">
        <v>3.4549523300000002</v>
      </c>
      <c r="L13" s="149">
        <v>1.94494034</v>
      </c>
      <c r="M13" s="149">
        <v>9.9674110000000002</v>
      </c>
      <c r="N13" s="131">
        <f t="shared" ref="N13:N18" si="2">SUM(B13:M13)</f>
        <v>112.80565191000001</v>
      </c>
      <c r="O13" s="101"/>
    </row>
    <row r="14" spans="1:15" s="82" customFormat="1" ht="15.75" customHeight="1">
      <c r="A14" s="472" t="s">
        <v>632</v>
      </c>
      <c r="B14" s="149">
        <v>36.30410208</v>
      </c>
      <c r="C14" s="149">
        <v>22.567654399999999</v>
      </c>
      <c r="D14" s="149">
        <v>23.23657678</v>
      </c>
      <c r="E14" s="149">
        <v>27.210926989999997</v>
      </c>
      <c r="F14" s="149">
        <v>39.86392549</v>
      </c>
      <c r="G14" s="149">
        <v>26.069688399999997</v>
      </c>
      <c r="H14" s="149">
        <v>25.70075387</v>
      </c>
      <c r="I14" s="149">
        <v>28.117017269999998</v>
      </c>
      <c r="J14" s="149">
        <v>27.68785295</v>
      </c>
      <c r="K14" s="149">
        <v>28.321069519999998</v>
      </c>
      <c r="L14" s="149">
        <v>31.72236191</v>
      </c>
      <c r="M14" s="149">
        <v>29.301245379999997</v>
      </c>
      <c r="N14" s="131">
        <f t="shared" si="2"/>
        <v>346.10317504</v>
      </c>
      <c r="O14" s="101"/>
    </row>
    <row r="15" spans="1:15" s="82" customFormat="1" ht="15.75" customHeight="1">
      <c r="A15" s="434" t="s">
        <v>633</v>
      </c>
      <c r="B15" s="149">
        <v>8.7752393699999995</v>
      </c>
      <c r="C15" s="149">
        <v>7.5854715599999993</v>
      </c>
      <c r="D15" s="149">
        <v>8.21943321</v>
      </c>
      <c r="E15" s="149">
        <v>8.1019562399999998</v>
      </c>
      <c r="F15" s="149">
        <v>15.33374751</v>
      </c>
      <c r="G15" s="149">
        <v>10.645617509999999</v>
      </c>
      <c r="H15" s="149">
        <v>9.6892503100000003</v>
      </c>
      <c r="I15" s="149">
        <v>9.9818124800000003</v>
      </c>
      <c r="J15" s="149">
        <v>9.984485789999999</v>
      </c>
      <c r="K15" s="149">
        <v>10.826796679999999</v>
      </c>
      <c r="L15" s="149">
        <v>10.7410476</v>
      </c>
      <c r="M15" s="149">
        <v>10.75957008</v>
      </c>
      <c r="N15" s="131">
        <f t="shared" si="2"/>
        <v>120.64442834</v>
      </c>
    </row>
    <row r="16" spans="1:15" s="82" customFormat="1" ht="15.75" customHeight="1">
      <c r="A16" s="101" t="s">
        <v>1237</v>
      </c>
      <c r="B16" s="149">
        <v>0.37404509999999996</v>
      </c>
      <c r="C16" s="149">
        <v>0.63576681000000002</v>
      </c>
      <c r="D16" s="149">
        <v>0.64196257999999995</v>
      </c>
      <c r="E16" s="149">
        <v>0.49755696000000005</v>
      </c>
      <c r="F16" s="149">
        <v>9.155721E-2</v>
      </c>
      <c r="G16" s="149">
        <v>9.5750199999999994E-2</v>
      </c>
      <c r="H16" s="149">
        <v>8.1149399999999997E-2</v>
      </c>
      <c r="I16" s="149">
        <v>0.69287535999999994</v>
      </c>
      <c r="J16" s="149">
        <v>0.11469046000000001</v>
      </c>
      <c r="K16" s="149">
        <v>0.117784</v>
      </c>
      <c r="L16" s="149">
        <v>0.37977659000000002</v>
      </c>
      <c r="M16" s="149">
        <v>0.43327159999999998</v>
      </c>
      <c r="N16" s="131">
        <f t="shared" si="2"/>
        <v>4.1561862700000001</v>
      </c>
      <c r="O16" s="101"/>
    </row>
    <row r="17" spans="1:15" s="82" customFormat="1" ht="15.75" customHeight="1">
      <c r="A17" s="434" t="s">
        <v>634</v>
      </c>
      <c r="B17" s="149">
        <v>1.2936092100000001</v>
      </c>
      <c r="C17" s="149">
        <v>1.21133107</v>
      </c>
      <c r="D17" s="149">
        <v>1.14719558</v>
      </c>
      <c r="E17" s="149">
        <v>1.1163910400000001</v>
      </c>
      <c r="F17" s="149">
        <v>1.1279709599999999</v>
      </c>
      <c r="G17" s="149">
        <v>1.20686687</v>
      </c>
      <c r="H17" s="149">
        <v>1.2554451799999999</v>
      </c>
      <c r="I17" s="149">
        <v>1.76211363</v>
      </c>
      <c r="J17" s="149">
        <v>1.4515025800000001</v>
      </c>
      <c r="K17" s="149">
        <v>1.4622030500000001</v>
      </c>
      <c r="L17" s="149">
        <v>1.3048196000000001</v>
      </c>
      <c r="M17" s="149">
        <v>1.58818679</v>
      </c>
      <c r="N17" s="131">
        <f t="shared" si="2"/>
        <v>15.927635559999999</v>
      </c>
      <c r="O17" s="101"/>
    </row>
    <row r="18" spans="1:15" s="82" customFormat="1" ht="15.75" customHeight="1">
      <c r="A18" s="434" t="s">
        <v>635</v>
      </c>
      <c r="B18" s="149">
        <v>0.53388906999999997</v>
      </c>
      <c r="C18" s="149">
        <v>0.55082992000000008</v>
      </c>
      <c r="D18" s="149">
        <v>0.55518056000000005</v>
      </c>
      <c r="E18" s="149">
        <v>0.81797995999999995</v>
      </c>
      <c r="F18" s="149">
        <v>0.81729276000000006</v>
      </c>
      <c r="G18" s="149">
        <v>0.59167360999999996</v>
      </c>
      <c r="H18" s="149">
        <v>0.51934762000000001</v>
      </c>
      <c r="I18" s="149">
        <v>0.52854967000000008</v>
      </c>
      <c r="J18" s="149">
        <v>0.47555950000000002</v>
      </c>
      <c r="K18" s="149">
        <v>0.54158099000000004</v>
      </c>
      <c r="L18" s="149">
        <v>0.69741341000000001</v>
      </c>
      <c r="M18" s="149">
        <v>0.55540984999999998</v>
      </c>
      <c r="N18" s="131">
        <f t="shared" si="2"/>
        <v>7.18470692</v>
      </c>
      <c r="O18" s="101"/>
    </row>
    <row r="19" spans="1:15" s="82" customFormat="1" ht="15.75" customHeight="1">
      <c r="A19" s="522" t="s">
        <v>569</v>
      </c>
      <c r="B19" s="113">
        <f>SUM(B20:B21)</f>
        <v>97.463124460000003</v>
      </c>
      <c r="C19" s="113">
        <f t="shared" ref="C19:N19" si="3">SUM(C20:C21)</f>
        <v>164.72680585999998</v>
      </c>
      <c r="D19" s="113">
        <f t="shared" si="3"/>
        <v>164.79205253000001</v>
      </c>
      <c r="E19" s="113">
        <f t="shared" si="3"/>
        <v>298.68956623000003</v>
      </c>
      <c r="F19" s="113">
        <f t="shared" si="3"/>
        <v>121.97991202</v>
      </c>
      <c r="G19" s="113">
        <f t="shared" si="3"/>
        <v>105.16413274</v>
      </c>
      <c r="H19" s="113">
        <f t="shared" si="3"/>
        <v>113.39244637</v>
      </c>
      <c r="I19" s="113">
        <f t="shared" si="3"/>
        <v>104.91185552</v>
      </c>
      <c r="J19" s="113">
        <f t="shared" si="3"/>
        <v>99.313776979999972</v>
      </c>
      <c r="K19" s="113">
        <f t="shared" si="3"/>
        <v>113.43421247000002</v>
      </c>
      <c r="L19" s="113">
        <f t="shared" si="3"/>
        <v>97.286397590000007</v>
      </c>
      <c r="M19" s="113">
        <f t="shared" si="3"/>
        <v>101.10017880000001</v>
      </c>
      <c r="N19" s="113">
        <f t="shared" si="3"/>
        <v>1582.2544615699999</v>
      </c>
      <c r="O19" s="101"/>
    </row>
    <row r="20" spans="1:15" s="82" customFormat="1" ht="15.75" customHeight="1">
      <c r="A20" s="472" t="s">
        <v>693</v>
      </c>
      <c r="B20" s="149">
        <v>96.527124459999996</v>
      </c>
      <c r="C20" s="149">
        <v>163.84905443999997</v>
      </c>
      <c r="D20" s="149">
        <v>163.64276386</v>
      </c>
      <c r="E20" s="149">
        <v>297.60613247000003</v>
      </c>
      <c r="F20" s="149">
        <v>120.94626074</v>
      </c>
      <c r="G20" s="149">
        <v>104.11840809</v>
      </c>
      <c r="H20" s="149">
        <v>112.11373167000001</v>
      </c>
      <c r="I20" s="149">
        <v>103.80153214000001</v>
      </c>
      <c r="J20" s="149">
        <v>98.090328329999977</v>
      </c>
      <c r="K20" s="149">
        <v>112.67000097000002</v>
      </c>
      <c r="L20" s="149">
        <v>96.472186090000008</v>
      </c>
      <c r="M20" s="149">
        <v>100.23919734</v>
      </c>
      <c r="N20" s="131">
        <f>SUM(B20:M20)</f>
        <v>1570.0767205999998</v>
      </c>
      <c r="O20" s="101"/>
    </row>
    <row r="21" spans="1:15" s="82" customFormat="1" ht="15.75" customHeight="1">
      <c r="A21" s="472" t="s">
        <v>1313</v>
      </c>
      <c r="B21" s="149">
        <v>0.93600000000000005</v>
      </c>
      <c r="C21" s="149">
        <v>0.87775142000000006</v>
      </c>
      <c r="D21" s="149">
        <v>1.14928867</v>
      </c>
      <c r="E21" s="149">
        <v>1.0834337599999999</v>
      </c>
      <c r="F21" s="149">
        <v>1.03365128</v>
      </c>
      <c r="G21" s="149">
        <v>1.0457246499999999</v>
      </c>
      <c r="H21" s="149">
        <v>1.2787146999999999</v>
      </c>
      <c r="I21" s="149">
        <v>1.1103233799999999</v>
      </c>
      <c r="J21" s="149">
        <v>1.2234486499999999</v>
      </c>
      <c r="K21" s="149">
        <v>0.76421150000000004</v>
      </c>
      <c r="L21" s="149">
        <v>0.81421149999999998</v>
      </c>
      <c r="M21" s="149">
        <v>0.86098145999999998</v>
      </c>
      <c r="N21" s="131">
        <f>SUM(B21:M21)</f>
        <v>12.17774097</v>
      </c>
      <c r="O21" s="101"/>
    </row>
    <row r="22" spans="1:15" s="82" customFormat="1" ht="15.75" customHeight="1">
      <c r="A22" s="522" t="s">
        <v>571</v>
      </c>
      <c r="B22" s="113">
        <f t="shared" ref="B22:N22" si="4">SUM(B23:B30)</f>
        <v>16.45213232</v>
      </c>
      <c r="C22" s="113">
        <f t="shared" si="4"/>
        <v>25.881885869999998</v>
      </c>
      <c r="D22" s="113">
        <f t="shared" si="4"/>
        <v>20.855865080000001</v>
      </c>
      <c r="E22" s="113">
        <f t="shared" si="4"/>
        <v>17.721693040000002</v>
      </c>
      <c r="F22" s="113">
        <f t="shared" si="4"/>
        <v>17.344286230000002</v>
      </c>
      <c r="G22" s="113">
        <f t="shared" si="4"/>
        <v>20.483412090000002</v>
      </c>
      <c r="H22" s="113">
        <f t="shared" si="4"/>
        <v>20.397779910000001</v>
      </c>
      <c r="I22" s="113">
        <f t="shared" si="4"/>
        <v>19.639247019999999</v>
      </c>
      <c r="J22" s="113">
        <f t="shared" si="4"/>
        <v>25.825085180000002</v>
      </c>
      <c r="K22" s="113">
        <f t="shared" si="4"/>
        <v>25.85437799</v>
      </c>
      <c r="L22" s="113">
        <f t="shared" si="4"/>
        <v>20.21114292</v>
      </c>
      <c r="M22" s="113">
        <f t="shared" si="4"/>
        <v>16.545622210000001</v>
      </c>
      <c r="N22" s="113">
        <f t="shared" si="4"/>
        <v>247.21252985999999</v>
      </c>
      <c r="O22" s="101"/>
    </row>
    <row r="23" spans="1:15" s="82" customFormat="1" ht="15.75" customHeight="1">
      <c r="A23" s="472" t="s">
        <v>638</v>
      </c>
      <c r="B23" s="149">
        <v>0.43063486000000001</v>
      </c>
      <c r="C23" s="149">
        <v>0.24182360999999999</v>
      </c>
      <c r="D23" s="149">
        <v>1.16685175</v>
      </c>
      <c r="E23" s="149">
        <v>0.47023062999999998</v>
      </c>
      <c r="F23" s="149">
        <v>1.9975036399999999</v>
      </c>
      <c r="G23" s="149">
        <v>0.85419379000000006</v>
      </c>
      <c r="H23" s="149">
        <v>3.5210092999999998</v>
      </c>
      <c r="I23" s="149">
        <v>2.7890778900000002</v>
      </c>
      <c r="J23" s="149">
        <v>2.98483331</v>
      </c>
      <c r="K23" s="149">
        <v>7.6154383600000006</v>
      </c>
      <c r="L23" s="149">
        <v>2.6863107099999999</v>
      </c>
      <c r="M23" s="149">
        <v>1.2163396899999999</v>
      </c>
      <c r="N23" s="131">
        <f t="shared" ref="N23:N30" si="5">SUM(B23:M23)</f>
        <v>25.97424754</v>
      </c>
      <c r="O23" s="101"/>
    </row>
    <row r="24" spans="1:15" s="82" customFormat="1" ht="15.75" customHeight="1">
      <c r="A24" s="472" t="s">
        <v>639</v>
      </c>
      <c r="B24" s="149">
        <v>0.44172773999999998</v>
      </c>
      <c r="C24" s="149">
        <v>0.19912541</v>
      </c>
      <c r="D24" s="149">
        <v>0.27881141999999998</v>
      </c>
      <c r="E24" s="149">
        <v>0.19308370000000002</v>
      </c>
      <c r="F24" s="149">
        <v>0.14737249999999999</v>
      </c>
      <c r="G24" s="149">
        <v>0.25985185</v>
      </c>
      <c r="H24" s="149">
        <v>0.22221435</v>
      </c>
      <c r="I24" s="149">
        <v>0.19489035000000002</v>
      </c>
      <c r="J24" s="149">
        <v>0.17694414999999999</v>
      </c>
      <c r="K24" s="149">
        <v>0.22515821999999999</v>
      </c>
      <c r="L24" s="149">
        <v>0.33853677000000004</v>
      </c>
      <c r="M24" s="149">
        <v>0.32930359000000003</v>
      </c>
      <c r="N24" s="131">
        <f t="shared" si="5"/>
        <v>3.0070200499999999</v>
      </c>
      <c r="O24" s="101"/>
    </row>
    <row r="25" spans="1:15" s="82" customFormat="1" ht="15.75" customHeight="1">
      <c r="A25" s="472" t="s">
        <v>696</v>
      </c>
      <c r="B25" s="149">
        <v>1.72670119</v>
      </c>
      <c r="C25" s="149">
        <v>1.3580836699999999</v>
      </c>
      <c r="D25" s="149">
        <v>1.6398730500000001</v>
      </c>
      <c r="E25" s="149">
        <v>1.41824748</v>
      </c>
      <c r="F25" s="149">
        <v>2.6988947699999999</v>
      </c>
      <c r="G25" s="149">
        <v>1.98790691</v>
      </c>
      <c r="H25" s="149">
        <v>1.91978731</v>
      </c>
      <c r="I25" s="149">
        <v>2.4926646099999998</v>
      </c>
      <c r="J25" s="149">
        <v>5.8643710599999999</v>
      </c>
      <c r="K25" s="149">
        <v>5.9477527000000006</v>
      </c>
      <c r="L25" s="149">
        <v>3.65716719</v>
      </c>
      <c r="M25" s="149">
        <v>3.20957954</v>
      </c>
      <c r="N25" s="131">
        <f t="shared" si="5"/>
        <v>33.921029480000001</v>
      </c>
      <c r="O25" s="101"/>
    </row>
    <row r="26" spans="1:15" s="82" customFormat="1" ht="15.75" customHeight="1">
      <c r="A26" s="472" t="s">
        <v>2133</v>
      </c>
      <c r="B26" s="149">
        <v>0.16907716</v>
      </c>
      <c r="C26" s="149">
        <v>3.3655919700000001</v>
      </c>
      <c r="D26" s="149">
        <v>1.71859859</v>
      </c>
      <c r="E26" s="149">
        <v>1.6438395700000001</v>
      </c>
      <c r="F26" s="149">
        <v>1.6249683799999999</v>
      </c>
      <c r="G26" s="149">
        <v>1.7758249399999999</v>
      </c>
      <c r="H26" s="149">
        <v>1.6090418200000001</v>
      </c>
      <c r="I26" s="149">
        <v>1.6434439999999999</v>
      </c>
      <c r="J26" s="149">
        <v>1.6413125800000001</v>
      </c>
      <c r="K26" s="149">
        <v>1.7103421399999998</v>
      </c>
      <c r="L26" s="149">
        <v>1.5316648799999999</v>
      </c>
      <c r="M26" s="149">
        <v>1.8752350600000001</v>
      </c>
      <c r="N26" s="131">
        <f t="shared" si="5"/>
        <v>20.308941090000005</v>
      </c>
      <c r="O26" s="101"/>
    </row>
    <row r="27" spans="1:15" s="82" customFormat="1" ht="15.75" customHeight="1">
      <c r="A27" s="472" t="s">
        <v>640</v>
      </c>
      <c r="B27" s="149">
        <v>4.3196249</v>
      </c>
      <c r="C27" s="149">
        <v>1.5184768400000002</v>
      </c>
      <c r="D27" s="149">
        <v>1.0945201899999999</v>
      </c>
      <c r="E27" s="149">
        <v>4.8082779800000006</v>
      </c>
      <c r="F27" s="149">
        <v>1.43551794</v>
      </c>
      <c r="G27" s="149">
        <v>6.0505629299999999</v>
      </c>
      <c r="H27" s="149">
        <v>3.61083569</v>
      </c>
      <c r="I27" s="149">
        <v>1.28895556</v>
      </c>
      <c r="J27" s="149">
        <v>4.3616253499999997</v>
      </c>
      <c r="K27" s="149">
        <v>0.95644996999999998</v>
      </c>
      <c r="L27" s="149">
        <v>2.8407490399999999</v>
      </c>
      <c r="M27" s="149">
        <v>0.78771530000000001</v>
      </c>
      <c r="N27" s="131">
        <f t="shared" si="5"/>
        <v>33.073311690000004</v>
      </c>
      <c r="O27" s="101"/>
    </row>
    <row r="28" spans="1:15" s="82" customFormat="1" ht="15.75" customHeight="1">
      <c r="A28" s="472" t="s">
        <v>646</v>
      </c>
      <c r="B28" s="149">
        <v>1.58060446</v>
      </c>
      <c r="C28" s="149">
        <v>0.77958316999999999</v>
      </c>
      <c r="D28" s="149">
        <v>1.8772356000000001</v>
      </c>
      <c r="E28" s="149">
        <v>1.5816610500000001</v>
      </c>
      <c r="F28" s="149">
        <v>1.13098714</v>
      </c>
      <c r="G28" s="149">
        <v>1.57569892</v>
      </c>
      <c r="H28" s="149">
        <v>1.63345758</v>
      </c>
      <c r="I28" s="149">
        <v>1.5412568100000001</v>
      </c>
      <c r="J28" s="149">
        <v>1.4673593999999999</v>
      </c>
      <c r="K28" s="149">
        <v>1.44756497</v>
      </c>
      <c r="L28" s="149">
        <v>0.75570360000000003</v>
      </c>
      <c r="M28" s="149">
        <v>1.02785598</v>
      </c>
      <c r="N28" s="131">
        <f t="shared" si="5"/>
        <v>16.398968680000003</v>
      </c>
      <c r="O28" s="101"/>
    </row>
    <row r="29" spans="1:15" s="82" customFormat="1" ht="15.75" customHeight="1">
      <c r="A29" s="520" t="s">
        <v>1690</v>
      </c>
      <c r="B29" s="149">
        <v>3.8107261100000001</v>
      </c>
      <c r="C29" s="149">
        <v>3.5341418099999999</v>
      </c>
      <c r="D29" s="149">
        <v>2.9889737699999999</v>
      </c>
      <c r="E29" s="149">
        <v>3.5816706900000002</v>
      </c>
      <c r="F29" s="149">
        <v>3.4033048999999997</v>
      </c>
      <c r="G29" s="149">
        <v>3.5290490600000002</v>
      </c>
      <c r="H29" s="149">
        <v>3.28841758</v>
      </c>
      <c r="I29" s="149">
        <v>4.3316265999999999</v>
      </c>
      <c r="J29" s="149">
        <v>4.9472392300000001</v>
      </c>
      <c r="K29" s="149">
        <v>3.7884594200000001</v>
      </c>
      <c r="L29" s="149">
        <v>4.1709881800000002</v>
      </c>
      <c r="M29" s="149">
        <v>4.2910300299999999</v>
      </c>
      <c r="N29" s="131">
        <f>SUM(B29:M29)</f>
        <v>45.665627380000004</v>
      </c>
      <c r="O29" s="101"/>
    </row>
    <row r="30" spans="1:15" s="82" customFormat="1" ht="15.75" customHeight="1">
      <c r="A30" s="1123" t="s">
        <v>641</v>
      </c>
      <c r="B30" s="149">
        <v>3.9730358999999997</v>
      </c>
      <c r="C30" s="149">
        <v>14.88505939</v>
      </c>
      <c r="D30" s="149">
        <v>10.091000710000001</v>
      </c>
      <c r="E30" s="149">
        <v>4.0246819399999998</v>
      </c>
      <c r="F30" s="149">
        <v>4.9057369599999996</v>
      </c>
      <c r="G30" s="149">
        <v>4.4503236900000003</v>
      </c>
      <c r="H30" s="149">
        <v>4.5930162800000005</v>
      </c>
      <c r="I30" s="149">
        <v>5.3573312</v>
      </c>
      <c r="J30" s="149">
        <v>4.3814000999999996</v>
      </c>
      <c r="K30" s="149">
        <v>4.1632122100000002</v>
      </c>
      <c r="L30" s="149">
        <v>4.2300225500000002</v>
      </c>
      <c r="M30" s="149">
        <v>3.8085630199999998</v>
      </c>
      <c r="N30" s="131">
        <f t="shared" si="5"/>
        <v>68.863383949999985</v>
      </c>
      <c r="O30" s="101"/>
    </row>
    <row r="31" spans="1:15" s="82" customFormat="1" ht="15.75" customHeight="1">
      <c r="A31" s="308" t="s">
        <v>1101</v>
      </c>
      <c r="B31" s="113">
        <f>SUM(B32:B38)</f>
        <v>10.661273619999999</v>
      </c>
      <c r="C31" s="113">
        <f t="shared" ref="C31:N31" si="6">SUM(C32:C38)</f>
        <v>15.055034059999999</v>
      </c>
      <c r="D31" s="113">
        <f t="shared" si="6"/>
        <v>23.99161252</v>
      </c>
      <c r="E31" s="113">
        <f t="shared" si="6"/>
        <v>40.792975560000009</v>
      </c>
      <c r="F31" s="113">
        <f t="shared" si="6"/>
        <v>17.6463781</v>
      </c>
      <c r="G31" s="113">
        <f t="shared" si="6"/>
        <v>15.978021159999999</v>
      </c>
      <c r="H31" s="113">
        <f t="shared" si="6"/>
        <v>15.935325429999999</v>
      </c>
      <c r="I31" s="113">
        <f t="shared" si="6"/>
        <v>16.80186909</v>
      </c>
      <c r="J31" s="113">
        <f t="shared" si="6"/>
        <v>21.945323499999997</v>
      </c>
      <c r="K31" s="113">
        <f t="shared" si="6"/>
        <v>42.285581180000008</v>
      </c>
      <c r="L31" s="113">
        <f t="shared" si="6"/>
        <v>13.72028839</v>
      </c>
      <c r="M31" s="113">
        <f t="shared" si="6"/>
        <v>18.093572000000002</v>
      </c>
      <c r="N31" s="113">
        <f t="shared" si="6"/>
        <v>252.90725461</v>
      </c>
      <c r="O31" s="101"/>
    </row>
    <row r="32" spans="1:15" s="82" customFormat="1" ht="15.75" customHeight="1">
      <c r="A32" s="472" t="s">
        <v>1323</v>
      </c>
      <c r="B32" s="149">
        <v>0.50816302000000002</v>
      </c>
      <c r="C32" s="149">
        <v>1.6259396799999999</v>
      </c>
      <c r="D32" s="149">
        <v>11.938127400000001</v>
      </c>
      <c r="E32" s="149">
        <v>1.0716665400000001</v>
      </c>
      <c r="F32" s="149">
        <v>1.0404060500000001</v>
      </c>
      <c r="G32" s="149">
        <v>0.87686843000000003</v>
      </c>
      <c r="H32" s="149">
        <v>0.6095479399999999</v>
      </c>
      <c r="I32" s="149">
        <v>1.0295026999999999</v>
      </c>
      <c r="J32" s="149">
        <v>12.85457242</v>
      </c>
      <c r="K32" s="149">
        <v>0.95326705</v>
      </c>
      <c r="L32" s="149">
        <v>0.70533656999999994</v>
      </c>
      <c r="M32" s="149">
        <v>0.57411841000000008</v>
      </c>
      <c r="N32" s="131">
        <f>SUM(B32:M32)</f>
        <v>33.78751621</v>
      </c>
      <c r="O32" s="101"/>
    </row>
    <row r="33" spans="1:15" s="82" customFormat="1" ht="15.75" customHeight="1">
      <c r="A33" s="472" t="s">
        <v>700</v>
      </c>
      <c r="B33" s="149">
        <v>4.2284479199999998</v>
      </c>
      <c r="C33" s="149">
        <v>4.4288929100000001</v>
      </c>
      <c r="D33" s="149">
        <v>2.7501686299999997</v>
      </c>
      <c r="E33" s="149">
        <v>28.865146450000001</v>
      </c>
      <c r="F33" s="149">
        <v>4.4557454700000001</v>
      </c>
      <c r="G33" s="149">
        <v>5.0552175000000004</v>
      </c>
      <c r="H33" s="149">
        <v>5.7141030300000004</v>
      </c>
      <c r="I33" s="149">
        <v>3.8296136499999998</v>
      </c>
      <c r="J33" s="149">
        <v>2.2265519500000002</v>
      </c>
      <c r="K33" s="149">
        <v>33.433514780000003</v>
      </c>
      <c r="L33" s="149">
        <v>3.3232409600000001</v>
      </c>
      <c r="M33" s="149">
        <v>5.3789529900000002</v>
      </c>
      <c r="N33" s="131">
        <f t="shared" ref="N33:N38" si="7">SUM(B33:M33)</f>
        <v>103.68959624000001</v>
      </c>
      <c r="O33" s="101"/>
    </row>
    <row r="34" spans="1:15" s="82" customFormat="1" ht="15.75" customHeight="1">
      <c r="A34" s="472" t="s">
        <v>645</v>
      </c>
      <c r="B34" s="149">
        <v>4.0023303500000003</v>
      </c>
      <c r="C34" s="149">
        <v>6.22039075</v>
      </c>
      <c r="D34" s="149">
        <v>5.3320247599999995</v>
      </c>
      <c r="E34" s="149">
        <v>7.6328342400000002</v>
      </c>
      <c r="F34" s="149">
        <v>8.6003532699999994</v>
      </c>
      <c r="G34" s="149">
        <v>6.7205714199999997</v>
      </c>
      <c r="H34" s="149">
        <v>6.6875351700000003</v>
      </c>
      <c r="I34" s="149">
        <v>6.6051623399999997</v>
      </c>
      <c r="J34" s="149">
        <v>4.8150544699999998</v>
      </c>
      <c r="K34" s="149">
        <v>6.0520158099999994</v>
      </c>
      <c r="L34" s="149">
        <v>5.3407855099999999</v>
      </c>
      <c r="M34" s="149">
        <v>7.0650361500000001</v>
      </c>
      <c r="N34" s="131">
        <f t="shared" si="7"/>
        <v>75.074094240000008</v>
      </c>
      <c r="O34" s="101"/>
    </row>
    <row r="35" spans="1:15" s="82" customFormat="1" ht="15.75" customHeight="1">
      <c r="A35" s="472" t="s">
        <v>1375</v>
      </c>
      <c r="B35" s="149">
        <v>3.1639189999999998E-2</v>
      </c>
      <c r="C35" s="149">
        <v>8.4983749999999997E-2</v>
      </c>
      <c r="D35" s="149">
        <v>0.10203426</v>
      </c>
      <c r="E35" s="149">
        <v>3.7717109999999998E-2</v>
      </c>
      <c r="F35" s="149">
        <v>8.1353499999999995E-2</v>
      </c>
      <c r="G35" s="149">
        <v>8.6548719999999996E-2</v>
      </c>
      <c r="H35" s="149">
        <v>0.12515347999999998</v>
      </c>
      <c r="I35" s="149">
        <v>7.3445720000000006E-2</v>
      </c>
      <c r="J35" s="149">
        <v>6.058537E-2</v>
      </c>
      <c r="K35" s="149">
        <v>7.4741320000000014E-2</v>
      </c>
      <c r="L35" s="149">
        <v>7.9608679999999987E-2</v>
      </c>
      <c r="M35" s="149">
        <v>0.18129645999999999</v>
      </c>
      <c r="N35" s="131">
        <f t="shared" si="7"/>
        <v>1.0191075600000001</v>
      </c>
      <c r="O35" s="101"/>
    </row>
    <row r="36" spans="1:15" s="82" customFormat="1" ht="15.75" customHeight="1">
      <c r="A36" s="472" t="s">
        <v>1677</v>
      </c>
      <c r="B36" s="149">
        <v>0.197077</v>
      </c>
      <c r="C36" s="149">
        <v>0.307008</v>
      </c>
      <c r="D36" s="149">
        <v>2.0063300000000002</v>
      </c>
      <c r="E36" s="149">
        <v>0.76419999999999999</v>
      </c>
      <c r="F36" s="149">
        <v>1.3647419999999999</v>
      </c>
      <c r="G36" s="149">
        <v>0.16367000000000001</v>
      </c>
      <c r="H36" s="149">
        <v>0.127578</v>
      </c>
      <c r="I36" s="149">
        <v>0.19109999999999999</v>
      </c>
      <c r="J36" s="149">
        <v>0.84466348999999996</v>
      </c>
      <c r="K36" s="149">
        <v>1.2999999999999999E-2</v>
      </c>
      <c r="L36" s="149">
        <v>2.8886630000000002</v>
      </c>
      <c r="M36" s="149">
        <v>3.5176177900000001</v>
      </c>
      <c r="N36" s="131">
        <f t="shared" si="7"/>
        <v>12.385649279999999</v>
      </c>
      <c r="O36" s="101"/>
    </row>
    <row r="37" spans="1:15" s="82" customFormat="1" ht="15.75" customHeight="1">
      <c r="A37" s="472" t="s">
        <v>1678</v>
      </c>
      <c r="B37" s="149">
        <v>0.44611590999999995</v>
      </c>
      <c r="C37" s="149">
        <v>0.75052878000000001</v>
      </c>
      <c r="D37" s="149">
        <v>0.5850176800000001</v>
      </c>
      <c r="E37" s="149">
        <v>0.75202607999999993</v>
      </c>
      <c r="F37" s="149">
        <v>0.83200732999999993</v>
      </c>
      <c r="G37" s="149">
        <v>0.66709308999999994</v>
      </c>
      <c r="H37" s="149">
        <v>0.64734539000000002</v>
      </c>
      <c r="I37" s="149">
        <v>0.66550708999999997</v>
      </c>
      <c r="J37" s="149">
        <v>0.41616593000000002</v>
      </c>
      <c r="K37" s="149">
        <v>0.57410446999999998</v>
      </c>
      <c r="L37" s="149">
        <v>0.50750809000000008</v>
      </c>
      <c r="M37" s="149">
        <v>0.69780049</v>
      </c>
      <c r="N37" s="131">
        <f t="shared" si="7"/>
        <v>7.5412203299999989</v>
      </c>
      <c r="O37" s="101"/>
    </row>
    <row r="38" spans="1:15" s="82" customFormat="1" ht="15.75" customHeight="1">
      <c r="A38" s="472" t="s">
        <v>641</v>
      </c>
      <c r="B38" s="149">
        <v>1.24750023</v>
      </c>
      <c r="C38" s="149">
        <v>1.6372901899999999</v>
      </c>
      <c r="D38" s="149">
        <v>1.27790979</v>
      </c>
      <c r="E38" s="149">
        <v>1.6693851399999999</v>
      </c>
      <c r="F38" s="149">
        <v>1.27177048</v>
      </c>
      <c r="G38" s="149">
        <v>2.4080520000000001</v>
      </c>
      <c r="H38" s="149">
        <v>2.0240624199999999</v>
      </c>
      <c r="I38" s="149">
        <v>4.4075375899999996</v>
      </c>
      <c r="J38" s="149">
        <v>0.72772987</v>
      </c>
      <c r="K38" s="149">
        <v>1.18493775</v>
      </c>
      <c r="L38" s="149">
        <v>0.87514557999999998</v>
      </c>
      <c r="M38" s="149">
        <v>0.67874970999999995</v>
      </c>
      <c r="N38" s="131">
        <f t="shared" si="7"/>
        <v>19.410070750000003</v>
      </c>
      <c r="O38" s="101"/>
    </row>
    <row r="39" spans="1:15" s="82" customFormat="1" ht="15.75" customHeight="1">
      <c r="A39" s="308" t="s">
        <v>594</v>
      </c>
      <c r="B39" s="113">
        <f>+B40+B43+B46</f>
        <v>164.81221320999998</v>
      </c>
      <c r="C39" s="113">
        <f t="shared" ref="C39:N39" si="8">+C40+C43+C46</f>
        <v>121.48422392000001</v>
      </c>
      <c r="D39" s="113">
        <f t="shared" si="8"/>
        <v>129.8993007</v>
      </c>
      <c r="E39" s="113">
        <f t="shared" si="8"/>
        <v>112.32790309999999</v>
      </c>
      <c r="F39" s="113">
        <f t="shared" si="8"/>
        <v>128.93834532</v>
      </c>
      <c r="G39" s="113">
        <f t="shared" si="8"/>
        <v>141.52941206</v>
      </c>
      <c r="H39" s="113">
        <f t="shared" si="8"/>
        <v>153.40063421999997</v>
      </c>
      <c r="I39" s="113">
        <f t="shared" si="8"/>
        <v>150.93293234999999</v>
      </c>
      <c r="J39" s="113">
        <f t="shared" si="8"/>
        <v>144.41520262</v>
      </c>
      <c r="K39" s="113">
        <f t="shared" si="8"/>
        <v>136.48467309</v>
      </c>
      <c r="L39" s="113">
        <f t="shared" si="8"/>
        <v>147.63168493000001</v>
      </c>
      <c r="M39" s="113">
        <f t="shared" si="8"/>
        <v>164.68505783000001</v>
      </c>
      <c r="N39" s="113">
        <f t="shared" si="8"/>
        <v>1696.8297218800001</v>
      </c>
      <c r="O39" s="101"/>
    </row>
    <row r="40" spans="1:15" s="82" customFormat="1" ht="15.75" customHeight="1">
      <c r="A40" s="84" t="s">
        <v>780</v>
      </c>
      <c r="B40" s="113">
        <f>SUM(B41:B42)</f>
        <v>150.96486775</v>
      </c>
      <c r="C40" s="113">
        <f t="shared" ref="C40:N40" si="9">SUM(C41:C42)</f>
        <v>109.24244966000001</v>
      </c>
      <c r="D40" s="113">
        <f t="shared" si="9"/>
        <v>115.37127532</v>
      </c>
      <c r="E40" s="113">
        <f t="shared" si="9"/>
        <v>97.519094389999992</v>
      </c>
      <c r="F40" s="113">
        <f t="shared" si="9"/>
        <v>115.11472979999999</v>
      </c>
      <c r="G40" s="113">
        <f t="shared" si="9"/>
        <v>126.81392103</v>
      </c>
      <c r="H40" s="113">
        <f t="shared" si="9"/>
        <v>139.48254963999997</v>
      </c>
      <c r="I40" s="113">
        <f t="shared" si="9"/>
        <v>136.59714491</v>
      </c>
      <c r="J40" s="113">
        <f t="shared" si="9"/>
        <v>129.66804988000001</v>
      </c>
      <c r="K40" s="113">
        <f t="shared" si="9"/>
        <v>123.28173655000001</v>
      </c>
      <c r="L40" s="113">
        <f t="shared" si="9"/>
        <v>134.70732441999999</v>
      </c>
      <c r="M40" s="113">
        <f t="shared" si="9"/>
        <v>150.73227940999999</v>
      </c>
      <c r="N40" s="113">
        <f t="shared" si="9"/>
        <v>1529.4954227599999</v>
      </c>
      <c r="O40" s="113"/>
    </row>
    <row r="41" spans="1:15" s="82" customFormat="1" ht="15.75" customHeight="1">
      <c r="A41" s="523" t="s">
        <v>581</v>
      </c>
      <c r="B41" s="149">
        <v>149.16720043999999</v>
      </c>
      <c r="C41" s="149">
        <v>103.34543362000001</v>
      </c>
      <c r="D41" s="149">
        <v>105.0618911</v>
      </c>
      <c r="E41" s="149">
        <v>96.209652019999993</v>
      </c>
      <c r="F41" s="149">
        <v>113.44945532</v>
      </c>
      <c r="G41" s="149">
        <v>125.43768343000001</v>
      </c>
      <c r="H41" s="149">
        <v>136.60896700999999</v>
      </c>
      <c r="I41" s="149">
        <v>129.58467049999999</v>
      </c>
      <c r="J41" s="149">
        <v>128.13521306000001</v>
      </c>
      <c r="K41" s="149">
        <v>120.91187040000001</v>
      </c>
      <c r="L41" s="149">
        <v>131.52109546</v>
      </c>
      <c r="M41" s="149">
        <v>149.12988727999999</v>
      </c>
      <c r="N41" s="131">
        <f>SUM(B41:M41)</f>
        <v>1488.56301964</v>
      </c>
      <c r="O41" s="101"/>
    </row>
    <row r="42" spans="1:15" s="82" customFormat="1" ht="15.75" customHeight="1">
      <c r="A42" s="523" t="s">
        <v>578</v>
      </c>
      <c r="B42" s="149">
        <v>1.79766731</v>
      </c>
      <c r="C42" s="149">
        <v>5.8970160400000005</v>
      </c>
      <c r="D42" s="149">
        <v>10.309384219999998</v>
      </c>
      <c r="E42" s="149">
        <v>1.3094423700000002</v>
      </c>
      <c r="F42" s="149">
        <v>1.6652744799999999</v>
      </c>
      <c r="G42" s="149">
        <v>1.3762376000000001</v>
      </c>
      <c r="H42" s="149">
        <v>2.87358263</v>
      </c>
      <c r="I42" s="149">
        <v>7.0124744100000003</v>
      </c>
      <c r="J42" s="149">
        <v>1.53283682</v>
      </c>
      <c r="K42" s="149">
        <v>2.36986615</v>
      </c>
      <c r="L42" s="149">
        <v>3.1862289599999998</v>
      </c>
      <c r="M42" s="149">
        <v>1.6023921299999999</v>
      </c>
      <c r="N42" s="131">
        <f t="shared" ref="N42" si="10">SUM(B42:M42)</f>
        <v>40.932403119999996</v>
      </c>
      <c r="O42" s="101"/>
    </row>
    <row r="43" spans="1:15" s="82" customFormat="1" ht="15.75" customHeight="1">
      <c r="A43" s="522" t="s">
        <v>587</v>
      </c>
      <c r="B43" s="113">
        <f>SUM(B44)</f>
        <v>0.81892608999999994</v>
      </c>
      <c r="C43" s="113">
        <f t="shared" ref="C43:M43" si="11">SUM(C44)</f>
        <v>1.1278857900000001</v>
      </c>
      <c r="D43" s="113">
        <f t="shared" si="11"/>
        <v>1.0768491499999999</v>
      </c>
      <c r="E43" s="113">
        <f t="shared" si="11"/>
        <v>1.1100952800000001</v>
      </c>
      <c r="F43" s="113">
        <f t="shared" si="11"/>
        <v>1.1637725400000001</v>
      </c>
      <c r="G43" s="113">
        <f t="shared" si="11"/>
        <v>0.77821543999999998</v>
      </c>
      <c r="H43" s="113">
        <f t="shared" si="11"/>
        <v>1.2455693400000001</v>
      </c>
      <c r="I43" s="113">
        <f t="shared" si="11"/>
        <v>1.1724398899999999</v>
      </c>
      <c r="J43" s="113">
        <f t="shared" si="11"/>
        <v>1.1034554699999999</v>
      </c>
      <c r="K43" s="113">
        <f t="shared" si="11"/>
        <v>1.10176973</v>
      </c>
      <c r="L43" s="113">
        <f t="shared" si="11"/>
        <v>1.2268283899999999</v>
      </c>
      <c r="M43" s="113">
        <f t="shared" si="11"/>
        <v>1.1516549599999999</v>
      </c>
      <c r="N43" s="113">
        <f>SUM(N44:N45)</f>
        <v>13.365600599999999</v>
      </c>
      <c r="O43" s="113"/>
    </row>
    <row r="44" spans="1:15" s="94" customFormat="1" ht="15.75" customHeight="1">
      <c r="A44" s="523" t="s">
        <v>782</v>
      </c>
      <c r="B44" s="149">
        <v>0.81892608999999994</v>
      </c>
      <c r="C44" s="149">
        <v>1.1278857900000001</v>
      </c>
      <c r="D44" s="149">
        <v>1.0768491499999999</v>
      </c>
      <c r="E44" s="149">
        <v>1.1100952800000001</v>
      </c>
      <c r="F44" s="149">
        <v>1.1637725400000001</v>
      </c>
      <c r="G44" s="149">
        <v>0.77821543999999998</v>
      </c>
      <c r="H44" s="149">
        <v>1.2455693400000001</v>
      </c>
      <c r="I44" s="149">
        <v>1.1724398899999999</v>
      </c>
      <c r="J44" s="149">
        <v>1.1034554699999999</v>
      </c>
      <c r="K44" s="149">
        <v>1.10176973</v>
      </c>
      <c r="L44" s="149">
        <v>1.2268283899999999</v>
      </c>
      <c r="M44" s="149">
        <v>1.1516549599999999</v>
      </c>
      <c r="N44" s="131">
        <f>SUM(B44:M44)</f>
        <v>13.077462069999999</v>
      </c>
      <c r="O44" s="105"/>
    </row>
    <row r="45" spans="1:15" s="94" customFormat="1" ht="15.75" customHeight="1">
      <c r="A45" s="523" t="s">
        <v>574</v>
      </c>
      <c r="B45" s="117">
        <v>4.0670400000000001E-3</v>
      </c>
      <c r="C45" s="117">
        <v>3.498238E-2</v>
      </c>
      <c r="D45" s="117">
        <v>3.9999300000000002E-2</v>
      </c>
      <c r="E45" s="117">
        <v>4.6926000000000002E-2</v>
      </c>
      <c r="F45" s="117">
        <v>5.3899220000000005E-2</v>
      </c>
      <c r="G45" s="117">
        <v>4.1601499999999996E-3</v>
      </c>
      <c r="H45" s="117">
        <v>1.8788259999999998E-2</v>
      </c>
      <c r="I45" s="117">
        <v>2.1234650000000001E-2</v>
      </c>
      <c r="J45" s="117">
        <v>1.8017779999999997E-2</v>
      </c>
      <c r="K45" s="117">
        <v>1.6249920000000001E-2</v>
      </c>
      <c r="L45" s="117">
        <v>1.900013E-2</v>
      </c>
      <c r="M45" s="117">
        <v>1.0813700000000001E-2</v>
      </c>
      <c r="N45" s="131">
        <f>SUM(B45:M45)</f>
        <v>0.28813852999999995</v>
      </c>
      <c r="O45" s="105"/>
    </row>
    <row r="46" spans="1:15" s="94" customFormat="1" ht="15.75" customHeight="1">
      <c r="A46" s="522" t="s">
        <v>589</v>
      </c>
      <c r="B46" s="113">
        <f>SUM(B47:B50)</f>
        <v>13.02841937</v>
      </c>
      <c r="C46" s="113">
        <f t="shared" ref="C46:M46" si="12">SUM(C47:C50)</f>
        <v>11.113888469999999</v>
      </c>
      <c r="D46" s="113">
        <f t="shared" si="12"/>
        <v>13.45117623</v>
      </c>
      <c r="E46" s="113">
        <f t="shared" si="12"/>
        <v>13.698713430000002</v>
      </c>
      <c r="F46" s="113">
        <f t="shared" si="12"/>
        <v>12.659842979999999</v>
      </c>
      <c r="G46" s="113">
        <f t="shared" si="12"/>
        <v>13.937275589999999</v>
      </c>
      <c r="H46" s="113">
        <f t="shared" si="12"/>
        <v>12.672515239999999</v>
      </c>
      <c r="I46" s="113">
        <f t="shared" si="12"/>
        <v>13.163347549999999</v>
      </c>
      <c r="J46" s="113">
        <f t="shared" si="12"/>
        <v>13.643697270000001</v>
      </c>
      <c r="K46" s="113">
        <f t="shared" si="12"/>
        <v>12.10116681</v>
      </c>
      <c r="L46" s="113">
        <f t="shared" si="12"/>
        <v>11.69753212</v>
      </c>
      <c r="M46" s="113">
        <f t="shared" si="12"/>
        <v>12.801123460000001</v>
      </c>
      <c r="N46" s="113">
        <f>SUM(N47:N50)</f>
        <v>153.96869852</v>
      </c>
      <c r="O46" s="105"/>
    </row>
    <row r="47" spans="1:15" s="94" customFormat="1" ht="15.75" customHeight="1">
      <c r="A47" s="523" t="s">
        <v>675</v>
      </c>
      <c r="B47" s="149">
        <v>0.18429999999999999</v>
      </c>
      <c r="C47" s="149">
        <v>0.33550000000000002</v>
      </c>
      <c r="D47" s="149">
        <v>0.28749999999999998</v>
      </c>
      <c r="E47" s="149">
        <v>0.32</v>
      </c>
      <c r="F47" s="149">
        <v>0.38040000000000002</v>
      </c>
      <c r="G47" s="149">
        <v>0.3029</v>
      </c>
      <c r="H47" s="149">
        <v>0.29749999999999999</v>
      </c>
      <c r="I47" s="149">
        <v>0.37690000000000001</v>
      </c>
      <c r="J47" s="149">
        <v>0.28349999999999997</v>
      </c>
      <c r="K47" s="149">
        <v>0.30499999999999999</v>
      </c>
      <c r="L47" s="149">
        <v>0.27279999999999999</v>
      </c>
      <c r="M47" s="149">
        <v>0.38009999999999999</v>
      </c>
      <c r="N47" s="131">
        <f>SUM(B47:M47)</f>
        <v>3.7264000000000004</v>
      </c>
      <c r="O47" s="105"/>
    </row>
    <row r="48" spans="1:15" s="94" customFormat="1" ht="15.75" customHeight="1">
      <c r="A48" s="523" t="s">
        <v>970</v>
      </c>
      <c r="B48" s="149">
        <v>5.3960133200000007</v>
      </c>
      <c r="C48" s="149">
        <v>5.5612533200000005</v>
      </c>
      <c r="D48" s="149">
        <v>3.8811603699999999</v>
      </c>
      <c r="E48" s="149">
        <v>5.0489254000000008</v>
      </c>
      <c r="F48" s="149">
        <v>5.3814221500000006</v>
      </c>
      <c r="G48" s="149">
        <v>5.4291264299999993</v>
      </c>
      <c r="H48" s="149">
        <v>4.0538059100000003</v>
      </c>
      <c r="I48" s="149">
        <v>4.6529304900000001</v>
      </c>
      <c r="J48" s="149">
        <v>5.4837939000000002</v>
      </c>
      <c r="K48" s="149">
        <v>3.919308</v>
      </c>
      <c r="L48" s="149">
        <v>5.4914175300000005</v>
      </c>
      <c r="M48" s="149">
        <v>4.8638013400000002</v>
      </c>
      <c r="N48" s="131">
        <f t="shared" ref="N48:N50" si="13">SUM(B48:M48)</f>
        <v>59.162958160000009</v>
      </c>
      <c r="O48" s="105"/>
    </row>
    <row r="49" spans="1:15" s="94" customFormat="1" ht="15.75" customHeight="1">
      <c r="A49" s="523" t="s">
        <v>677</v>
      </c>
      <c r="B49" s="149">
        <v>7.3085467599999996</v>
      </c>
      <c r="C49" s="149">
        <v>5.19969649</v>
      </c>
      <c r="D49" s="149">
        <v>9.2633487300000006</v>
      </c>
      <c r="E49" s="149">
        <v>8.2930550099999998</v>
      </c>
      <c r="F49" s="149">
        <v>6.760392369999999</v>
      </c>
      <c r="G49" s="149">
        <v>8.1861461200000001</v>
      </c>
      <c r="H49" s="149">
        <v>8.3063242699999993</v>
      </c>
      <c r="I49" s="149">
        <v>8.0909803199999999</v>
      </c>
      <c r="J49" s="149">
        <v>7.8471247799999997</v>
      </c>
      <c r="K49" s="149">
        <v>7.8745588100000008</v>
      </c>
      <c r="L49" s="149">
        <v>5.8069963300000005</v>
      </c>
      <c r="M49" s="149">
        <v>7.3798018100000009</v>
      </c>
      <c r="N49" s="131">
        <f t="shared" si="13"/>
        <v>90.31697179999999</v>
      </c>
      <c r="O49" s="105"/>
    </row>
    <row r="50" spans="1:15" s="94" customFormat="1" ht="15.75" customHeight="1">
      <c r="A50" s="523" t="s">
        <v>574</v>
      </c>
      <c r="B50" s="149">
        <v>0.13955929</v>
      </c>
      <c r="C50" s="149">
        <v>1.7438659999999998E-2</v>
      </c>
      <c r="D50" s="149">
        <v>1.9167130000000001E-2</v>
      </c>
      <c r="E50" s="149">
        <v>3.6733019999999998E-2</v>
      </c>
      <c r="F50" s="149">
        <v>0.13762845999999998</v>
      </c>
      <c r="G50" s="149">
        <v>1.9103040000000002E-2</v>
      </c>
      <c r="H50" s="149">
        <v>1.488506E-2</v>
      </c>
      <c r="I50" s="149">
        <v>4.2536739999999996E-2</v>
      </c>
      <c r="J50" s="149">
        <v>2.927859E-2</v>
      </c>
      <c r="K50" s="149">
        <v>2.3E-3</v>
      </c>
      <c r="L50" s="149">
        <v>0.12631825999999999</v>
      </c>
      <c r="M50" s="149">
        <v>0.17742031</v>
      </c>
      <c r="N50" s="131">
        <f t="shared" si="13"/>
        <v>0.76236856000000008</v>
      </c>
      <c r="O50" s="105"/>
    </row>
    <row r="51" spans="1:15" s="94" customFormat="1" ht="15.75" customHeight="1">
      <c r="A51" s="309" t="s">
        <v>1109</v>
      </c>
      <c r="B51" s="113">
        <f>+B52</f>
        <v>3.4240470000000002E-2</v>
      </c>
      <c r="C51" s="113">
        <f t="shared" ref="C51:M51" si="14">+C52</f>
        <v>0.69799973999999998</v>
      </c>
      <c r="D51" s="113">
        <f t="shared" si="14"/>
        <v>0.19390183</v>
      </c>
      <c r="E51" s="113">
        <f t="shared" si="14"/>
        <v>0.20554917</v>
      </c>
      <c r="F51" s="113">
        <f t="shared" si="14"/>
        <v>0.44367501000000004</v>
      </c>
      <c r="G51" s="113">
        <f t="shared" si="14"/>
        <v>0.75498288000000002</v>
      </c>
      <c r="H51" s="113">
        <f t="shared" si="14"/>
        <v>0.29401438000000002</v>
      </c>
      <c r="I51" s="113">
        <f t="shared" si="14"/>
        <v>0.13729764000000003</v>
      </c>
      <c r="J51" s="113">
        <f t="shared" si="14"/>
        <v>0.28257206000000001</v>
      </c>
      <c r="K51" s="113">
        <f t="shared" si="14"/>
        <v>9.8531030000000006E-2</v>
      </c>
      <c r="L51" s="113">
        <f t="shared" si="14"/>
        <v>8.6340029999999998E-2</v>
      </c>
      <c r="M51" s="113">
        <f t="shared" si="14"/>
        <v>3.9694849999999997E-2</v>
      </c>
      <c r="N51" s="113">
        <f>+N52</f>
        <v>3.2687990900000008</v>
      </c>
      <c r="O51" s="105"/>
    </row>
    <row r="52" spans="1:15" s="94" customFormat="1" ht="15.75" customHeight="1">
      <c r="A52" s="523" t="s">
        <v>574</v>
      </c>
      <c r="B52" s="149">
        <v>3.4240470000000002E-2</v>
      </c>
      <c r="C52" s="149">
        <v>0.69799973999999998</v>
      </c>
      <c r="D52" s="149">
        <v>0.19390183</v>
      </c>
      <c r="E52" s="149">
        <v>0.20554917</v>
      </c>
      <c r="F52" s="149">
        <v>0.44367501000000004</v>
      </c>
      <c r="G52" s="149">
        <v>0.75498288000000002</v>
      </c>
      <c r="H52" s="149">
        <v>0.29401438000000002</v>
      </c>
      <c r="I52" s="149">
        <v>0.13729764000000003</v>
      </c>
      <c r="J52" s="149">
        <v>0.28257206000000001</v>
      </c>
      <c r="K52" s="149">
        <v>9.8531030000000006E-2</v>
      </c>
      <c r="L52" s="149">
        <v>8.6340029999999998E-2</v>
      </c>
      <c r="M52" s="149">
        <v>3.9694849999999997E-2</v>
      </c>
      <c r="N52" s="131">
        <f>SUM(B52:M52)</f>
        <v>3.2687990900000008</v>
      </c>
      <c r="O52" s="105"/>
    </row>
    <row r="53" spans="1:15" s="94" customFormat="1" ht="14.25" customHeight="1">
      <c r="A53" s="1025" t="s">
        <v>1231</v>
      </c>
      <c r="B53" s="310">
        <f t="shared" ref="B53:N53" si="15">+B51+B39+B31+B11</f>
        <v>340.04868314999999</v>
      </c>
      <c r="C53" s="310">
        <f t="shared" si="15"/>
        <v>369.06025861000001</v>
      </c>
      <c r="D53" s="310">
        <f t="shared" si="15"/>
        <v>387.60678127999995</v>
      </c>
      <c r="E53" s="310">
        <f t="shared" si="15"/>
        <v>531.25683944000002</v>
      </c>
      <c r="F53" s="310">
        <f t="shared" si="15"/>
        <v>347.46666703999995</v>
      </c>
      <c r="G53" s="310">
        <f t="shared" si="15"/>
        <v>332.15985165000001</v>
      </c>
      <c r="H53" s="310">
        <f t="shared" si="15"/>
        <v>357.64364512999998</v>
      </c>
      <c r="I53" s="310">
        <f t="shared" si="15"/>
        <v>335.62048418000001</v>
      </c>
      <c r="J53" s="310">
        <f t="shared" si="15"/>
        <v>346.46600601</v>
      </c>
      <c r="K53" s="310">
        <f t="shared" si="15"/>
        <v>362.88176233000002</v>
      </c>
      <c r="L53" s="310">
        <f t="shared" si="15"/>
        <v>325.72621331000005</v>
      </c>
      <c r="M53" s="310">
        <f t="shared" si="15"/>
        <v>353.06922039</v>
      </c>
      <c r="N53" s="310">
        <f t="shared" si="15"/>
        <v>4389.2945510499994</v>
      </c>
      <c r="O53" s="105"/>
    </row>
    <row r="54" spans="1:15" s="94" customFormat="1" ht="15.75">
      <c r="A54" s="436" t="s">
        <v>1930</v>
      </c>
      <c r="B54" s="123"/>
      <c r="C54" s="123"/>
      <c r="D54" s="123"/>
      <c r="E54" s="123"/>
      <c r="F54" s="123"/>
      <c r="G54" s="123"/>
      <c r="H54" s="123"/>
      <c r="I54" s="123"/>
      <c r="J54" s="123"/>
      <c r="K54" s="123"/>
      <c r="L54" s="123"/>
      <c r="M54" s="123"/>
      <c r="N54" s="123"/>
      <c r="O54" s="105"/>
    </row>
    <row r="55" spans="1:15" s="94" customFormat="1" ht="15.75">
      <c r="A55" s="42" t="s">
        <v>1819</v>
      </c>
      <c r="B55" s="123"/>
      <c r="C55" s="123"/>
      <c r="D55" s="123"/>
      <c r="E55" s="123"/>
      <c r="F55" s="123"/>
      <c r="G55" s="123"/>
      <c r="H55" s="123"/>
      <c r="I55" s="123"/>
      <c r="J55" s="123"/>
      <c r="K55" s="123"/>
      <c r="L55" s="123"/>
      <c r="M55" s="123"/>
      <c r="N55" s="1250"/>
      <c r="O55" s="105"/>
    </row>
    <row r="56" spans="1:15" s="94" customFormat="1" ht="15.75">
      <c r="A56" s="37" t="s">
        <v>11</v>
      </c>
      <c r="B56" s="277"/>
      <c r="C56" s="475"/>
      <c r="D56" s="277"/>
      <c r="E56" s="277"/>
      <c r="F56" s="277"/>
      <c r="G56" s="277"/>
      <c r="H56" s="277"/>
      <c r="I56" s="277"/>
      <c r="J56" s="277"/>
      <c r="K56" s="277"/>
      <c r="L56" s="277"/>
      <c r="M56" s="277"/>
      <c r="N56" s="277"/>
      <c r="O56" s="105"/>
    </row>
    <row r="57" spans="1:15" s="94" customFormat="1">
      <c r="A57" s="101"/>
      <c r="B57" s="277"/>
      <c r="C57" s="131"/>
      <c r="D57" s="131"/>
      <c r="E57" s="131"/>
      <c r="F57" s="131"/>
      <c r="G57" s="131"/>
      <c r="H57" s="131"/>
      <c r="I57" s="131"/>
      <c r="J57" s="131"/>
      <c r="K57" s="131"/>
      <c r="L57" s="131"/>
      <c r="M57" s="131"/>
      <c r="N57" s="131"/>
      <c r="O57" s="105"/>
    </row>
    <row r="58" spans="1:15" s="93" customFormat="1">
      <c r="A58" s="109"/>
      <c r="B58" s="123"/>
      <c r="C58" s="131"/>
      <c r="D58" s="131"/>
      <c r="E58" s="131"/>
      <c r="F58" s="131"/>
      <c r="G58" s="131"/>
      <c r="H58" s="131"/>
      <c r="I58" s="131"/>
      <c r="J58" s="131"/>
      <c r="K58" s="131"/>
      <c r="L58" s="131"/>
      <c r="M58" s="131"/>
      <c r="N58" s="131"/>
      <c r="O58" s="108"/>
    </row>
    <row r="59" spans="1:15" s="94" customFormat="1">
      <c r="B59" s="277"/>
      <c r="C59" s="131"/>
      <c r="D59" s="131"/>
      <c r="E59" s="131"/>
      <c r="F59" s="131"/>
      <c r="G59" s="131"/>
      <c r="H59" s="131"/>
      <c r="I59" s="131"/>
      <c r="J59" s="131"/>
      <c r="K59" s="131"/>
      <c r="L59" s="131"/>
      <c r="M59" s="131"/>
      <c r="N59" s="131"/>
      <c r="O59" s="105"/>
    </row>
    <row r="60" spans="1:15" s="93" customFormat="1">
      <c r="B60" s="123"/>
      <c r="C60" s="131"/>
      <c r="D60" s="131"/>
      <c r="E60" s="131"/>
      <c r="F60" s="131"/>
      <c r="G60" s="131"/>
      <c r="H60" s="131"/>
      <c r="I60" s="131"/>
      <c r="J60" s="131"/>
      <c r="K60" s="131"/>
      <c r="L60" s="131"/>
      <c r="M60" s="131"/>
      <c r="N60" s="131"/>
      <c r="O60" s="108"/>
    </row>
    <row r="61" spans="1:15" s="94" customFormat="1">
      <c r="B61" s="207"/>
      <c r="C61" s="131"/>
      <c r="D61" s="131"/>
      <c r="E61" s="131"/>
      <c r="F61" s="131"/>
      <c r="G61" s="131"/>
      <c r="H61" s="131"/>
      <c r="I61" s="131"/>
      <c r="J61" s="131"/>
      <c r="K61" s="131"/>
      <c r="L61" s="131"/>
      <c r="M61" s="131"/>
      <c r="N61" s="131"/>
      <c r="O61" s="105"/>
    </row>
    <row r="62" spans="1:15" s="94" customFormat="1">
      <c r="B62" s="277"/>
      <c r="C62" s="277"/>
      <c r="D62" s="277"/>
      <c r="E62" s="277"/>
      <c r="F62" s="277"/>
      <c r="G62" s="277"/>
      <c r="H62" s="277"/>
      <c r="I62" s="277"/>
      <c r="J62" s="277"/>
      <c r="K62" s="277"/>
      <c r="L62" s="277"/>
      <c r="M62" s="277"/>
      <c r="N62" s="277"/>
      <c r="O62" s="105"/>
    </row>
    <row r="63" spans="1:15" s="94" customFormat="1" ht="12" customHeight="1">
      <c r="B63" s="277"/>
      <c r="C63" s="277"/>
      <c r="D63" s="277"/>
      <c r="E63" s="277"/>
      <c r="F63" s="277"/>
      <c r="G63" s="277"/>
      <c r="H63" s="277"/>
      <c r="I63" s="277"/>
      <c r="J63" s="277"/>
      <c r="K63" s="277"/>
      <c r="L63" s="277"/>
      <c r="M63" s="277"/>
      <c r="N63" s="277"/>
      <c r="O63" s="105"/>
    </row>
    <row r="64" spans="1:15" s="94" customFormat="1">
      <c r="B64" s="123"/>
      <c r="C64" s="123"/>
      <c r="D64" s="123"/>
      <c r="E64" s="123"/>
      <c r="F64" s="123"/>
      <c r="G64" s="123"/>
      <c r="H64" s="123"/>
      <c r="I64" s="123"/>
      <c r="J64" s="123"/>
      <c r="K64" s="123"/>
      <c r="L64" s="123"/>
      <c r="M64" s="123"/>
      <c r="N64" s="123"/>
      <c r="O64" s="105"/>
    </row>
    <row r="65" spans="1:15" s="94" customFormat="1">
      <c r="B65" s="123"/>
      <c r="C65" s="123"/>
      <c r="D65" s="123"/>
      <c r="E65" s="123"/>
      <c r="F65" s="123"/>
      <c r="G65" s="123"/>
      <c r="H65" s="123"/>
      <c r="I65" s="123"/>
      <c r="J65" s="123"/>
      <c r="K65" s="123"/>
      <c r="L65" s="123"/>
      <c r="M65" s="123"/>
      <c r="N65" s="123"/>
      <c r="O65" s="105"/>
    </row>
    <row r="66" spans="1:15" s="93" customFormat="1">
      <c r="A66" s="109"/>
      <c r="B66" s="123"/>
      <c r="C66" s="123"/>
      <c r="D66" s="123"/>
      <c r="E66" s="123"/>
      <c r="F66" s="123"/>
      <c r="G66" s="123"/>
      <c r="H66" s="123"/>
      <c r="I66" s="123"/>
      <c r="J66" s="123"/>
      <c r="K66" s="123"/>
      <c r="L66" s="123"/>
      <c r="M66" s="123"/>
      <c r="N66" s="123"/>
      <c r="O66" s="108"/>
    </row>
    <row r="67" spans="1:15">
      <c r="A67" s="101"/>
      <c r="B67" s="277"/>
      <c r="C67" s="277"/>
      <c r="D67" s="277"/>
      <c r="E67" s="277"/>
      <c r="F67" s="277"/>
      <c r="G67" s="277"/>
      <c r="H67" s="277"/>
      <c r="I67" s="277"/>
      <c r="J67" s="277"/>
      <c r="K67" s="277"/>
      <c r="L67" s="277"/>
      <c r="M67" s="277"/>
      <c r="N67" s="277"/>
    </row>
    <row r="68" spans="1:15" s="94" customFormat="1">
      <c r="A68" s="109"/>
      <c r="B68" s="123"/>
      <c r="C68" s="123"/>
      <c r="D68" s="123"/>
      <c r="E68" s="123"/>
      <c r="F68" s="123"/>
      <c r="G68" s="123"/>
      <c r="H68" s="123"/>
      <c r="I68" s="123"/>
      <c r="J68" s="123"/>
      <c r="K68" s="123"/>
      <c r="L68" s="123"/>
      <c r="M68" s="123"/>
      <c r="N68" s="311"/>
      <c r="O68" s="105"/>
    </row>
  </sheetData>
  <customSheetViews>
    <customSheetView guid="{45E423DD-7FD2-487F-8372-5798D7D06C15}" showPageBreaks="1" showGridLines="0" printArea="1"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51F1D52B-5D55-4FCC-809B-9B4CC86C88B9}" showGridLines="0" topLeftCell="B1">
      <selection activeCell="N2" sqref="N2"/>
      <pageMargins left="0.49" right="0.39370078740157483" top="0.65" bottom="0.21" header="0.44" footer="0.27"/>
      <pageSetup scale="80" orientation="landscape" r:id="rId3"/>
      <headerFooter alignWithMargins="0"/>
    </customSheetView>
  </customSheetViews>
  <phoneticPr fontId="7" type="noConversion"/>
  <pageMargins left="0.66" right="0.39370078740157483" top="0.65" bottom="0.37" header="0.44" footer="0.42"/>
  <pageSetup scale="63" orientation="landscape" r:id="rId4"/>
  <headerFooter alignWithMargins="0"/>
  <ignoredErrors>
    <ignoredError sqref="N19:N25 N30:N34 N37:N42 N52 N27:N28 N47:N50 N43:N46 N51" formula="1"/>
  </ignoredErrors>
  <drawing r:id="rId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pageSetUpPr fitToPage="1"/>
  </sheetPr>
  <dimension ref="A1:N60"/>
  <sheetViews>
    <sheetView showGridLines="0" zoomScaleNormal="100" workbookViewId="0">
      <selection activeCell="F52" sqref="F52"/>
    </sheetView>
  </sheetViews>
  <sheetFormatPr defaultRowHeight="15"/>
  <cols>
    <col min="1" max="1" width="55.140625" style="74" customWidth="1"/>
    <col min="2" max="2" width="14.140625" style="74" customWidth="1"/>
    <col min="3" max="3" width="16.42578125" style="74" customWidth="1"/>
    <col min="4" max="5" width="14.140625" style="74" customWidth="1"/>
    <col min="6" max="7" width="11.7109375" style="74" customWidth="1"/>
    <col min="8" max="16384" width="9.140625" style="74"/>
  </cols>
  <sheetData>
    <row r="1" spans="1:8">
      <c r="A1" s="724" t="s">
        <v>963</v>
      </c>
      <c r="B1" s="89"/>
      <c r="C1" s="89"/>
      <c r="D1" s="89"/>
      <c r="E1" s="89"/>
      <c r="F1" s="89"/>
      <c r="G1" s="90">
        <v>68</v>
      </c>
      <c r="H1" s="312"/>
    </row>
    <row r="2" spans="1:8">
      <c r="D2" s="105"/>
      <c r="E2" s="105"/>
      <c r="F2" s="105"/>
      <c r="G2" s="105"/>
      <c r="H2" s="105"/>
    </row>
    <row r="3" spans="1:8">
      <c r="D3" s="105"/>
      <c r="E3" s="105"/>
      <c r="F3" s="105"/>
      <c r="G3" s="105"/>
      <c r="H3" s="105"/>
    </row>
    <row r="4" spans="1:8">
      <c r="D4" s="105"/>
      <c r="E4" s="105"/>
      <c r="F4" s="105"/>
      <c r="G4" s="105"/>
      <c r="H4" s="105"/>
    </row>
    <row r="5" spans="1:8">
      <c r="D5" s="105"/>
      <c r="E5" s="105"/>
      <c r="F5" s="105"/>
      <c r="G5" s="105"/>
      <c r="H5" s="105"/>
    </row>
    <row r="6" spans="1:8">
      <c r="D6" s="105"/>
      <c r="E6" s="105"/>
      <c r="F6" s="105"/>
      <c r="G6" s="105"/>
      <c r="H6" s="105"/>
    </row>
    <row r="7" spans="1:8">
      <c r="D7" s="105"/>
      <c r="E7" s="105"/>
      <c r="F7" s="105"/>
      <c r="G7" s="105"/>
      <c r="H7" s="105"/>
    </row>
    <row r="8" spans="1:8">
      <c r="D8" s="105"/>
      <c r="E8" s="105"/>
      <c r="F8" s="105"/>
      <c r="G8" s="105"/>
      <c r="H8" s="105"/>
    </row>
    <row r="9" spans="1:8">
      <c r="D9" s="105"/>
      <c r="E9" s="105"/>
      <c r="F9" s="105"/>
      <c r="G9" s="105"/>
      <c r="H9" s="105"/>
    </row>
    <row r="10" spans="1:8">
      <c r="D10" s="105"/>
      <c r="E10" s="105"/>
      <c r="F10" s="105"/>
      <c r="G10" s="105"/>
      <c r="H10" s="105"/>
    </row>
    <row r="11" spans="1:8">
      <c r="D11" s="105"/>
      <c r="E11" s="105"/>
      <c r="F11" s="105"/>
      <c r="G11" s="105"/>
      <c r="H11" s="105"/>
    </row>
    <row r="12" spans="1:8">
      <c r="D12" s="105"/>
      <c r="E12" s="105"/>
      <c r="F12" s="105"/>
      <c r="G12" s="105"/>
      <c r="H12" s="105"/>
    </row>
    <row r="13" spans="1:8">
      <c r="D13" s="105"/>
      <c r="E13" s="105"/>
      <c r="F13" s="105"/>
      <c r="G13" s="105"/>
      <c r="H13" s="105"/>
    </row>
    <row r="14" spans="1:8">
      <c r="A14" s="84" t="s">
        <v>49</v>
      </c>
      <c r="D14" s="105"/>
      <c r="E14" s="105"/>
      <c r="F14" s="84"/>
      <c r="G14" s="105"/>
      <c r="H14" s="238"/>
    </row>
    <row r="15" spans="1:8">
      <c r="A15" s="84" t="s">
        <v>449</v>
      </c>
      <c r="D15" s="105"/>
      <c r="E15" s="105"/>
      <c r="F15" s="82"/>
      <c r="G15" s="105"/>
      <c r="H15" s="238"/>
    </row>
    <row r="16" spans="1:8">
      <c r="A16" s="93" t="s">
        <v>1325</v>
      </c>
      <c r="D16" s="105"/>
      <c r="E16" s="105"/>
      <c r="F16" s="82"/>
      <c r="G16" s="226"/>
      <c r="H16" s="238"/>
    </row>
    <row r="17" spans="1:8" ht="15.75" thickBot="1">
      <c r="A17" s="82" t="s">
        <v>1090</v>
      </c>
      <c r="D17" s="105"/>
      <c r="E17" s="105"/>
      <c r="F17" s="82"/>
      <c r="H17" s="238"/>
    </row>
    <row r="18" spans="1:8" ht="14.25" customHeight="1" thickTop="1" thickBot="1">
      <c r="A18" s="1026" t="s">
        <v>1001</v>
      </c>
      <c r="B18" s="962">
        <v>2009</v>
      </c>
      <c r="C18" s="962">
        <v>2010</v>
      </c>
      <c r="D18" s="989">
        <v>2011</v>
      </c>
      <c r="E18" s="962">
        <v>2012</v>
      </c>
      <c r="F18" s="989" t="s">
        <v>1593</v>
      </c>
      <c r="H18" s="238"/>
    </row>
    <row r="19" spans="1:8" ht="15.75" customHeight="1" thickTop="1">
      <c r="A19" s="313" t="s">
        <v>999</v>
      </c>
      <c r="B19" s="314">
        <v>1027.7296441000001</v>
      </c>
      <c r="C19" s="315">
        <v>1299.4545531000001</v>
      </c>
      <c r="D19" s="316">
        <f>+D20+D24+D27</f>
        <v>1590.64948652</v>
      </c>
      <c r="E19" s="316">
        <f>+E20+E24+E27</f>
        <v>1915.38603655</v>
      </c>
      <c r="F19" s="316">
        <f>+F20+F24+F27</f>
        <v>2436.28877547</v>
      </c>
      <c r="H19" s="238"/>
    </row>
    <row r="20" spans="1:8" ht="15.75" customHeight="1">
      <c r="A20" s="474" t="s">
        <v>1095</v>
      </c>
      <c r="B20" s="314">
        <v>281.68088072999996</v>
      </c>
      <c r="C20" s="317">
        <v>365.49559642999998</v>
      </c>
      <c r="D20" s="316">
        <f>SUM(D21:D23)</f>
        <v>470.61987836999992</v>
      </c>
      <c r="E20" s="316">
        <f>SUM(E21:E23)</f>
        <v>520.15700981999998</v>
      </c>
      <c r="F20" s="316">
        <f>SUM(F21:F23)</f>
        <v>606.82178404000001</v>
      </c>
      <c r="H20" s="238"/>
    </row>
    <row r="21" spans="1:8" ht="15.75" customHeight="1">
      <c r="A21" s="686" t="s">
        <v>631</v>
      </c>
      <c r="B21" s="318">
        <v>16.48458025</v>
      </c>
      <c r="C21" s="319">
        <v>6.9654139099999997</v>
      </c>
      <c r="D21" s="320">
        <v>62.129141340000004</v>
      </c>
      <c r="E21" s="320">
        <v>84.164902579999989</v>
      </c>
      <c r="F21" s="131">
        <f>+'OGC SANTIAGO'!N13</f>
        <v>112.80565191000001</v>
      </c>
      <c r="H21" s="238"/>
    </row>
    <row r="22" spans="1:8" ht="15.75" customHeight="1">
      <c r="A22" s="686" t="s">
        <v>632</v>
      </c>
      <c r="B22" s="318">
        <v>203.40641373</v>
      </c>
      <c r="C22" s="319">
        <v>254.80958662</v>
      </c>
      <c r="D22" s="320">
        <v>270.09421973999997</v>
      </c>
      <c r="E22" s="320">
        <v>293.35452865999997</v>
      </c>
      <c r="F22" s="131">
        <f>+'OGC SANTIAGO'!N14</f>
        <v>346.10317504</v>
      </c>
      <c r="H22" s="238"/>
    </row>
    <row r="23" spans="1:8" ht="15.75" customHeight="1">
      <c r="A23" s="686" t="s">
        <v>641</v>
      </c>
      <c r="B23" s="318">
        <f>(61.79*1000000)/1000000</f>
        <v>61.79</v>
      </c>
      <c r="C23" s="319">
        <v>103.72059589999999</v>
      </c>
      <c r="D23" s="131">
        <v>138.39651728999999</v>
      </c>
      <c r="E23" s="131">
        <v>142.63757858</v>
      </c>
      <c r="F23" s="129">
        <f>+'OGC SANTIAGO'!N15+'OGC SANTIAGO'!N16+'OGC SANTIAGO'!N17+'OGC SANTIAGO'!N18</f>
        <v>147.91295709000002</v>
      </c>
      <c r="H23" s="238"/>
    </row>
    <row r="24" spans="1:8" ht="15.75" customHeight="1">
      <c r="A24" s="474" t="s">
        <v>1098</v>
      </c>
      <c r="B24" s="314">
        <v>643.84162800000001</v>
      </c>
      <c r="C24" s="317">
        <v>828.25646117999997</v>
      </c>
      <c r="D24" s="113">
        <f>SUM(D25:D26)</f>
        <v>975.62193403000015</v>
      </c>
      <c r="E24" s="113">
        <f>SUM(E25:E26)</f>
        <v>1221.1469250299999</v>
      </c>
      <c r="F24" s="113">
        <f>SUM(F25:F26)</f>
        <v>1582.2544615699999</v>
      </c>
      <c r="H24" s="238"/>
    </row>
    <row r="25" spans="1:8" ht="15.75" customHeight="1">
      <c r="A25" s="686" t="s">
        <v>636</v>
      </c>
      <c r="B25" s="318">
        <v>682.89145552999992</v>
      </c>
      <c r="C25" s="319">
        <v>816.31831378999993</v>
      </c>
      <c r="D25" s="131">
        <v>959.29814342000009</v>
      </c>
      <c r="E25" s="131">
        <v>1204.28522303</v>
      </c>
      <c r="F25" s="131">
        <f>+'OGC SANTIAGO'!N20</f>
        <v>1570.0767205999998</v>
      </c>
      <c r="H25" s="238"/>
    </row>
    <row r="26" spans="1:8" ht="15.75" customHeight="1">
      <c r="A26" s="686" t="s">
        <v>922</v>
      </c>
      <c r="B26" s="318">
        <v>9.2358499999999992</v>
      </c>
      <c r="C26" s="319">
        <v>11.938147390000001</v>
      </c>
      <c r="D26" s="131">
        <v>16.323790610000003</v>
      </c>
      <c r="E26" s="131">
        <v>16.861702000000001</v>
      </c>
      <c r="F26" s="131">
        <f>+'OGC SANTIAGO'!N21</f>
        <v>12.17774097</v>
      </c>
      <c r="H26" s="238"/>
    </row>
    <row r="27" spans="1:8" ht="15.75" customHeight="1">
      <c r="A27" s="474" t="s">
        <v>1100</v>
      </c>
      <c r="B27" s="314">
        <v>102.20713536999999</v>
      </c>
      <c r="C27" s="317">
        <v>105.70249548999999</v>
      </c>
      <c r="D27" s="113">
        <v>144.40767412</v>
      </c>
      <c r="E27" s="113">
        <v>174.08210169999995</v>
      </c>
      <c r="F27" s="113">
        <f>+'OGC SANTIAGO'!N22</f>
        <v>247.21252985999999</v>
      </c>
      <c r="H27" s="238"/>
    </row>
    <row r="28" spans="1:8" ht="15.75" customHeight="1">
      <c r="A28" s="313" t="s">
        <v>1101</v>
      </c>
      <c r="B28" s="316">
        <f>SUM(B29:B35)</f>
        <v>58.087206190000003</v>
      </c>
      <c r="C28" s="316">
        <f>SUM(C29:C35)</f>
        <v>131.17437819</v>
      </c>
      <c r="D28" s="316">
        <f>SUM(D29:D35)</f>
        <v>194.49854608000001</v>
      </c>
      <c r="E28" s="316">
        <f>SUM(E29:E35)</f>
        <v>206.86694736000001</v>
      </c>
      <c r="F28" s="316">
        <f>SUM(F29:F35)</f>
        <v>252.90725461</v>
      </c>
      <c r="H28" s="238"/>
    </row>
    <row r="29" spans="1:8" ht="15.75" customHeight="1">
      <c r="A29" s="686" t="s">
        <v>643</v>
      </c>
      <c r="B29" s="318">
        <v>0.80498713</v>
      </c>
      <c r="C29" s="319">
        <f>115.83593831-83.1</f>
        <v>32.735938310000009</v>
      </c>
      <c r="D29" s="320">
        <v>9.0894550299999999</v>
      </c>
      <c r="E29" s="320">
        <v>15.478048840000001</v>
      </c>
      <c r="F29" s="131">
        <f>+'OGC SANTIAGO'!N32</f>
        <v>33.78751621</v>
      </c>
      <c r="H29" s="238"/>
    </row>
    <row r="30" spans="1:8" ht="15.75" customHeight="1">
      <c r="A30" s="686" t="s">
        <v>700</v>
      </c>
      <c r="B30" s="318">
        <v>34.815784960000002</v>
      </c>
      <c r="C30" s="319">
        <v>62.906257559999993</v>
      </c>
      <c r="D30" s="320">
        <v>92.066205050000008</v>
      </c>
      <c r="E30" s="320">
        <v>100.27573200999998</v>
      </c>
      <c r="F30" s="131">
        <f>+'OGC SANTIAGO'!N33</f>
        <v>103.68959624000001</v>
      </c>
      <c r="H30" s="238"/>
    </row>
    <row r="31" spans="1:8" ht="15.75" customHeight="1">
      <c r="A31" s="686" t="s">
        <v>645</v>
      </c>
      <c r="B31" s="321" t="s">
        <v>1122</v>
      </c>
      <c r="C31" s="321" t="s">
        <v>1122</v>
      </c>
      <c r="D31" s="320">
        <v>57.175060959999996</v>
      </c>
      <c r="E31" s="320">
        <v>68.053251330000009</v>
      </c>
      <c r="F31" s="131">
        <f>+'OGC SANTIAGO'!N34</f>
        <v>75.074094240000008</v>
      </c>
      <c r="H31" s="238"/>
    </row>
    <row r="32" spans="1:8" ht="15.75" customHeight="1">
      <c r="A32" s="686" t="s">
        <v>1375</v>
      </c>
      <c r="B32" s="321">
        <v>2.03980118</v>
      </c>
      <c r="C32" s="321">
        <v>2.1450532500000001</v>
      </c>
      <c r="D32" s="321">
        <v>0.91740105000000005</v>
      </c>
      <c r="E32" s="321">
        <v>0.80893377</v>
      </c>
      <c r="F32" s="131">
        <f>+'OGC SANTIAGO'!N35</f>
        <v>1.0191075600000001</v>
      </c>
      <c r="H32" s="238"/>
    </row>
    <row r="33" spans="1:8" ht="15.75" customHeight="1">
      <c r="A33" s="686" t="s">
        <v>2024</v>
      </c>
      <c r="B33" s="321">
        <v>0</v>
      </c>
      <c r="C33" s="321">
        <v>0</v>
      </c>
      <c r="D33" s="321">
        <v>0</v>
      </c>
      <c r="E33" s="321">
        <v>0</v>
      </c>
      <c r="F33" s="131">
        <f>+'OGC SANTIAGO'!N36</f>
        <v>12.385649279999999</v>
      </c>
      <c r="H33" s="238"/>
    </row>
    <row r="34" spans="1:8" ht="15.75" customHeight="1">
      <c r="A34" s="686" t="s">
        <v>1678</v>
      </c>
      <c r="B34" s="321">
        <v>0</v>
      </c>
      <c r="C34" s="321">
        <v>0</v>
      </c>
      <c r="D34" s="321">
        <v>0</v>
      </c>
      <c r="E34" s="321">
        <v>0</v>
      </c>
      <c r="F34" s="131">
        <f>+'OGC SANTIAGO'!N37</f>
        <v>7.5412203299999989</v>
      </c>
      <c r="H34" s="238"/>
    </row>
    <row r="35" spans="1:8" ht="15.75" customHeight="1">
      <c r="A35" s="686" t="s">
        <v>641</v>
      </c>
      <c r="B35" s="318">
        <f>22.4664341-B32</f>
        <v>20.426632919999999</v>
      </c>
      <c r="C35" s="319">
        <f>35.53218232-C32</f>
        <v>33.38712907</v>
      </c>
      <c r="D35" s="320">
        <f>36.16782504-D32</f>
        <v>35.250423989999994</v>
      </c>
      <c r="E35" s="320">
        <v>22.250981409999998</v>
      </c>
      <c r="F35" s="131">
        <f>+'OGC SANTIAGO'!N38</f>
        <v>19.410070750000003</v>
      </c>
      <c r="H35" s="238"/>
    </row>
    <row r="36" spans="1:8" ht="15.75" customHeight="1">
      <c r="A36" s="313" t="s">
        <v>594</v>
      </c>
      <c r="B36" s="314">
        <v>992.46373437</v>
      </c>
      <c r="C36" s="322">
        <v>1175.6033986800001</v>
      </c>
      <c r="D36" s="316">
        <f>+D37+D40+D43</f>
        <v>1181.7555444300001</v>
      </c>
      <c r="E36" s="316">
        <f>+E37+E40+E43</f>
        <v>1395.8788898899998</v>
      </c>
      <c r="F36" s="316">
        <f>+F37+F40+F43</f>
        <v>1696.8297218800001</v>
      </c>
      <c r="H36" s="238"/>
    </row>
    <row r="37" spans="1:8" ht="15.75" customHeight="1">
      <c r="A37" s="84" t="s">
        <v>780</v>
      </c>
      <c r="B37" s="314">
        <v>954.64523799000006</v>
      </c>
      <c r="C37" s="322">
        <v>1112.6800973600002</v>
      </c>
      <c r="D37" s="316">
        <f>SUM(D38:D39)</f>
        <v>1059.1601710699999</v>
      </c>
      <c r="E37" s="316">
        <f>SUM(E38:E39)</f>
        <v>1246.9056666799997</v>
      </c>
      <c r="F37" s="316">
        <f>SUM(F38:F39)</f>
        <v>1529.4954227599999</v>
      </c>
      <c r="H37" s="238"/>
    </row>
    <row r="38" spans="1:8" ht="15.75" customHeight="1">
      <c r="A38" s="686" t="s">
        <v>1316</v>
      </c>
      <c r="B38" s="318">
        <v>923.63510125999994</v>
      </c>
      <c r="C38" s="323">
        <v>1084.8606632800002</v>
      </c>
      <c r="D38" s="320">
        <v>1018.6855519999999</v>
      </c>
      <c r="E38" s="320">
        <v>1216.1880350399997</v>
      </c>
      <c r="F38" s="131">
        <f>+'OGC SANTIAGO'!N41</f>
        <v>1488.56301964</v>
      </c>
      <c r="H38" s="238"/>
    </row>
    <row r="39" spans="1:8" ht="15.75" customHeight="1">
      <c r="A39" s="686" t="s">
        <v>641</v>
      </c>
      <c r="B39" s="318">
        <v>31.010136729999999</v>
      </c>
      <c r="C39" s="319">
        <v>27.819434080000004</v>
      </c>
      <c r="D39" s="320">
        <v>40.474619070000003</v>
      </c>
      <c r="E39" s="320">
        <v>30.717631639999997</v>
      </c>
      <c r="F39" s="131">
        <f>+'OGC SANTIAGO'!N42</f>
        <v>40.932403119999996</v>
      </c>
      <c r="H39" s="238"/>
    </row>
    <row r="40" spans="1:8" ht="15.75" customHeight="1">
      <c r="A40" s="474" t="s">
        <v>1111</v>
      </c>
      <c r="B40" s="314">
        <v>5.5275250900000001</v>
      </c>
      <c r="C40" s="317">
        <v>14.947448619999999</v>
      </c>
      <c r="D40" s="316">
        <f>SUM(D41)</f>
        <v>13.67847948</v>
      </c>
      <c r="E40" s="316">
        <v>5.7506840499999994</v>
      </c>
      <c r="F40" s="316">
        <f>SUM(F41:F42)</f>
        <v>13.365600599999999</v>
      </c>
      <c r="H40" s="238"/>
    </row>
    <row r="41" spans="1:8" ht="15.75" customHeight="1">
      <c r="A41" s="686" t="s">
        <v>923</v>
      </c>
      <c r="B41" s="318">
        <v>5.5275250900000001</v>
      </c>
      <c r="C41" s="319">
        <v>14.947448619999999</v>
      </c>
      <c r="D41" s="320">
        <v>13.67847948</v>
      </c>
      <c r="E41" s="320">
        <v>5.7506840499999994</v>
      </c>
      <c r="F41" s="131">
        <f>+'OGC SANTIAGO'!N44</f>
        <v>13.077462069999999</v>
      </c>
      <c r="H41" s="238"/>
    </row>
    <row r="42" spans="1:8" ht="15.75" customHeight="1">
      <c r="A42" s="686" t="s">
        <v>641</v>
      </c>
      <c r="B42" s="318">
        <v>0</v>
      </c>
      <c r="C42" s="318">
        <v>0</v>
      </c>
      <c r="D42" s="318">
        <v>0</v>
      </c>
      <c r="E42" s="318">
        <v>0</v>
      </c>
      <c r="F42" s="131">
        <f>+'OGC SANTIAGO'!N45</f>
        <v>0.28813852999999995</v>
      </c>
      <c r="H42" s="238"/>
    </row>
    <row r="43" spans="1:8" ht="15.75" customHeight="1">
      <c r="A43" s="474" t="s">
        <v>1104</v>
      </c>
      <c r="B43" s="314">
        <v>32.290971290000002</v>
      </c>
      <c r="C43" s="317">
        <v>47.975852700000004</v>
      </c>
      <c r="D43" s="316">
        <f>SUM(D44:D47)</f>
        <v>108.91689387999999</v>
      </c>
      <c r="E43" s="316">
        <f>SUM(E44:E47)</f>
        <v>143.22253916</v>
      </c>
      <c r="F43" s="316">
        <f>SUM(F44:F47)</f>
        <v>153.96869852</v>
      </c>
      <c r="H43" s="238"/>
    </row>
    <row r="44" spans="1:8" ht="15.75" customHeight="1">
      <c r="A44" s="686" t="s">
        <v>794</v>
      </c>
      <c r="B44" s="318">
        <v>1.2527999999999999</v>
      </c>
      <c r="C44" s="319">
        <v>1.7575000000000001</v>
      </c>
      <c r="D44" s="320">
        <v>1.1494</v>
      </c>
      <c r="E44" s="320">
        <v>3.1513</v>
      </c>
      <c r="F44" s="193">
        <f>+'OGC SANTIAGO'!N47</f>
        <v>3.7264000000000004</v>
      </c>
      <c r="H44" s="238"/>
    </row>
    <row r="45" spans="1:8" ht="15.75" customHeight="1">
      <c r="A45" s="686" t="s">
        <v>969</v>
      </c>
      <c r="B45" s="318">
        <v>31.03406129</v>
      </c>
      <c r="C45" s="301" t="s">
        <v>1122</v>
      </c>
      <c r="D45" s="320">
        <v>64.019156150000001</v>
      </c>
      <c r="E45" s="320">
        <v>60.907719990000004</v>
      </c>
      <c r="F45" s="193">
        <f>+'OGC SANTIAGO'!N48</f>
        <v>59.162958160000009</v>
      </c>
      <c r="H45" s="238"/>
    </row>
    <row r="46" spans="1:8" ht="15.75" customHeight="1">
      <c r="A46" s="472" t="s">
        <v>795</v>
      </c>
      <c r="B46" s="321" t="s">
        <v>1122</v>
      </c>
      <c r="C46" s="301" t="s">
        <v>1122</v>
      </c>
      <c r="D46" s="320">
        <v>43.636599830000002</v>
      </c>
      <c r="E46" s="320">
        <v>79.010140679999992</v>
      </c>
      <c r="F46" s="193">
        <f>+'OGC SANTIAGO'!N49</f>
        <v>90.31697179999999</v>
      </c>
      <c r="H46" s="238"/>
    </row>
    <row r="47" spans="1:8" ht="15.75" customHeight="1">
      <c r="A47" s="686" t="s">
        <v>641</v>
      </c>
      <c r="B47" s="318">
        <v>4.1099999999999999E-3</v>
      </c>
      <c r="C47" s="301" t="s">
        <v>1122</v>
      </c>
      <c r="D47" s="320">
        <v>0.11173789999999999</v>
      </c>
      <c r="E47" s="320">
        <v>0.15337849000000001</v>
      </c>
      <c r="F47" s="193">
        <f>+'OGC SANTIAGO'!N50</f>
        <v>0.76236856000000008</v>
      </c>
      <c r="H47" s="238"/>
    </row>
    <row r="48" spans="1:8" ht="15.75" customHeight="1">
      <c r="A48" s="313" t="s">
        <v>1003</v>
      </c>
      <c r="B48" s="314">
        <v>3.0445099999999998E-3</v>
      </c>
      <c r="C48" s="946" t="s">
        <v>1122</v>
      </c>
      <c r="D48" s="946" t="s">
        <v>1122</v>
      </c>
      <c r="E48" s="946" t="s">
        <v>1122</v>
      </c>
      <c r="F48" s="946" t="s">
        <v>1122</v>
      </c>
      <c r="H48" s="238"/>
    </row>
    <row r="49" spans="1:14" ht="15.75" customHeight="1">
      <c r="A49" s="313" t="s">
        <v>455</v>
      </c>
      <c r="B49" s="314">
        <v>1.15487015</v>
      </c>
      <c r="C49" s="317">
        <v>0.84209727999999984</v>
      </c>
      <c r="D49" s="316">
        <f>SUM(D50)</f>
        <v>1.14616356</v>
      </c>
      <c r="E49" s="316">
        <f>SUM(E50)</f>
        <v>1.02578389</v>
      </c>
      <c r="F49" s="316">
        <f>SUM(F50)</f>
        <v>3.2687990900000008</v>
      </c>
      <c r="H49" s="238"/>
    </row>
    <row r="50" spans="1:14" ht="15.75" customHeight="1">
      <c r="A50" s="686" t="s">
        <v>649</v>
      </c>
      <c r="B50" s="318">
        <v>1.5570957599999999</v>
      </c>
      <c r="C50" s="319">
        <v>0.84209727999999984</v>
      </c>
      <c r="D50" s="320">
        <v>1.14616356</v>
      </c>
      <c r="E50" s="320">
        <v>1.02578389</v>
      </c>
      <c r="F50" s="113">
        <f>+'OGC SANTIAGO'!N52</f>
        <v>3.2687990900000008</v>
      </c>
      <c r="H50" s="238"/>
    </row>
    <row r="51" spans="1:14">
      <c r="A51" s="1028" t="s">
        <v>1240</v>
      </c>
      <c r="B51" s="1027">
        <f>+B49+B36+B28+B19</f>
        <v>2079.43545481</v>
      </c>
      <c r="C51" s="1027">
        <f>+C49+C36+C28+C19</f>
        <v>2607.0744272500001</v>
      </c>
      <c r="D51" s="1027">
        <f>+D49+D36+D28+D19</f>
        <v>2968.0497405900005</v>
      </c>
      <c r="E51" s="1027">
        <f>+E49+E36+E28+E19</f>
        <v>3519.1576576899997</v>
      </c>
      <c r="F51" s="1435">
        <f>+F49+F36+F28+F19</f>
        <v>4389.2945510499994</v>
      </c>
      <c r="H51" s="238"/>
    </row>
    <row r="52" spans="1:14">
      <c r="A52" s="935" t="s">
        <v>1930</v>
      </c>
      <c r="F52" s="82"/>
      <c r="H52" s="238"/>
    </row>
    <row r="53" spans="1:14">
      <c r="A53" s="935" t="s">
        <v>2130</v>
      </c>
      <c r="F53" s="82"/>
      <c r="H53" s="238"/>
    </row>
    <row r="54" spans="1:14" ht="15.75">
      <c r="A54" s="934" t="s">
        <v>1694</v>
      </c>
      <c r="C54" s="1415"/>
    </row>
    <row r="55" spans="1:14" ht="15.75">
      <c r="A55" s="37" t="s">
        <v>11</v>
      </c>
      <c r="B55" s="340"/>
    </row>
    <row r="56" spans="1:14">
      <c r="B56" s="340"/>
    </row>
    <row r="57" spans="1:14">
      <c r="B57" s="340"/>
    </row>
    <row r="60" spans="1:14">
      <c r="B60" s="340"/>
      <c r="C60" s="340"/>
      <c r="D60" s="185"/>
      <c r="E60" s="185"/>
      <c r="F60" s="185"/>
      <c r="G60" s="185"/>
      <c r="H60" s="185"/>
      <c r="I60" s="340"/>
      <c r="J60" s="340"/>
      <c r="K60" s="340"/>
      <c r="L60" s="340"/>
      <c r="M60" s="340"/>
      <c r="N60" s="340"/>
    </row>
  </sheetData>
  <customSheetViews>
    <customSheetView guid="{45E423DD-7FD2-487F-8372-5798D7D06C15}" showPageBreaks="1" showGridLines="0" printArea="1" topLeftCell="A10">
      <selection activeCell="C17" sqref="C17"/>
      <pageMargins left="1.41" right="0.70866141732283472" top="0.74803149606299213" bottom="0.74803149606299213" header="0.31496062992125984" footer="0.31496062992125984"/>
      <pageSetup scale="80" orientation="portrait" r:id="rId1"/>
    </customSheetView>
    <customSheetView guid="{51F1D52B-5D55-4FCC-809B-9B4CC86C88B9}" showGridLines="0" topLeftCell="A10">
      <selection activeCell="C17" sqref="C17"/>
      <pageMargins left="1.41" right="0.70866141732283472" top="0.74803149606299213" bottom="0.74803149606299213" header="0.31496062992125984" footer="0.31496062992125984"/>
      <pageSetup scale="80" orientation="portrait" r:id="rId2"/>
    </customSheetView>
  </customSheetViews>
  <phoneticPr fontId="0" type="noConversion"/>
  <pageMargins left="0.83" right="0.70866141732283472" top="0.72" bottom="0.61" header="0.31496062992125984" footer="0.31496062992125984"/>
  <pageSetup scale="65" fitToHeight="0" orientation="portrait" r:id="rId3"/>
  <ignoredErrors>
    <ignoredError sqref="D24:E24 E37" formulaRange="1"/>
  </ignoredErrors>
  <drawing r:id="rId4"/>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enableFormatConditionsCalculation="0">
    <pageSetUpPr fitToPage="1"/>
  </sheetPr>
  <dimension ref="A1:O60"/>
  <sheetViews>
    <sheetView showGridLines="0" zoomScaleNormal="100" workbookViewId="0">
      <pane xSplit="1" topLeftCell="F1" activePane="topRight" state="frozen"/>
      <selection activeCell="F52" sqref="F52"/>
      <selection pane="topRight" activeCell="F52" sqref="F52"/>
    </sheetView>
  </sheetViews>
  <sheetFormatPr defaultColWidth="11.42578125" defaultRowHeight="15"/>
  <cols>
    <col min="1" max="1" width="54.5703125" style="105" customWidth="1"/>
    <col min="2" max="2" width="8.7109375" style="105" customWidth="1"/>
    <col min="3" max="4" width="9.28515625" style="105" customWidth="1"/>
    <col min="5" max="5" width="10.140625" style="105" customWidth="1"/>
    <col min="6" max="6" width="8.85546875" style="105" customWidth="1"/>
    <col min="7" max="7" width="9.7109375" style="105" customWidth="1"/>
    <col min="8" max="8" width="8.7109375" style="105" customWidth="1"/>
    <col min="9" max="9" width="9.5703125" style="105" customWidth="1"/>
    <col min="10" max="10" width="10.85546875" style="105" customWidth="1"/>
    <col min="11" max="11" width="10.42578125" style="105" customWidth="1"/>
    <col min="12" max="12" width="10.7109375" style="105" customWidth="1"/>
    <col min="13" max="13" width="11.140625" style="105" customWidth="1"/>
    <col min="14" max="14" width="11.7109375" style="105" customWidth="1"/>
    <col min="15" max="16384" width="11.42578125" style="105"/>
  </cols>
  <sheetData>
    <row r="1" spans="1:15" s="101" customFormat="1">
      <c r="A1" s="724" t="s">
        <v>963</v>
      </c>
      <c r="B1" s="89"/>
      <c r="C1" s="89"/>
      <c r="D1" s="89"/>
      <c r="E1" s="89"/>
      <c r="F1" s="89"/>
      <c r="G1" s="89"/>
      <c r="H1" s="89"/>
      <c r="I1" s="89"/>
      <c r="J1" s="89"/>
      <c r="K1" s="89"/>
      <c r="L1" s="89"/>
      <c r="M1" s="89"/>
      <c r="N1" s="90">
        <v>69</v>
      </c>
    </row>
    <row r="8" spans="1:15">
      <c r="A8" s="108" t="s">
        <v>50</v>
      </c>
    </row>
    <row r="9" spans="1:15">
      <c r="A9" s="109" t="s">
        <v>1651</v>
      </c>
    </row>
    <row r="10" spans="1:15">
      <c r="A10" s="105" t="s">
        <v>1090</v>
      </c>
    </row>
    <row r="11" spans="1:15" s="101" customFormat="1" ht="17.25">
      <c r="A11" s="110" t="s">
        <v>1001</v>
      </c>
      <c r="B11" s="110" t="s">
        <v>1112</v>
      </c>
      <c r="C11" s="110" t="s">
        <v>1059</v>
      </c>
      <c r="D11" s="110" t="s">
        <v>1060</v>
      </c>
      <c r="E11" s="110" t="s">
        <v>1061</v>
      </c>
      <c r="F11" s="110" t="s">
        <v>1062</v>
      </c>
      <c r="G11" s="110" t="s">
        <v>1063</v>
      </c>
      <c r="H11" s="110" t="s">
        <v>1064</v>
      </c>
      <c r="I11" s="110" t="s">
        <v>1065</v>
      </c>
      <c r="J11" s="110" t="s">
        <v>1066</v>
      </c>
      <c r="K11" s="110" t="s">
        <v>1067</v>
      </c>
      <c r="L11" s="110" t="s">
        <v>1068</v>
      </c>
      <c r="M11" s="110" t="s">
        <v>1069</v>
      </c>
      <c r="N11" s="111" t="s">
        <v>85</v>
      </c>
    </row>
    <row r="12" spans="1:15" s="101" customFormat="1" ht="15.75" customHeight="1">
      <c r="A12" s="112" t="s">
        <v>1094</v>
      </c>
      <c r="B12" s="738">
        <f t="shared" ref="B12:M12" si="0">SUM(B13+B20+B23)</f>
        <v>26.011770519999999</v>
      </c>
      <c r="C12" s="738">
        <f t="shared" si="0"/>
        <v>34.125840860000004</v>
      </c>
      <c r="D12" s="738">
        <f t="shared" si="0"/>
        <v>30.667736929999997</v>
      </c>
      <c r="E12" s="738">
        <f t="shared" si="0"/>
        <v>68.63498881999999</v>
      </c>
      <c r="F12" s="738">
        <f t="shared" si="0"/>
        <v>34.263155649999995</v>
      </c>
      <c r="G12" s="738">
        <f t="shared" si="0"/>
        <v>28.0341767</v>
      </c>
      <c r="H12" s="738">
        <f t="shared" si="0"/>
        <v>31.672885040000004</v>
      </c>
      <c r="I12" s="738">
        <f t="shared" si="0"/>
        <v>24.679774189999996</v>
      </c>
      <c r="J12" s="738">
        <f t="shared" si="0"/>
        <v>29.265354430000002</v>
      </c>
      <c r="K12" s="738">
        <f t="shared" si="0"/>
        <v>29.024729950000001</v>
      </c>
      <c r="L12" s="738">
        <f t="shared" si="0"/>
        <v>24.983279400000001</v>
      </c>
      <c r="M12" s="738">
        <f t="shared" si="0"/>
        <v>41.699088770000003</v>
      </c>
      <c r="N12" s="738">
        <f>SUM(N13+N20+N23)</f>
        <v>403.06278125999995</v>
      </c>
    </row>
    <row r="13" spans="1:15" s="101" customFormat="1" ht="18" customHeight="1">
      <c r="A13" s="114" t="s">
        <v>1113</v>
      </c>
      <c r="B13" s="745">
        <f>SUM(B14:B19)</f>
        <v>6.4052184899999993</v>
      </c>
      <c r="C13" s="745">
        <f t="shared" ref="C13:M13" si="1">SUM(C14:C19)</f>
        <v>9.2903262400000006</v>
      </c>
      <c r="D13" s="745">
        <f t="shared" si="1"/>
        <v>11.114639229999998</v>
      </c>
      <c r="E13" s="745">
        <f t="shared" si="1"/>
        <v>13.416737589999999</v>
      </c>
      <c r="F13" s="745">
        <f t="shared" si="1"/>
        <v>12.112408459999999</v>
      </c>
      <c r="G13" s="745">
        <f t="shared" si="1"/>
        <v>10.604744029999999</v>
      </c>
      <c r="H13" s="745">
        <f t="shared" si="1"/>
        <v>10.431946650000002</v>
      </c>
      <c r="I13" s="745">
        <f t="shared" si="1"/>
        <v>7.2987800300000014</v>
      </c>
      <c r="J13" s="745">
        <f t="shared" si="1"/>
        <v>10.549910550000002</v>
      </c>
      <c r="K13" s="745">
        <f t="shared" si="1"/>
        <v>6.8937907800000007</v>
      </c>
      <c r="L13" s="745">
        <f t="shared" si="1"/>
        <v>7.61358713</v>
      </c>
      <c r="M13" s="745">
        <f t="shared" si="1"/>
        <v>9.3066556799999987</v>
      </c>
      <c r="N13" s="745">
        <f>SUM(N14:N19)</f>
        <v>115.03874486000001</v>
      </c>
    </row>
    <row r="14" spans="1:15" s="101" customFormat="1">
      <c r="A14" s="442" t="s">
        <v>631</v>
      </c>
      <c r="B14" s="761">
        <v>1.2484532099999999</v>
      </c>
      <c r="C14" s="761">
        <v>2.99469063</v>
      </c>
      <c r="D14" s="761">
        <v>4.7002610899999997</v>
      </c>
      <c r="E14" s="761">
        <v>6.1065559599999997</v>
      </c>
      <c r="F14" s="761">
        <v>3.4668261400000002</v>
      </c>
      <c r="G14" s="761">
        <v>4.0782801299999996</v>
      </c>
      <c r="H14" s="761">
        <v>4.7849178300000004</v>
      </c>
      <c r="I14" s="761">
        <v>0.91077611999999997</v>
      </c>
      <c r="J14" s="761">
        <v>4.8013078600000005</v>
      </c>
      <c r="K14" s="761">
        <v>1.1641712200000001</v>
      </c>
      <c r="L14" s="761">
        <v>0.59490379000000004</v>
      </c>
      <c r="M14" s="761">
        <v>2.8021758599999997</v>
      </c>
      <c r="N14" s="743">
        <f>SUM(B14:M14)</f>
        <v>37.653319840000002</v>
      </c>
      <c r="O14" s="1718"/>
    </row>
    <row r="15" spans="1:15" s="101" customFormat="1">
      <c r="A15" s="442" t="s">
        <v>632</v>
      </c>
      <c r="B15" s="761">
        <v>3.7277777999999997</v>
      </c>
      <c r="C15" s="761">
        <v>4.1865178199999997</v>
      </c>
      <c r="D15" s="761">
        <v>4.9487991999999998</v>
      </c>
      <c r="E15" s="761">
        <v>5.5219264199999998</v>
      </c>
      <c r="F15" s="761">
        <v>7.4424170199999997</v>
      </c>
      <c r="G15" s="761">
        <v>4.9957093700000001</v>
      </c>
      <c r="H15" s="761">
        <v>3.8435053799999999</v>
      </c>
      <c r="I15" s="761">
        <v>5.1848933300000004</v>
      </c>
      <c r="J15" s="761">
        <v>4.25182284</v>
      </c>
      <c r="K15" s="761">
        <v>3.9140486499999998</v>
      </c>
      <c r="L15" s="761">
        <v>5.3613828200000002</v>
      </c>
      <c r="M15" s="761">
        <v>5.2600570199999996</v>
      </c>
      <c r="N15" s="743">
        <f>SUM(B15:M15)</f>
        <v>58.638857670000007</v>
      </c>
      <c r="O15" s="1718"/>
    </row>
    <row r="16" spans="1:15" s="101" customFormat="1">
      <c r="A16" s="434" t="s">
        <v>633</v>
      </c>
      <c r="B16" s="761">
        <v>1.0262086800000001</v>
      </c>
      <c r="C16" s="761">
        <v>1.0514021</v>
      </c>
      <c r="D16" s="761">
        <v>0.82385278000000006</v>
      </c>
      <c r="E16" s="761">
        <v>0.92101577000000001</v>
      </c>
      <c r="F16" s="761">
        <v>0.9600023299999999</v>
      </c>
      <c r="G16" s="761">
        <v>1.09391707</v>
      </c>
      <c r="H16" s="761">
        <v>1.25356705</v>
      </c>
      <c r="I16" s="761">
        <v>0.97143768999999991</v>
      </c>
      <c r="J16" s="761">
        <v>1.21453104</v>
      </c>
      <c r="K16" s="761">
        <v>1.1244329</v>
      </c>
      <c r="L16" s="761">
        <v>1.3590836899999998</v>
      </c>
      <c r="M16" s="761">
        <v>0.96497228000000002</v>
      </c>
      <c r="N16" s="743">
        <f t="shared" ref="N16:N19" si="2">SUM(B16:M16)</f>
        <v>12.76442338</v>
      </c>
    </row>
    <row r="17" spans="1:15" s="101" customFormat="1">
      <c r="A17" s="101" t="s">
        <v>1237</v>
      </c>
      <c r="B17" s="761">
        <v>0.16190460999999998</v>
      </c>
      <c r="C17" s="761">
        <v>0.94061640000000002</v>
      </c>
      <c r="D17" s="761">
        <v>0.49884756000000002</v>
      </c>
      <c r="E17" s="761">
        <v>0.71871468000000005</v>
      </c>
      <c r="F17" s="761">
        <v>0.11040264</v>
      </c>
      <c r="G17" s="761">
        <v>0.28374952000000003</v>
      </c>
      <c r="H17" s="761">
        <v>0.38225459000000001</v>
      </c>
      <c r="I17" s="761">
        <v>0.11775153999999999</v>
      </c>
      <c r="J17" s="761">
        <v>9.9231139999999995E-2</v>
      </c>
      <c r="K17" s="761">
        <v>0.48869092999999997</v>
      </c>
      <c r="L17" s="761">
        <v>0.12646668</v>
      </c>
      <c r="M17" s="761">
        <v>0.12734913</v>
      </c>
      <c r="N17" s="743">
        <f t="shared" si="2"/>
        <v>4.0559794199999999</v>
      </c>
      <c r="O17" s="1718"/>
    </row>
    <row r="18" spans="1:15" s="101" customFormat="1">
      <c r="A18" s="434" t="s">
        <v>634</v>
      </c>
      <c r="B18" s="761">
        <v>0.17179355999999998</v>
      </c>
      <c r="C18" s="761">
        <v>0.10326450999999999</v>
      </c>
      <c r="D18" s="761">
        <v>0.12598918000000001</v>
      </c>
      <c r="E18" s="761">
        <v>0.13420142999999998</v>
      </c>
      <c r="F18" s="761">
        <v>0.11579407000000001</v>
      </c>
      <c r="G18" s="761">
        <v>0.12421894999999999</v>
      </c>
      <c r="H18" s="761">
        <v>0.15036795999999999</v>
      </c>
      <c r="I18" s="761">
        <v>8.5736889999999996E-2</v>
      </c>
      <c r="J18" s="761">
        <v>0.15630498000000001</v>
      </c>
      <c r="K18" s="761">
        <v>0.13312854999999998</v>
      </c>
      <c r="L18" s="761">
        <v>0.14444677</v>
      </c>
      <c r="M18" s="761">
        <v>0.12234658999999999</v>
      </c>
      <c r="N18" s="743">
        <f t="shared" si="2"/>
        <v>1.56759344</v>
      </c>
      <c r="O18" s="1718"/>
    </row>
    <row r="19" spans="1:15" s="101" customFormat="1">
      <c r="A19" s="434" t="s">
        <v>635</v>
      </c>
      <c r="B19" s="761">
        <v>6.9080630000000004E-2</v>
      </c>
      <c r="C19" s="761">
        <v>1.3834780000000001E-2</v>
      </c>
      <c r="D19" s="761">
        <v>1.6889419999999999E-2</v>
      </c>
      <c r="E19" s="761">
        <v>1.432333E-2</v>
      </c>
      <c r="F19" s="761">
        <v>1.6966259999999997E-2</v>
      </c>
      <c r="G19" s="761">
        <v>2.8868990000000001E-2</v>
      </c>
      <c r="H19" s="761">
        <v>1.733384E-2</v>
      </c>
      <c r="I19" s="761">
        <v>2.8184459999999998E-2</v>
      </c>
      <c r="J19" s="761">
        <v>2.6712689999999997E-2</v>
      </c>
      <c r="K19" s="761">
        <v>6.9318530000000003E-2</v>
      </c>
      <c r="L19" s="761">
        <v>2.7303380000000002E-2</v>
      </c>
      <c r="M19" s="761">
        <v>2.9754799999999998E-2</v>
      </c>
      <c r="N19" s="743">
        <f t="shared" si="2"/>
        <v>0.35857110999999997</v>
      </c>
      <c r="O19" s="1718"/>
    </row>
    <row r="20" spans="1:15" s="101" customFormat="1">
      <c r="A20" s="114" t="s">
        <v>7</v>
      </c>
      <c r="B20" s="745">
        <f>SUM(B21:B22)</f>
        <v>13.492290140000001</v>
      </c>
      <c r="C20" s="745">
        <f t="shared" ref="C20:N20" si="3">SUM(C21:C22)</f>
        <v>21.427295869999998</v>
      </c>
      <c r="D20" s="745">
        <f t="shared" si="3"/>
        <v>17.614863799999998</v>
      </c>
      <c r="E20" s="745">
        <f t="shared" si="3"/>
        <v>35.793391919999998</v>
      </c>
      <c r="F20" s="745">
        <f t="shared" si="3"/>
        <v>18.646920569999999</v>
      </c>
      <c r="G20" s="745">
        <f t="shared" si="3"/>
        <v>15.23614405</v>
      </c>
      <c r="H20" s="745">
        <f t="shared" si="3"/>
        <v>18.44455486</v>
      </c>
      <c r="I20" s="745">
        <f t="shared" si="3"/>
        <v>15.366151989999997</v>
      </c>
      <c r="J20" s="745">
        <f t="shared" si="3"/>
        <v>14.54447738</v>
      </c>
      <c r="K20" s="745">
        <f t="shared" si="3"/>
        <v>18.17436485</v>
      </c>
      <c r="L20" s="745">
        <f t="shared" si="3"/>
        <v>14.372242269999999</v>
      </c>
      <c r="M20" s="745">
        <f t="shared" si="3"/>
        <v>15.177298370000001</v>
      </c>
      <c r="N20" s="745">
        <f t="shared" si="3"/>
        <v>218.28999607</v>
      </c>
    </row>
    <row r="21" spans="1:15" s="101" customFormat="1">
      <c r="A21" s="442" t="s">
        <v>636</v>
      </c>
      <c r="B21" s="761">
        <v>13.027540140000001</v>
      </c>
      <c r="C21" s="761">
        <v>20.648539789999997</v>
      </c>
      <c r="D21" s="761">
        <v>16.9998559</v>
      </c>
      <c r="E21" s="761">
        <v>35.178384019999996</v>
      </c>
      <c r="F21" s="761">
        <v>18.126529269999999</v>
      </c>
      <c r="G21" s="761">
        <v>14.831804679999999</v>
      </c>
      <c r="H21" s="761">
        <v>18.06608846</v>
      </c>
      <c r="I21" s="761">
        <v>14.962485819999998</v>
      </c>
      <c r="J21" s="761">
        <v>14.402552480000001</v>
      </c>
      <c r="K21" s="761">
        <v>17.973740100000001</v>
      </c>
      <c r="L21" s="761">
        <v>14.23031737</v>
      </c>
      <c r="M21" s="761">
        <v>14.88775412</v>
      </c>
      <c r="N21" s="743">
        <f>SUM(B21:M21)</f>
        <v>213.33559215</v>
      </c>
    </row>
    <row r="22" spans="1:15" s="101" customFormat="1" ht="15" customHeight="1">
      <c r="A22" s="442" t="s">
        <v>637</v>
      </c>
      <c r="B22" s="761">
        <v>0.46475</v>
      </c>
      <c r="C22" s="761">
        <v>0.77875607999999996</v>
      </c>
      <c r="D22" s="761">
        <v>0.61500790000000005</v>
      </c>
      <c r="E22" s="761">
        <v>0.61500790000000005</v>
      </c>
      <c r="F22" s="761">
        <v>0.5203913</v>
      </c>
      <c r="G22" s="761">
        <v>0.40433936999999998</v>
      </c>
      <c r="H22" s="761">
        <v>0.37846640000000004</v>
      </c>
      <c r="I22" s="761">
        <v>0.40366616999999999</v>
      </c>
      <c r="J22" s="761">
        <v>0.14192489999999999</v>
      </c>
      <c r="K22" s="761">
        <v>0.20062474999999999</v>
      </c>
      <c r="L22" s="761">
        <v>0.14192489999999999</v>
      </c>
      <c r="M22" s="761">
        <v>0.28954425</v>
      </c>
      <c r="N22" s="743">
        <f>SUM(B22:M22)</f>
        <v>4.9544039200000007</v>
      </c>
    </row>
    <row r="23" spans="1:15" s="101" customFormat="1">
      <c r="A23" s="114" t="s">
        <v>1114</v>
      </c>
      <c r="B23" s="745">
        <f>SUM(B24:B31)</f>
        <v>6.1142618899999999</v>
      </c>
      <c r="C23" s="745">
        <f t="shared" ref="C23:N23" si="4">SUM(C24:C31)</f>
        <v>3.4082187500000001</v>
      </c>
      <c r="D23" s="745">
        <f t="shared" si="4"/>
        <v>1.9382339000000002</v>
      </c>
      <c r="E23" s="745">
        <f t="shared" si="4"/>
        <v>19.424859310000002</v>
      </c>
      <c r="F23" s="745">
        <f t="shared" si="4"/>
        <v>3.5038266199999999</v>
      </c>
      <c r="G23" s="745">
        <f t="shared" si="4"/>
        <v>2.1932886200000001</v>
      </c>
      <c r="H23" s="745">
        <f t="shared" si="4"/>
        <v>2.79638353</v>
      </c>
      <c r="I23" s="745">
        <f t="shared" si="4"/>
        <v>2.0148421699999997</v>
      </c>
      <c r="J23" s="745">
        <f t="shared" si="4"/>
        <v>4.1709665000000005</v>
      </c>
      <c r="K23" s="745">
        <f t="shared" si="4"/>
        <v>3.9565743200000005</v>
      </c>
      <c r="L23" s="745">
        <f t="shared" si="4"/>
        <v>2.9974500000000002</v>
      </c>
      <c r="M23" s="745">
        <f t="shared" si="4"/>
        <v>17.215134719999998</v>
      </c>
      <c r="N23" s="745">
        <f t="shared" si="4"/>
        <v>69.734040329999999</v>
      </c>
    </row>
    <row r="24" spans="1:15" s="101" customFormat="1">
      <c r="A24" s="442" t="s">
        <v>684</v>
      </c>
      <c r="B24" s="761">
        <v>0.31811129999999999</v>
      </c>
      <c r="C24" s="761">
        <v>7.2156720000000008E-2</v>
      </c>
      <c r="D24" s="761">
        <v>8.8454160000000004E-2</v>
      </c>
      <c r="E24" s="761">
        <v>15.604251</v>
      </c>
      <c r="F24" s="761">
        <v>1.5578940000000001E-2</v>
      </c>
      <c r="G24" s="761">
        <v>2.904549E-2</v>
      </c>
      <c r="H24" s="761">
        <v>2.628428E-2</v>
      </c>
      <c r="I24" s="761">
        <v>1.605664E-2</v>
      </c>
      <c r="J24" s="761">
        <v>1.2557700700000001</v>
      </c>
      <c r="K24" s="761">
        <v>6.0014249999999998E-2</v>
      </c>
      <c r="L24" s="761">
        <v>1.85049E-3</v>
      </c>
      <c r="M24" s="761">
        <v>14.94595601</v>
      </c>
      <c r="N24" s="743">
        <f t="shared" ref="N24:N31" si="5">SUM(B24:M24)</f>
        <v>32.433529350000001</v>
      </c>
    </row>
    <row r="25" spans="1:15" s="101" customFormat="1">
      <c r="A25" s="442" t="s">
        <v>605</v>
      </c>
      <c r="B25" s="761">
        <v>2.120623E-2</v>
      </c>
      <c r="C25" s="761">
        <v>1.7442499999999999E-3</v>
      </c>
      <c r="D25" s="761">
        <v>9.8239409999999999E-2</v>
      </c>
      <c r="E25" s="761">
        <v>1.2210549999999999E-2</v>
      </c>
      <c r="F25" s="761">
        <v>1.1579400000000001E-3</v>
      </c>
      <c r="G25" s="761">
        <v>3.7507180000000001E-2</v>
      </c>
      <c r="H25" s="761">
        <v>1E-3</v>
      </c>
      <c r="I25" s="761">
        <v>9.5241100000000006E-3</v>
      </c>
      <c r="J25" s="761">
        <v>1.056756E-2</v>
      </c>
      <c r="K25" s="761">
        <v>0.11476894</v>
      </c>
      <c r="L25" s="761">
        <v>1.0888690000000001E-2</v>
      </c>
      <c r="M25" s="761">
        <v>1.079656E-2</v>
      </c>
      <c r="N25" s="743">
        <f t="shared" si="5"/>
        <v>0.32961141999999999</v>
      </c>
    </row>
    <row r="26" spans="1:15" s="101" customFormat="1">
      <c r="A26" s="442" t="s">
        <v>2145</v>
      </c>
      <c r="B26" s="761">
        <v>0.29750812999999998</v>
      </c>
      <c r="C26" s="761">
        <v>0.19703140999999999</v>
      </c>
      <c r="D26" s="761">
        <v>6.8082399999999987E-2</v>
      </c>
      <c r="E26" s="761">
        <v>0.27927169000000002</v>
      </c>
      <c r="F26" s="761">
        <v>0.29367683</v>
      </c>
      <c r="G26" s="761">
        <v>0.24815010999999998</v>
      </c>
      <c r="H26" s="761">
        <v>0.59044490999999999</v>
      </c>
      <c r="I26" s="761">
        <v>0.12697311999999999</v>
      </c>
      <c r="J26" s="761">
        <v>0.54748530000000006</v>
      </c>
      <c r="K26" s="761">
        <v>0.52717296999999996</v>
      </c>
      <c r="L26" s="761">
        <v>0.60141906999999994</v>
      </c>
      <c r="M26" s="761">
        <v>0.44577502000000002</v>
      </c>
      <c r="N26" s="743">
        <f t="shared" si="5"/>
        <v>4.2229909599999997</v>
      </c>
    </row>
    <row r="27" spans="1:15" s="101" customFormat="1">
      <c r="A27" s="442" t="s">
        <v>2146</v>
      </c>
      <c r="B27" s="761">
        <v>5.5188139999999997E-2</v>
      </c>
      <c r="C27" s="761">
        <v>3.0721740000000001E-2</v>
      </c>
      <c r="D27" s="761">
        <v>8.1801009999999993E-2</v>
      </c>
      <c r="E27" s="761">
        <v>8.5334809999999997E-2</v>
      </c>
      <c r="F27" s="761">
        <v>0.16599268</v>
      </c>
      <c r="G27" s="761">
        <v>4.2402470000000005E-2</v>
      </c>
      <c r="H27" s="761">
        <v>6.48491E-3</v>
      </c>
      <c r="I27" s="761">
        <v>1.9371419999999997E-2</v>
      </c>
      <c r="J27" s="761">
        <v>1.9763430000000002E-2</v>
      </c>
      <c r="K27" s="761">
        <v>0.15617582999999999</v>
      </c>
      <c r="L27" s="761">
        <v>1.6274979999999998E-2</v>
      </c>
      <c r="M27" s="761">
        <v>1.3465649999999999E-2</v>
      </c>
      <c r="N27" s="743">
        <f t="shared" si="5"/>
        <v>0.69297707000000008</v>
      </c>
    </row>
    <row r="28" spans="1:15" s="101" customFormat="1">
      <c r="A28" s="442" t="s">
        <v>573</v>
      </c>
      <c r="B28" s="761">
        <v>2.0620913400000003</v>
      </c>
      <c r="C28" s="761">
        <v>0.77177172999999999</v>
      </c>
      <c r="D28" s="761">
        <v>4.9541080000000001E-2</v>
      </c>
      <c r="E28" s="761">
        <v>1.58631487</v>
      </c>
      <c r="F28" s="761">
        <v>0.57303861999999994</v>
      </c>
      <c r="G28" s="761">
        <v>5.382083E-2</v>
      </c>
      <c r="H28" s="761">
        <v>1.9556959999999998E-2</v>
      </c>
      <c r="I28" s="761">
        <v>0.17409105999999999</v>
      </c>
      <c r="J28" s="761">
        <v>2.0960299999999998E-2</v>
      </c>
      <c r="K28" s="761">
        <v>0.70857597999999999</v>
      </c>
      <c r="L28" s="761">
        <v>0.76877927000000001</v>
      </c>
      <c r="M28" s="761">
        <v>0.17352523</v>
      </c>
      <c r="N28" s="743">
        <f t="shared" si="5"/>
        <v>6.9620672700000013</v>
      </c>
    </row>
    <row r="29" spans="1:15" s="101" customFormat="1">
      <c r="A29" s="442" t="s">
        <v>606</v>
      </c>
      <c r="B29" s="761">
        <v>0.31107909</v>
      </c>
      <c r="C29" s="761">
        <v>0.37738491999999996</v>
      </c>
      <c r="D29" s="761">
        <v>0.37133908000000004</v>
      </c>
      <c r="E29" s="761">
        <v>0.35783760999999997</v>
      </c>
      <c r="F29" s="761">
        <v>0.40604794</v>
      </c>
      <c r="G29" s="761">
        <v>0.40202533000000001</v>
      </c>
      <c r="H29" s="761">
        <v>0.39877887000000001</v>
      </c>
      <c r="I29" s="761">
        <v>0.44391354</v>
      </c>
      <c r="J29" s="761">
        <v>0.40748684999999996</v>
      </c>
      <c r="K29" s="761">
        <v>0.37569420000000003</v>
      </c>
      <c r="L29" s="761">
        <v>0.34478759999999997</v>
      </c>
      <c r="M29" s="761">
        <v>0.32588125000000001</v>
      </c>
      <c r="N29" s="743">
        <f t="shared" si="5"/>
        <v>4.5222562799999997</v>
      </c>
    </row>
    <row r="30" spans="1:15" s="101" customFormat="1">
      <c r="A30" s="435" t="s">
        <v>1691</v>
      </c>
      <c r="B30" s="761">
        <v>0.75424877000000001</v>
      </c>
      <c r="C30" s="761">
        <v>0.26785563000000001</v>
      </c>
      <c r="D30" s="761">
        <v>0.46970412</v>
      </c>
      <c r="E30" s="761">
        <v>0.44025523</v>
      </c>
      <c r="F30" s="761">
        <v>0.47045142000000001</v>
      </c>
      <c r="G30" s="761">
        <v>0.55443118000000002</v>
      </c>
      <c r="H30" s="761">
        <v>0.62853368000000009</v>
      </c>
      <c r="I30" s="761">
        <v>0.52360744000000004</v>
      </c>
      <c r="J30" s="761">
        <v>0.71945981000000003</v>
      </c>
      <c r="K30" s="761">
        <v>0.8973064300000001</v>
      </c>
      <c r="L30" s="761">
        <v>0.68593508999999997</v>
      </c>
      <c r="M30" s="761">
        <v>0.66897861999999997</v>
      </c>
      <c r="N30" s="743">
        <f t="shared" si="5"/>
        <v>7.0807674200000008</v>
      </c>
    </row>
    <row r="31" spans="1:15" s="101" customFormat="1">
      <c r="A31" s="442" t="s">
        <v>574</v>
      </c>
      <c r="B31" s="761">
        <v>2.2948288900000002</v>
      </c>
      <c r="C31" s="761">
        <v>1.68955235</v>
      </c>
      <c r="D31" s="761">
        <v>0.71107264000000003</v>
      </c>
      <c r="E31" s="761">
        <v>1.05938355</v>
      </c>
      <c r="F31" s="761">
        <v>1.57788225</v>
      </c>
      <c r="G31" s="761">
        <v>0.82590603000000007</v>
      </c>
      <c r="H31" s="761">
        <v>1.12529992</v>
      </c>
      <c r="I31" s="761">
        <v>0.70130483999999993</v>
      </c>
      <c r="J31" s="761">
        <v>1.18947318</v>
      </c>
      <c r="K31" s="761">
        <v>1.1168657200000001</v>
      </c>
      <c r="L31" s="761">
        <v>0.56751481000000004</v>
      </c>
      <c r="M31" s="761">
        <v>0.63075638000000001</v>
      </c>
      <c r="N31" s="743">
        <f t="shared" si="5"/>
        <v>13.489840560000001</v>
      </c>
    </row>
    <row r="32" spans="1:15" s="101" customFormat="1">
      <c r="A32" s="112" t="s">
        <v>1101</v>
      </c>
      <c r="B32" s="738">
        <f>SUM(B33:B41)</f>
        <v>38.310817920000005</v>
      </c>
      <c r="C32" s="738">
        <f t="shared" ref="C32:N32" si="6">SUM(C33:C41)</f>
        <v>55.815728109999995</v>
      </c>
      <c r="D32" s="738">
        <f t="shared" si="6"/>
        <v>51.127589790000002</v>
      </c>
      <c r="E32" s="738">
        <f t="shared" si="6"/>
        <v>81.228151180000012</v>
      </c>
      <c r="F32" s="738">
        <f t="shared" si="6"/>
        <v>56.575236009999998</v>
      </c>
      <c r="G32" s="738">
        <f t="shared" si="6"/>
        <v>37.115494009999992</v>
      </c>
      <c r="H32" s="738">
        <f t="shared" si="6"/>
        <v>44.093389139999992</v>
      </c>
      <c r="I32" s="738">
        <f t="shared" si="6"/>
        <v>34.298823579999997</v>
      </c>
      <c r="J32" s="738">
        <f t="shared" si="6"/>
        <v>78.121347639999996</v>
      </c>
      <c r="K32" s="738">
        <f t="shared" si="6"/>
        <v>73.887109969999997</v>
      </c>
      <c r="L32" s="738">
        <f t="shared" si="6"/>
        <v>32.989452459999995</v>
      </c>
      <c r="M32" s="738">
        <f t="shared" si="6"/>
        <v>40.043158329999997</v>
      </c>
      <c r="N32" s="738">
        <f t="shared" si="6"/>
        <v>623.60629814000004</v>
      </c>
      <c r="O32" s="101" t="s">
        <v>1117</v>
      </c>
    </row>
    <row r="33" spans="1:14" s="101" customFormat="1">
      <c r="A33" s="442" t="s">
        <v>642</v>
      </c>
      <c r="B33" s="761">
        <v>14.386372949999998</v>
      </c>
      <c r="C33" s="761">
        <v>16.576033939999999</v>
      </c>
      <c r="D33" s="761">
        <v>9.2653029700000005</v>
      </c>
      <c r="E33" s="761">
        <v>7.8598121399999998</v>
      </c>
      <c r="F33" s="761">
        <v>17.213654340000001</v>
      </c>
      <c r="G33" s="761">
        <v>8.6047250299999991</v>
      </c>
      <c r="H33" s="761">
        <v>13.500220369999999</v>
      </c>
      <c r="I33" s="761">
        <v>7.7330073399999995</v>
      </c>
      <c r="J33" s="761">
        <v>43.842380140000003</v>
      </c>
      <c r="K33" s="761">
        <v>8.5563708900000002</v>
      </c>
      <c r="L33" s="761">
        <v>8.3239982599999998</v>
      </c>
      <c r="M33" s="761">
        <v>12.353255689999999</v>
      </c>
      <c r="N33" s="743">
        <f t="shared" ref="N33:N41" si="7">SUM(B33:M33)</f>
        <v>168.21513406</v>
      </c>
    </row>
    <row r="34" spans="1:14" s="101" customFormat="1">
      <c r="A34" s="442" t="s">
        <v>643</v>
      </c>
      <c r="B34" s="761">
        <v>0.39499546000000002</v>
      </c>
      <c r="C34" s="761">
        <v>0.94602167000000004</v>
      </c>
      <c r="D34" s="761">
        <v>11.74467426</v>
      </c>
      <c r="E34" s="761">
        <v>1.7313723799999998</v>
      </c>
      <c r="F34" s="761">
        <v>1.9645243700000001</v>
      </c>
      <c r="G34" s="761">
        <v>1.2698431799999998</v>
      </c>
      <c r="H34" s="761">
        <v>1.7327731200000001</v>
      </c>
      <c r="I34" s="761">
        <v>1.7849204699999999</v>
      </c>
      <c r="J34" s="761">
        <v>10.57332416</v>
      </c>
      <c r="K34" s="761">
        <v>1.59640249</v>
      </c>
      <c r="L34" s="761">
        <v>1.3560807399999999</v>
      </c>
      <c r="M34" s="761">
        <v>0.96133109999999999</v>
      </c>
      <c r="N34" s="743">
        <f t="shared" si="7"/>
        <v>36.056263400000006</v>
      </c>
    </row>
    <row r="35" spans="1:14" s="101" customFormat="1">
      <c r="A35" s="442" t="s">
        <v>644</v>
      </c>
      <c r="B35" s="761">
        <v>0.23974820999999999</v>
      </c>
      <c r="C35" s="761">
        <v>0.17856113000000001</v>
      </c>
      <c r="D35" s="761">
        <v>1.3648750600000001</v>
      </c>
      <c r="E35" s="761">
        <v>0.69649343999999991</v>
      </c>
      <c r="F35" s="761">
        <v>0.84994143999999994</v>
      </c>
      <c r="G35" s="761">
        <v>0.27639903999999998</v>
      </c>
      <c r="H35" s="761">
        <v>0.90033187000000003</v>
      </c>
      <c r="I35" s="761">
        <v>0.65843960999999995</v>
      </c>
      <c r="J35" s="761">
        <v>0.73105571999999996</v>
      </c>
      <c r="K35" s="761">
        <v>4.7904365100000001</v>
      </c>
      <c r="L35" s="761">
        <v>0.24854997000000001</v>
      </c>
      <c r="M35" s="761">
        <v>1.44591194</v>
      </c>
      <c r="N35" s="743">
        <f t="shared" si="7"/>
        <v>12.38074394</v>
      </c>
    </row>
    <row r="36" spans="1:14" s="101" customFormat="1">
      <c r="A36" s="442" t="s">
        <v>700</v>
      </c>
      <c r="B36" s="761">
        <v>3.2878581900000001</v>
      </c>
      <c r="C36" s="761">
        <v>6.0992998899999993</v>
      </c>
      <c r="D36" s="761">
        <v>5.5981317099999997</v>
      </c>
      <c r="E36" s="761">
        <v>46.680586990000002</v>
      </c>
      <c r="F36" s="761">
        <v>5.8029890399999999</v>
      </c>
      <c r="G36" s="761">
        <v>2.11898703</v>
      </c>
      <c r="H36" s="761">
        <v>3.8731864100000002</v>
      </c>
      <c r="I36" s="761">
        <v>1.8647609999999999</v>
      </c>
      <c r="J36" s="761">
        <v>1.61708406</v>
      </c>
      <c r="K36" s="761">
        <v>32.050683499999998</v>
      </c>
      <c r="L36" s="761">
        <v>2.5514593799999998</v>
      </c>
      <c r="M36" s="761">
        <v>1.59197151</v>
      </c>
      <c r="N36" s="743">
        <f t="shared" si="7"/>
        <v>113.13699871</v>
      </c>
    </row>
    <row r="37" spans="1:14" s="101" customFormat="1">
      <c r="A37" s="442" t="s">
        <v>645</v>
      </c>
      <c r="B37" s="761">
        <v>11.26837093</v>
      </c>
      <c r="C37" s="761">
        <v>20.030649570000001</v>
      </c>
      <c r="D37" s="761">
        <v>14.16379175</v>
      </c>
      <c r="E37" s="761">
        <v>16.7470848</v>
      </c>
      <c r="F37" s="761">
        <v>20.648778239999999</v>
      </c>
      <c r="G37" s="761">
        <v>17.298023050000001</v>
      </c>
      <c r="H37" s="761">
        <v>14.67813153</v>
      </c>
      <c r="I37" s="761">
        <v>14.17536161</v>
      </c>
      <c r="J37" s="761">
        <v>13.465185480000001</v>
      </c>
      <c r="K37" s="761">
        <v>18.290533270000001</v>
      </c>
      <c r="L37" s="761">
        <v>12.75774358</v>
      </c>
      <c r="M37" s="761">
        <v>15.117141090000001</v>
      </c>
      <c r="N37" s="743">
        <f t="shared" si="7"/>
        <v>188.6407949</v>
      </c>
    </row>
    <row r="38" spans="1:14" s="101" customFormat="1">
      <c r="A38" s="442" t="s">
        <v>1369</v>
      </c>
      <c r="B38" s="761">
        <v>5.2071752900000003</v>
      </c>
      <c r="C38" s="761">
        <v>4.4295870700000002</v>
      </c>
      <c r="D38" s="761">
        <v>4.2540524299999998</v>
      </c>
      <c r="E38" s="761">
        <v>3.87679974</v>
      </c>
      <c r="F38" s="761">
        <v>5.2803803700000005</v>
      </c>
      <c r="G38" s="761">
        <v>4.4457029400000003</v>
      </c>
      <c r="H38" s="761">
        <v>5.5592879400000008</v>
      </c>
      <c r="I38" s="761">
        <v>5.3639944100000001</v>
      </c>
      <c r="J38" s="761">
        <v>5.0924896399999993</v>
      </c>
      <c r="K38" s="761">
        <v>5.1120370800000003</v>
      </c>
      <c r="L38" s="761">
        <v>4.6604010999999996</v>
      </c>
      <c r="M38" s="761">
        <v>4.7252223499999992</v>
      </c>
      <c r="N38" s="743">
        <f t="shared" si="7"/>
        <v>58.007130360000005</v>
      </c>
    </row>
    <row r="39" spans="1:14" s="101" customFormat="1">
      <c r="A39" s="442" t="s">
        <v>1677</v>
      </c>
      <c r="B39" s="761">
        <v>0.76044033</v>
      </c>
      <c r="C39" s="761">
        <v>0.18466632999999999</v>
      </c>
      <c r="D39" s="761">
        <v>0.121015</v>
      </c>
      <c r="E39" s="761">
        <v>0.21754999999999999</v>
      </c>
      <c r="F39" s="761">
        <v>0.1825</v>
      </c>
      <c r="G39" s="761">
        <v>0.28655599999999998</v>
      </c>
      <c r="H39" s="761">
        <v>0.43006</v>
      </c>
      <c r="I39" s="761">
        <v>9.9500000000000005E-2</v>
      </c>
      <c r="J39" s="761">
        <v>0.13009999999999999</v>
      </c>
      <c r="K39" s="761">
        <v>5.2499999999999998E-2</v>
      </c>
      <c r="L39" s="761">
        <v>4.1500000000000002E-2</v>
      </c>
      <c r="M39" s="761">
        <v>0.8911</v>
      </c>
      <c r="N39" s="743">
        <f t="shared" si="7"/>
        <v>3.3974876600000004</v>
      </c>
    </row>
    <row r="40" spans="1:14" s="101" customFormat="1">
      <c r="A40" s="442" t="s">
        <v>1678</v>
      </c>
      <c r="B40" s="761">
        <v>1.3287399600000001</v>
      </c>
      <c r="C40" s="761">
        <v>2.2106212599999999</v>
      </c>
      <c r="D40" s="761">
        <v>1.4044606799999999</v>
      </c>
      <c r="E40" s="761">
        <v>1.7086103400000001</v>
      </c>
      <c r="F40" s="761">
        <v>2.0875763799999998</v>
      </c>
      <c r="G40" s="761">
        <v>1.7554474600000001</v>
      </c>
      <c r="H40" s="761">
        <v>1.41692292</v>
      </c>
      <c r="I40" s="761">
        <v>1.4379125400000001</v>
      </c>
      <c r="J40" s="761">
        <v>1.3394868100000001</v>
      </c>
      <c r="K40" s="761">
        <v>1.7475575800000001</v>
      </c>
      <c r="L40" s="761">
        <v>1.11082857</v>
      </c>
      <c r="M40" s="761">
        <v>1.4496692199999999</v>
      </c>
      <c r="N40" s="743">
        <f t="shared" si="7"/>
        <v>18.997833719999999</v>
      </c>
    </row>
    <row r="41" spans="1:14" s="101" customFormat="1">
      <c r="A41" s="442" t="s">
        <v>641</v>
      </c>
      <c r="B41" s="761">
        <v>1.4371166000000002</v>
      </c>
      <c r="C41" s="761">
        <v>5.1602872499999997</v>
      </c>
      <c r="D41" s="761">
        <v>3.2112859300000003</v>
      </c>
      <c r="E41" s="761">
        <v>1.70984135</v>
      </c>
      <c r="F41" s="761">
        <v>2.5448918300000001</v>
      </c>
      <c r="G41" s="761">
        <v>1.05981028</v>
      </c>
      <c r="H41" s="761">
        <v>2.0024749800000001</v>
      </c>
      <c r="I41" s="761">
        <v>1.1809266</v>
      </c>
      <c r="J41" s="761">
        <v>1.33024163</v>
      </c>
      <c r="K41" s="761">
        <v>1.6905886499999998</v>
      </c>
      <c r="L41" s="761">
        <v>1.9388908600000001</v>
      </c>
      <c r="M41" s="761">
        <v>1.50755543</v>
      </c>
      <c r="N41" s="743">
        <f t="shared" si="7"/>
        <v>24.773911389999999</v>
      </c>
    </row>
    <row r="42" spans="1:14" s="101" customFormat="1">
      <c r="A42" s="112" t="s">
        <v>594</v>
      </c>
      <c r="B42" s="738">
        <f>SUM(B43+B49+B46)</f>
        <v>40.41247159000001</v>
      </c>
      <c r="C42" s="738">
        <f t="shared" ref="C42:N42" si="8">SUM(C43+C49+C46)</f>
        <v>45.197739860000006</v>
      </c>
      <c r="D42" s="738">
        <f t="shared" si="8"/>
        <v>46.943373570000006</v>
      </c>
      <c r="E42" s="738">
        <f t="shared" si="8"/>
        <v>42.931009460000006</v>
      </c>
      <c r="F42" s="738">
        <f t="shared" si="8"/>
        <v>40.402557120000004</v>
      </c>
      <c r="G42" s="738">
        <f t="shared" si="8"/>
        <v>35.302871789999998</v>
      </c>
      <c r="H42" s="738">
        <f t="shared" si="8"/>
        <v>33.398816789999998</v>
      </c>
      <c r="I42" s="738">
        <f t="shared" si="8"/>
        <v>39.306745389999996</v>
      </c>
      <c r="J42" s="738">
        <f t="shared" si="8"/>
        <v>39.836695789999993</v>
      </c>
      <c r="K42" s="738">
        <f t="shared" si="8"/>
        <v>33.760840460000004</v>
      </c>
      <c r="L42" s="738">
        <f t="shared" si="8"/>
        <v>31.506686100000003</v>
      </c>
      <c r="M42" s="738">
        <f t="shared" si="8"/>
        <v>35.339073089999999</v>
      </c>
      <c r="N42" s="738">
        <f t="shared" si="8"/>
        <v>464.33888101000008</v>
      </c>
    </row>
    <row r="43" spans="1:14" s="101" customFormat="1">
      <c r="A43" s="114" t="s">
        <v>781</v>
      </c>
      <c r="B43" s="745">
        <f>SUM(B44:B45)</f>
        <v>35.890653330000006</v>
      </c>
      <c r="C43" s="745">
        <f t="shared" ref="C43:N43" si="9">SUM(C44:C45)</f>
        <v>40.447462260000002</v>
      </c>
      <c r="D43" s="745">
        <f t="shared" si="9"/>
        <v>42.257647830000003</v>
      </c>
      <c r="E43" s="745">
        <f t="shared" si="9"/>
        <v>38.206926350000003</v>
      </c>
      <c r="F43" s="745">
        <f t="shared" si="9"/>
        <v>35.243133280000002</v>
      </c>
      <c r="G43" s="745">
        <f t="shared" si="9"/>
        <v>29.70746591</v>
      </c>
      <c r="H43" s="745">
        <f t="shared" si="9"/>
        <v>28.29614299</v>
      </c>
      <c r="I43" s="745">
        <f t="shared" si="9"/>
        <v>34.847894259999997</v>
      </c>
      <c r="J43" s="745">
        <f t="shared" si="9"/>
        <v>34.787403869999999</v>
      </c>
      <c r="K43" s="745">
        <f t="shared" si="9"/>
        <v>29.537905349999999</v>
      </c>
      <c r="L43" s="745">
        <f t="shared" si="9"/>
        <v>27.313834590000003</v>
      </c>
      <c r="M43" s="745">
        <f t="shared" si="9"/>
        <v>30.333544040000003</v>
      </c>
      <c r="N43" s="745">
        <f t="shared" si="9"/>
        <v>406.87001406000007</v>
      </c>
    </row>
    <row r="44" spans="1:14" s="101" customFormat="1">
      <c r="A44" s="442" t="s">
        <v>689</v>
      </c>
      <c r="B44" s="761">
        <v>34.455904340000004</v>
      </c>
      <c r="C44" s="761">
        <v>39.254254920000001</v>
      </c>
      <c r="D44" s="761">
        <v>40.470002360000002</v>
      </c>
      <c r="E44" s="761">
        <v>36.863234200000001</v>
      </c>
      <c r="F44" s="761">
        <v>34.338817859999999</v>
      </c>
      <c r="G44" s="761">
        <v>29.160406850000001</v>
      </c>
      <c r="H44" s="761">
        <v>27.706238460000002</v>
      </c>
      <c r="I44" s="761">
        <v>34.183768979999996</v>
      </c>
      <c r="J44" s="761">
        <v>34.37104282</v>
      </c>
      <c r="K44" s="761">
        <v>28.96819627</v>
      </c>
      <c r="L44" s="761">
        <v>26.690419440000003</v>
      </c>
      <c r="M44" s="761">
        <v>29.543920620000002</v>
      </c>
      <c r="N44" s="743">
        <f>SUM(B44:M44)</f>
        <v>396.00620712000006</v>
      </c>
    </row>
    <row r="45" spans="1:14" s="101" customFormat="1">
      <c r="A45" s="442" t="s">
        <v>664</v>
      </c>
      <c r="B45" s="761">
        <v>1.4347489899999999</v>
      </c>
      <c r="C45" s="761">
        <v>1.1932073400000001</v>
      </c>
      <c r="D45" s="761">
        <v>1.78764547</v>
      </c>
      <c r="E45" s="761">
        <v>1.3436921499999999</v>
      </c>
      <c r="F45" s="761">
        <v>0.90431542000000009</v>
      </c>
      <c r="G45" s="761">
        <v>0.54705906000000004</v>
      </c>
      <c r="H45" s="761">
        <v>0.58990452999999998</v>
      </c>
      <c r="I45" s="761">
        <v>0.66412528000000004</v>
      </c>
      <c r="J45" s="761">
        <v>0.41636105000000001</v>
      </c>
      <c r="K45" s="761">
        <v>0.56970907999999998</v>
      </c>
      <c r="L45" s="761">
        <v>0.62341515000000003</v>
      </c>
      <c r="M45" s="761">
        <v>0.78962342000000008</v>
      </c>
      <c r="N45" s="743">
        <f>SUM(B45:M45)</f>
        <v>10.863806940000002</v>
      </c>
    </row>
    <row r="46" spans="1:14" s="109" customFormat="1">
      <c r="A46" s="223" t="s">
        <v>457</v>
      </c>
      <c r="B46" s="763">
        <f>+B47+B48</f>
        <v>0.50526919999999997</v>
      </c>
      <c r="C46" s="763">
        <f t="shared" ref="C46:N46" si="10">+C47+C48</f>
        <v>0.57692359999999998</v>
      </c>
      <c r="D46" s="763">
        <f t="shared" si="10"/>
        <v>0.58734938999999997</v>
      </c>
      <c r="E46" s="763">
        <f t="shared" si="10"/>
        <v>0.62690964999999998</v>
      </c>
      <c r="F46" s="763">
        <f t="shared" si="10"/>
        <v>0.60528773999999996</v>
      </c>
      <c r="G46" s="763">
        <f t="shared" si="10"/>
        <v>0.71446048000000006</v>
      </c>
      <c r="H46" s="763">
        <f t="shared" si="10"/>
        <v>0.82433573000000004</v>
      </c>
      <c r="I46" s="763">
        <f t="shared" si="10"/>
        <v>0.68630742000000011</v>
      </c>
      <c r="J46" s="763">
        <f t="shared" si="10"/>
        <v>0.77040465999999996</v>
      </c>
      <c r="K46" s="763">
        <f t="shared" si="10"/>
        <v>0.80989454000000005</v>
      </c>
      <c r="L46" s="763">
        <f t="shared" si="10"/>
        <v>0.71479210999999998</v>
      </c>
      <c r="M46" s="763">
        <f t="shared" si="10"/>
        <v>0.64154626000000003</v>
      </c>
      <c r="N46" s="763">
        <f t="shared" si="10"/>
        <v>8.0634807800000008</v>
      </c>
    </row>
    <row r="47" spans="1:14" s="101" customFormat="1">
      <c r="A47" s="442" t="s">
        <v>923</v>
      </c>
      <c r="B47" s="761">
        <v>0.50526919999999997</v>
      </c>
      <c r="C47" s="761">
        <v>0.57692359999999998</v>
      </c>
      <c r="D47" s="761">
        <v>0.58734938999999997</v>
      </c>
      <c r="E47" s="761">
        <v>0.62680455000000002</v>
      </c>
      <c r="F47" s="761">
        <v>0.58682920999999999</v>
      </c>
      <c r="G47" s="761">
        <v>0.67957712000000003</v>
      </c>
      <c r="H47" s="761">
        <v>0.79002479000000003</v>
      </c>
      <c r="I47" s="761">
        <v>0.67487415000000006</v>
      </c>
      <c r="J47" s="761">
        <v>0.73626734999999999</v>
      </c>
      <c r="K47" s="761">
        <v>0.7780231700000001</v>
      </c>
      <c r="L47" s="761">
        <v>0.70513932999999995</v>
      </c>
      <c r="M47" s="761">
        <v>0.63405017000000008</v>
      </c>
      <c r="N47" s="743">
        <f>SUM(B47:M47)</f>
        <v>7.8811320300000007</v>
      </c>
    </row>
    <row r="48" spans="1:14" s="101" customFormat="1">
      <c r="A48" s="442" t="s">
        <v>641</v>
      </c>
      <c r="B48" s="761">
        <v>0</v>
      </c>
      <c r="C48" s="761">
        <v>0</v>
      </c>
      <c r="D48" s="761">
        <v>0</v>
      </c>
      <c r="E48" s="761">
        <v>1.0509999999999999E-4</v>
      </c>
      <c r="F48" s="761">
        <v>1.8458529999999997E-2</v>
      </c>
      <c r="G48" s="761">
        <v>3.4883360000000002E-2</v>
      </c>
      <c r="H48" s="761">
        <v>3.4310940000000005E-2</v>
      </c>
      <c r="I48" s="761">
        <v>1.1433270000000001E-2</v>
      </c>
      <c r="J48" s="761">
        <v>3.4137309999999997E-2</v>
      </c>
      <c r="K48" s="761">
        <v>3.1871369999999996E-2</v>
      </c>
      <c r="L48" s="761">
        <v>9.6527800000000014E-3</v>
      </c>
      <c r="M48" s="761">
        <v>7.4960900000000004E-3</v>
      </c>
      <c r="N48" s="743">
        <f>SUM(B48:M48)</f>
        <v>0.18234875000000003</v>
      </c>
    </row>
    <row r="49" spans="1:14" s="101" customFormat="1">
      <c r="A49" s="114" t="s">
        <v>8</v>
      </c>
      <c r="B49" s="763">
        <f>SUM(B50:B53)</f>
        <v>4.01654906</v>
      </c>
      <c r="C49" s="763">
        <f t="shared" ref="C49:N49" si="11">SUM(C50:C53)</f>
        <v>4.1733540000000007</v>
      </c>
      <c r="D49" s="763">
        <f t="shared" si="11"/>
        <v>4.0983763500000006</v>
      </c>
      <c r="E49" s="763">
        <f t="shared" si="11"/>
        <v>4.0971734599999996</v>
      </c>
      <c r="F49" s="763">
        <f t="shared" si="11"/>
        <v>4.5541360999999991</v>
      </c>
      <c r="G49" s="763">
        <f t="shared" si="11"/>
        <v>4.8809453999999999</v>
      </c>
      <c r="H49" s="763">
        <f t="shared" si="11"/>
        <v>4.2783380700000002</v>
      </c>
      <c r="I49" s="763">
        <f t="shared" si="11"/>
        <v>3.7725437100000003</v>
      </c>
      <c r="J49" s="763">
        <f t="shared" si="11"/>
        <v>4.2788872600000003</v>
      </c>
      <c r="K49" s="763">
        <f t="shared" si="11"/>
        <v>3.4130405700000002</v>
      </c>
      <c r="L49" s="763">
        <f t="shared" si="11"/>
        <v>3.4780593999999998</v>
      </c>
      <c r="M49" s="763">
        <f t="shared" si="11"/>
        <v>4.3639827899999997</v>
      </c>
      <c r="N49" s="745">
        <f t="shared" si="11"/>
        <v>49.40538617</v>
      </c>
    </row>
    <row r="50" spans="1:14" s="101" customFormat="1">
      <c r="A50" s="442" t="s">
        <v>690</v>
      </c>
      <c r="B50" s="761">
        <v>1.3302</v>
      </c>
      <c r="C50" s="761">
        <v>1.1863999999999999</v>
      </c>
      <c r="D50" s="761">
        <v>1.0084</v>
      </c>
      <c r="E50" s="761">
        <v>0.95917799999999998</v>
      </c>
      <c r="F50" s="761">
        <v>1.0246999999999999</v>
      </c>
      <c r="G50" s="761">
        <v>0.87772600000000001</v>
      </c>
      <c r="H50" s="761">
        <v>0.81437800000000005</v>
      </c>
      <c r="I50" s="761">
        <v>0.68392600000000003</v>
      </c>
      <c r="J50" s="761">
        <v>0.60740000000000005</v>
      </c>
      <c r="K50" s="761">
        <v>0.69242599999999999</v>
      </c>
      <c r="L50" s="761">
        <v>0.75192599999999998</v>
      </c>
      <c r="M50" s="761">
        <v>0.89749999999999996</v>
      </c>
      <c r="N50" s="743">
        <f>SUM(B50:M50)</f>
        <v>10.834159999999997</v>
      </c>
    </row>
    <row r="51" spans="1:14" s="101" customFormat="1">
      <c r="A51" s="438" t="s">
        <v>793</v>
      </c>
      <c r="B51" s="761">
        <v>1.0020049200000001</v>
      </c>
      <c r="C51" s="761">
        <v>1.1474775500000001</v>
      </c>
      <c r="D51" s="761">
        <v>1.068316</v>
      </c>
      <c r="E51" s="761">
        <v>1.082168</v>
      </c>
      <c r="F51" s="761">
        <v>1.46561316</v>
      </c>
      <c r="G51" s="761">
        <v>1.6355300500000001</v>
      </c>
      <c r="H51" s="761">
        <v>0.97827799999999998</v>
      </c>
      <c r="I51" s="761">
        <v>0.56653701000000001</v>
      </c>
      <c r="J51" s="761">
        <v>1.116798</v>
      </c>
      <c r="K51" s="761">
        <v>0.24809301</v>
      </c>
      <c r="L51" s="761">
        <v>0.85656498999999997</v>
      </c>
      <c r="M51" s="761">
        <v>0.99165199999999998</v>
      </c>
      <c r="N51" s="743">
        <f t="shared" ref="N51:N53" si="12">SUM(B51:M51)</f>
        <v>12.15903269</v>
      </c>
    </row>
    <row r="52" spans="1:14" s="101" customFormat="1">
      <c r="A52" s="438" t="s">
        <v>692</v>
      </c>
      <c r="B52" s="761">
        <v>1.5789234999999999</v>
      </c>
      <c r="C52" s="761">
        <v>1.75344634</v>
      </c>
      <c r="D52" s="761">
        <v>1.91514348</v>
      </c>
      <c r="E52" s="761">
        <v>1.9361879799999999</v>
      </c>
      <c r="F52" s="761">
        <v>1.8978546699999999</v>
      </c>
      <c r="G52" s="761">
        <v>2.10108388</v>
      </c>
      <c r="H52" s="761">
        <v>2.32325143</v>
      </c>
      <c r="I52" s="761">
        <v>2.4797067000000004</v>
      </c>
      <c r="J52" s="761">
        <v>2.4666104</v>
      </c>
      <c r="K52" s="761">
        <v>2.2258360000000001</v>
      </c>
      <c r="L52" s="761">
        <v>1.6732760900000001</v>
      </c>
      <c r="M52" s="761">
        <v>1.91637503</v>
      </c>
      <c r="N52" s="743">
        <f t="shared" si="12"/>
        <v>24.267695500000006</v>
      </c>
    </row>
    <row r="53" spans="1:14" s="101" customFormat="1">
      <c r="A53" s="442" t="s">
        <v>574</v>
      </c>
      <c r="B53" s="761">
        <v>0.10542064</v>
      </c>
      <c r="C53" s="761">
        <v>8.6030110000000007E-2</v>
      </c>
      <c r="D53" s="761">
        <v>0.10651687</v>
      </c>
      <c r="E53" s="761">
        <v>0.11963947999999999</v>
      </c>
      <c r="F53" s="761">
        <v>0.16596827</v>
      </c>
      <c r="G53" s="761">
        <v>0.26660546999999996</v>
      </c>
      <c r="H53" s="761">
        <v>0.16243064000000002</v>
      </c>
      <c r="I53" s="761">
        <v>4.2374000000000002E-2</v>
      </c>
      <c r="J53" s="761">
        <v>8.8078859999999995E-2</v>
      </c>
      <c r="K53" s="761">
        <v>0.24668556</v>
      </c>
      <c r="L53" s="761">
        <v>0.19629232000000002</v>
      </c>
      <c r="M53" s="761">
        <v>0.55845575999999997</v>
      </c>
      <c r="N53" s="743">
        <f t="shared" si="12"/>
        <v>2.1444979799999997</v>
      </c>
    </row>
    <row r="54" spans="1:14" s="101" customFormat="1">
      <c r="A54" s="121" t="s">
        <v>455</v>
      </c>
      <c r="B54" s="738">
        <f>SUM(B55)</f>
        <v>0.66557683999999995</v>
      </c>
      <c r="C54" s="738">
        <f t="shared" ref="C54:N54" si="13">SUM(C55)</f>
        <v>1.3599634700000001</v>
      </c>
      <c r="D54" s="738">
        <f t="shared" si="13"/>
        <v>0.30023030000000001</v>
      </c>
      <c r="E54" s="738">
        <f t="shared" si="13"/>
        <v>0.30214158000000002</v>
      </c>
      <c r="F54" s="738">
        <f t="shared" si="13"/>
        <v>0.26117500999999999</v>
      </c>
      <c r="G54" s="738">
        <f t="shared" si="13"/>
        <v>0.27775454999999999</v>
      </c>
      <c r="H54" s="738">
        <f t="shared" si="13"/>
        <v>0.21027881000000001</v>
      </c>
      <c r="I54" s="738">
        <f t="shared" si="13"/>
        <v>0.25242009999999998</v>
      </c>
      <c r="J54" s="738">
        <f t="shared" si="13"/>
        <v>0.15465710000000002</v>
      </c>
      <c r="K54" s="738">
        <f t="shared" si="13"/>
        <v>0.27566331999999999</v>
      </c>
      <c r="L54" s="738">
        <f t="shared" si="13"/>
        <v>0.1677922</v>
      </c>
      <c r="M54" s="738">
        <f t="shared" si="13"/>
        <v>0.15851605999999999</v>
      </c>
      <c r="N54" s="738">
        <f t="shared" si="13"/>
        <v>4.3861693400000004</v>
      </c>
    </row>
    <row r="55" spans="1:14" s="101" customFormat="1">
      <c r="A55" s="442" t="s">
        <v>574</v>
      </c>
      <c r="B55" s="761">
        <v>0.66557683999999995</v>
      </c>
      <c r="C55" s="761">
        <v>1.3599634700000001</v>
      </c>
      <c r="D55" s="761">
        <v>0.30023030000000001</v>
      </c>
      <c r="E55" s="761">
        <v>0.30214158000000002</v>
      </c>
      <c r="F55" s="761">
        <v>0.26117500999999999</v>
      </c>
      <c r="G55" s="761">
        <v>0.27775454999999999</v>
      </c>
      <c r="H55" s="761">
        <v>0.21027881000000001</v>
      </c>
      <c r="I55" s="761">
        <v>0.25242009999999998</v>
      </c>
      <c r="J55" s="761">
        <v>0.15465710000000002</v>
      </c>
      <c r="K55" s="761">
        <v>0.27566331999999999</v>
      </c>
      <c r="L55" s="761">
        <v>0.1677922</v>
      </c>
      <c r="M55" s="761">
        <v>0.15851605999999999</v>
      </c>
      <c r="N55" s="743">
        <f>SUM(B55:M55)</f>
        <v>4.3861693400000004</v>
      </c>
    </row>
    <row r="56" spans="1:14" s="122" customFormat="1" ht="15" customHeight="1" thickBot="1">
      <c r="A56" s="1067" t="s">
        <v>1248</v>
      </c>
      <c r="B56" s="1068">
        <f>+B54+B42+B32+B12</f>
        <v>105.40063687000001</v>
      </c>
      <c r="C56" s="1068">
        <f t="shared" ref="C56:M56" si="14">+C54+C42+C32+C12</f>
        <v>136.4992723</v>
      </c>
      <c r="D56" s="1068">
        <f t="shared" si="14"/>
        <v>129.03893059000001</v>
      </c>
      <c r="E56" s="1068">
        <f t="shared" si="14"/>
        <v>193.09629104000001</v>
      </c>
      <c r="F56" s="1068">
        <f t="shared" si="14"/>
        <v>131.50212378999998</v>
      </c>
      <c r="G56" s="1068">
        <f t="shared" si="14"/>
        <v>100.73029704999999</v>
      </c>
      <c r="H56" s="1068">
        <f t="shared" si="14"/>
        <v>109.37536978</v>
      </c>
      <c r="I56" s="1068">
        <f t="shared" si="14"/>
        <v>98.537763259999991</v>
      </c>
      <c r="J56" s="1068">
        <f t="shared" si="14"/>
        <v>147.37805495999999</v>
      </c>
      <c r="K56" s="1068">
        <f t="shared" si="14"/>
        <v>136.94834370000001</v>
      </c>
      <c r="L56" s="1068">
        <f t="shared" si="14"/>
        <v>89.64721016</v>
      </c>
      <c r="M56" s="1068">
        <f t="shared" si="14"/>
        <v>117.23983625</v>
      </c>
      <c r="N56" s="1068">
        <f>+N54+N42+N32+N12</f>
        <v>1495.39412975</v>
      </c>
    </row>
    <row r="57" spans="1:14" s="101" customFormat="1" ht="16.5" thickTop="1">
      <c r="A57" s="42" t="s">
        <v>1454</v>
      </c>
      <c r="B57" s="123"/>
      <c r="C57" s="123"/>
      <c r="D57" s="123"/>
      <c r="E57" s="123"/>
      <c r="F57" s="123"/>
      <c r="G57" s="123"/>
      <c r="H57" s="123"/>
      <c r="I57" s="123"/>
      <c r="J57" s="123"/>
      <c r="K57" s="123"/>
      <c r="L57" s="123"/>
      <c r="M57" s="123"/>
      <c r="N57" s="140"/>
    </row>
    <row r="58" spans="1:14" s="101" customFormat="1" ht="15.75">
      <c r="A58" s="37" t="s">
        <v>1819</v>
      </c>
      <c r="B58" s="123"/>
      <c r="C58" s="123"/>
      <c r="D58" s="123"/>
      <c r="E58" s="123"/>
      <c r="F58" s="123"/>
      <c r="G58" s="123"/>
      <c r="H58" s="123"/>
      <c r="I58" s="123"/>
      <c r="J58" s="123"/>
      <c r="K58" s="123"/>
      <c r="L58" s="123"/>
      <c r="M58" s="123"/>
      <c r="N58" s="123"/>
    </row>
    <row r="59" spans="1:14" s="101" customFormat="1" ht="15.75">
      <c r="A59" s="37" t="s">
        <v>11</v>
      </c>
      <c r="B59" s="123"/>
      <c r="C59" s="123"/>
      <c r="D59" s="123"/>
      <c r="E59" s="123"/>
      <c r="F59" s="123"/>
      <c r="G59" s="123"/>
      <c r="H59" s="123"/>
      <c r="I59" s="123"/>
      <c r="J59" s="123"/>
      <c r="K59" s="123"/>
      <c r="L59" s="123"/>
      <c r="M59" s="123"/>
      <c r="N59" s="123"/>
    </row>
    <row r="60" spans="1:14" s="101" customFormat="1">
      <c r="A60" s="124"/>
      <c r="B60" s="123"/>
      <c r="C60" s="123"/>
      <c r="D60" s="123"/>
      <c r="E60" s="123"/>
      <c r="F60" s="123"/>
      <c r="G60" s="123"/>
      <c r="H60" s="123"/>
      <c r="I60" s="123"/>
      <c r="J60" s="123"/>
      <c r="K60" s="123"/>
      <c r="L60" s="123"/>
      <c r="M60" s="123"/>
      <c r="N60" s="123"/>
    </row>
  </sheetData>
  <customSheetViews>
    <customSheetView guid="{45E423DD-7FD2-487F-8372-5798D7D06C15}" showPageBreaks="1" showGridLines="0" printArea="1" topLeftCell="D1">
      <selection activeCell="N2" sqref="N2"/>
      <pageMargins left="1" right="0.75" top="0.56000000000000005" bottom="0.39" header="0" footer="0"/>
      <pageSetup scale="72" orientation="landscape" r:id="rId1"/>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2"/>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3"/>
      <headerFooter alignWithMargins="0"/>
    </customSheetView>
    <customSheetView guid="{51F1D52B-5D55-4FCC-809B-9B4CC86C88B9}" showGridLines="0"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89" right="0.75" top="0.51" bottom="0.3" header="0" footer="0"/>
  <pageSetup scale="62" orientation="landscape" r:id="rId5"/>
  <headerFooter alignWithMargins="0"/>
  <ignoredErrors>
    <ignoredError sqref="N49:N55 N20:N26 N28:N38 N41 N43:N46" formula="1"/>
  </ignoredErrors>
  <drawing r:id="rId6"/>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pageSetUpPr fitToPage="1"/>
  </sheetPr>
  <dimension ref="A1:R72"/>
  <sheetViews>
    <sheetView showGridLines="0" zoomScaleNormal="100" zoomScaleSheetLayoutView="100" workbookViewId="0">
      <selection activeCell="F52" sqref="F52"/>
    </sheetView>
  </sheetViews>
  <sheetFormatPr defaultColWidth="11.42578125" defaultRowHeight="15"/>
  <cols>
    <col min="1" max="1" width="53.5703125" style="94" customWidth="1"/>
    <col min="2" max="2" width="10.85546875" style="94" customWidth="1"/>
    <col min="3" max="3" width="9.7109375" style="94" customWidth="1"/>
    <col min="4" max="4" width="10.5703125" style="94" customWidth="1"/>
    <col min="5" max="5" width="10.42578125" style="94" customWidth="1"/>
    <col min="6" max="6" width="9.42578125" style="94" customWidth="1"/>
    <col min="7" max="7" width="9.28515625" style="94" customWidth="1"/>
    <col min="8" max="10" width="10.42578125" style="94" customWidth="1"/>
    <col min="11" max="11" width="10.28515625" style="94" customWidth="1"/>
    <col min="12" max="12" width="9.140625" style="94" customWidth="1"/>
    <col min="13" max="13" width="10.7109375" style="94" customWidth="1"/>
    <col min="14" max="14" width="10.5703125" style="94" customWidth="1"/>
    <col min="15" max="15" width="10" style="94" customWidth="1"/>
    <col min="16" max="18" width="13.28515625" style="94" bestFit="1" customWidth="1"/>
    <col min="19" max="16384" width="11.42578125" style="94"/>
  </cols>
  <sheetData>
    <row r="1" spans="1:15" s="92" customFormat="1">
      <c r="A1" s="724" t="s">
        <v>963</v>
      </c>
      <c r="B1" s="89"/>
      <c r="C1" s="89"/>
      <c r="D1" s="90"/>
      <c r="E1" s="90"/>
      <c r="F1" s="90"/>
      <c r="G1" s="90"/>
      <c r="H1" s="90"/>
      <c r="I1" s="90"/>
      <c r="J1" s="90">
        <v>70</v>
      </c>
      <c r="K1" s="91"/>
      <c r="L1" s="91"/>
      <c r="M1" s="91"/>
      <c r="N1" s="91"/>
      <c r="O1" s="91"/>
    </row>
    <row r="2" spans="1:15" s="92" customFormat="1">
      <c r="A2" s="942"/>
      <c r="D2" s="587"/>
      <c r="E2" s="587"/>
      <c r="F2" s="587"/>
      <c r="G2" s="587"/>
      <c r="H2" s="587"/>
      <c r="I2" s="587"/>
      <c r="J2" s="91"/>
      <c r="K2" s="91"/>
      <c r="L2" s="91"/>
      <c r="M2" s="91"/>
      <c r="N2" s="91"/>
      <c r="O2" s="91"/>
    </row>
    <row r="3" spans="1:15" s="92" customFormat="1">
      <c r="A3" s="942"/>
      <c r="D3" s="587"/>
      <c r="E3" s="587"/>
      <c r="F3" s="587"/>
      <c r="G3" s="587"/>
      <c r="H3" s="587"/>
      <c r="I3" s="587"/>
      <c r="J3" s="91"/>
      <c r="K3" s="91"/>
      <c r="L3" s="91"/>
      <c r="M3" s="91"/>
      <c r="N3" s="91"/>
      <c r="O3" s="91"/>
    </row>
    <row r="4" spans="1:15" s="92" customFormat="1">
      <c r="A4" s="942"/>
      <c r="D4" s="587"/>
      <c r="E4" s="587"/>
      <c r="F4" s="587"/>
      <c r="G4" s="587"/>
      <c r="H4" s="587"/>
      <c r="I4" s="587"/>
      <c r="J4" s="91"/>
      <c r="K4" s="91"/>
      <c r="L4" s="91"/>
      <c r="M4" s="91"/>
      <c r="N4" s="91"/>
      <c r="O4" s="91"/>
    </row>
    <row r="5" spans="1:15" s="92" customFormat="1">
      <c r="A5" s="942"/>
      <c r="D5" s="587"/>
      <c r="E5" s="587"/>
      <c r="F5" s="587"/>
      <c r="G5" s="587"/>
      <c r="H5" s="587"/>
      <c r="I5" s="587"/>
      <c r="J5" s="91"/>
      <c r="K5" s="91"/>
      <c r="L5" s="91"/>
      <c r="M5" s="91"/>
      <c r="N5" s="91"/>
      <c r="O5" s="91"/>
    </row>
    <row r="15" spans="1:15">
      <c r="A15" s="93" t="s">
        <v>51</v>
      </c>
    </row>
    <row r="16" spans="1:15">
      <c r="A16" s="84" t="s">
        <v>449</v>
      </c>
    </row>
    <row r="17" spans="1:15">
      <c r="A17" s="93" t="s">
        <v>761</v>
      </c>
    </row>
    <row r="18" spans="1:15">
      <c r="A18" s="74" t="s">
        <v>1090</v>
      </c>
    </row>
    <row r="19" spans="1:15" s="82" customFormat="1" ht="15" customHeight="1">
      <c r="A19" s="1646" t="s">
        <v>1001</v>
      </c>
      <c r="B19" s="1649">
        <v>2005</v>
      </c>
      <c r="C19" s="1649">
        <v>2006</v>
      </c>
      <c r="D19" s="1649">
        <v>2007</v>
      </c>
      <c r="E19" s="1649">
        <v>2008</v>
      </c>
      <c r="F19" s="1649">
        <v>2009</v>
      </c>
      <c r="G19" s="1649">
        <v>2010</v>
      </c>
      <c r="H19" s="221">
        <v>2011</v>
      </c>
      <c r="I19" s="1649">
        <v>2012</v>
      </c>
      <c r="J19" s="221" t="s">
        <v>1592</v>
      </c>
      <c r="K19" s="94"/>
      <c r="L19" s="94"/>
      <c r="M19" s="94"/>
      <c r="N19" s="94"/>
      <c r="O19" s="94"/>
    </row>
    <row r="20" spans="1:15" s="82" customFormat="1" ht="15" customHeight="1">
      <c r="A20" s="83" t="s">
        <v>1094</v>
      </c>
      <c r="B20" s="763">
        <f>SUM(B21+B25+B28)</f>
        <v>279.55</v>
      </c>
      <c r="C20" s="763">
        <f>SUM(C21+C25+C28)</f>
        <v>310.57000000000005</v>
      </c>
      <c r="D20" s="763">
        <f>SUM(D21+D25+D28)</f>
        <v>301.19</v>
      </c>
      <c r="E20" s="763">
        <f>SUM(E21+E25+E28)</f>
        <v>2428.05145399</v>
      </c>
      <c r="F20" s="763">
        <f>SUM(F21+F25+F28)</f>
        <v>308.60624393999996</v>
      </c>
      <c r="G20" s="763">
        <f>+G21+G25+G28</f>
        <v>280.81334742000001</v>
      </c>
      <c r="H20" s="895">
        <f>+H21+H25+H28</f>
        <v>274.47430304</v>
      </c>
      <c r="I20" s="895">
        <f>+I21+I25+I28</f>
        <v>288.97444668999998</v>
      </c>
      <c r="J20" s="895">
        <f>+J21+J25+J28</f>
        <v>403.06278125999995</v>
      </c>
      <c r="K20" s="763"/>
      <c r="L20" s="94"/>
      <c r="M20" s="94"/>
      <c r="N20" s="94"/>
      <c r="O20" s="94"/>
    </row>
    <row r="21" spans="1:15" s="82" customFormat="1" ht="15" customHeight="1">
      <c r="A21" s="83" t="s">
        <v>592</v>
      </c>
      <c r="B21" s="763">
        <f>SUM(B22:B24)</f>
        <v>48.060000000000009</v>
      </c>
      <c r="C21" s="763">
        <f>SUM(C22:C24)</f>
        <v>67.64</v>
      </c>
      <c r="D21" s="763">
        <f>SUM(D22:D24)</f>
        <v>80.62</v>
      </c>
      <c r="E21" s="763">
        <f>SUM(E22:E24)</f>
        <v>1387.12170872</v>
      </c>
      <c r="F21" s="763">
        <v>83.334538769999995</v>
      </c>
      <c r="G21" s="763">
        <f>SUM(G22:G24)</f>
        <v>78.370971590000011</v>
      </c>
      <c r="H21" s="895">
        <f>SUM(H22:H24)</f>
        <v>86.774665619999993</v>
      </c>
      <c r="I21" s="895">
        <f>SUM(I22:I24)</f>
        <v>88.462386899999998</v>
      </c>
      <c r="J21" s="895">
        <f>SUM(J22:J24)</f>
        <v>115.03874486000001</v>
      </c>
      <c r="K21" s="763"/>
      <c r="L21" s="94"/>
      <c r="M21" s="94"/>
      <c r="N21" s="94"/>
      <c r="O21" s="94"/>
    </row>
    <row r="22" spans="1:15" s="82" customFormat="1" ht="15" customHeight="1">
      <c r="A22" s="216" t="s">
        <v>564</v>
      </c>
      <c r="B22" s="761">
        <v>20.010000000000002</v>
      </c>
      <c r="C22" s="761">
        <v>24.81</v>
      </c>
      <c r="D22" s="761">
        <v>31.06</v>
      </c>
      <c r="E22" s="761">
        <v>1335.91542757</v>
      </c>
      <c r="F22" s="761">
        <v>37.417915660000006</v>
      </c>
      <c r="G22" s="761">
        <v>32.25177248</v>
      </c>
      <c r="H22" s="885">
        <v>29.172580469999996</v>
      </c>
      <c r="I22" s="885">
        <v>28.301527619999998</v>
      </c>
      <c r="J22" s="99">
        <f>+' PUERTO PLATA'!N14</f>
        <v>37.653319840000002</v>
      </c>
      <c r="K22" s="761"/>
      <c r="L22" s="94"/>
      <c r="M22" s="94"/>
      <c r="N22" s="94"/>
      <c r="O22" s="94"/>
    </row>
    <row r="23" spans="1:15" s="82" customFormat="1" ht="15" customHeight="1">
      <c r="A23" s="216" t="s">
        <v>565</v>
      </c>
      <c r="B23" s="761">
        <v>18.170000000000002</v>
      </c>
      <c r="C23" s="761">
        <v>30.52</v>
      </c>
      <c r="D23" s="761">
        <v>36.39</v>
      </c>
      <c r="E23" s="761">
        <v>39.316281150000002</v>
      </c>
      <c r="F23" s="761">
        <v>35.848193360000003</v>
      </c>
      <c r="G23" s="761">
        <v>34.236176579999999</v>
      </c>
      <c r="H23" s="885">
        <v>40.516661729999996</v>
      </c>
      <c r="I23" s="885">
        <v>46.74778963</v>
      </c>
      <c r="J23" s="99">
        <f>+' PUERTO PLATA'!N15</f>
        <v>58.638857670000007</v>
      </c>
      <c r="K23" s="761"/>
      <c r="L23" s="94"/>
      <c r="M23" s="94"/>
      <c r="N23" s="94"/>
      <c r="O23" s="94"/>
    </row>
    <row r="24" spans="1:15" s="82" customFormat="1" ht="15" customHeight="1">
      <c r="A24" s="216" t="s">
        <v>578</v>
      </c>
      <c r="B24" s="761">
        <v>9.8800000000000008</v>
      </c>
      <c r="C24" s="761">
        <v>12.31</v>
      </c>
      <c r="D24" s="761">
        <v>13.17</v>
      </c>
      <c r="E24" s="761">
        <v>11.89</v>
      </c>
      <c r="F24" s="761">
        <v>10.06842975</v>
      </c>
      <c r="G24" s="761">
        <v>11.88302253</v>
      </c>
      <c r="H24" s="780">
        <v>17.085423419999998</v>
      </c>
      <c r="I24" s="780">
        <v>13.413069650000001</v>
      </c>
      <c r="J24" s="1692">
        <f>+' PUERTO PLATA'!N16+' PUERTO PLATA'!N17+' PUERTO PLATA'!N18+' PUERTO PLATA'!N19</f>
        <v>18.746567349999999</v>
      </c>
      <c r="K24" s="761"/>
      <c r="L24" s="94"/>
      <c r="M24" s="94"/>
      <c r="N24" s="94"/>
      <c r="O24" s="94"/>
    </row>
    <row r="25" spans="1:15" s="82" customFormat="1" ht="15" customHeight="1">
      <c r="A25" s="83" t="s">
        <v>569</v>
      </c>
      <c r="B25" s="763">
        <f>SUM(B26:B26)</f>
        <v>206.31</v>
      </c>
      <c r="C25" s="763">
        <f>SUM(C26:C26)</f>
        <v>158.76000000000002</v>
      </c>
      <c r="D25" s="763">
        <f>SUM(D26:D26)</f>
        <v>183.65</v>
      </c>
      <c r="E25" s="763">
        <f t="shared" ref="E25:J25" si="0">SUM(E26:E27)</f>
        <v>1013.6537731999999</v>
      </c>
      <c r="F25" s="763">
        <f t="shared" si="0"/>
        <v>178.25609902999997</v>
      </c>
      <c r="G25" s="763">
        <f t="shared" si="0"/>
        <v>162.14237582999999</v>
      </c>
      <c r="H25" s="895">
        <f t="shared" si="0"/>
        <v>155.70700025000002</v>
      </c>
      <c r="I25" s="895">
        <f t="shared" si="0"/>
        <v>168.88585870999998</v>
      </c>
      <c r="J25" s="895">
        <f t="shared" si="0"/>
        <v>218.28999607</v>
      </c>
      <c r="K25" s="763"/>
      <c r="L25" s="94"/>
      <c r="M25" s="94"/>
      <c r="N25" s="94"/>
      <c r="O25" s="94"/>
    </row>
    <row r="26" spans="1:15" s="82" customFormat="1" ht="15" customHeight="1">
      <c r="A26" s="216" t="s">
        <v>595</v>
      </c>
      <c r="B26" s="761">
        <f>206.15+0.16</f>
        <v>206.31</v>
      </c>
      <c r="C26" s="761">
        <f>157.61+1.15</f>
        <v>158.76000000000002</v>
      </c>
      <c r="D26" s="761">
        <v>183.65</v>
      </c>
      <c r="E26" s="761">
        <v>1004.93840312</v>
      </c>
      <c r="F26" s="761">
        <v>170.34307823999998</v>
      </c>
      <c r="G26" s="761">
        <v>152.94211958</v>
      </c>
      <c r="H26" s="885">
        <v>145.12167593000001</v>
      </c>
      <c r="I26" s="885">
        <v>159.42326977999997</v>
      </c>
      <c r="J26" s="149">
        <f>+' PUERTO PLATA'!N21</f>
        <v>213.33559215</v>
      </c>
      <c r="K26" s="761"/>
      <c r="L26" s="94"/>
      <c r="M26" s="94"/>
      <c r="N26" s="94"/>
      <c r="O26" s="94"/>
    </row>
    <row r="27" spans="1:15" s="82" customFormat="1" ht="15" customHeight="1">
      <c r="A27" s="216" t="s">
        <v>1210</v>
      </c>
      <c r="B27" s="762" t="s">
        <v>1122</v>
      </c>
      <c r="C27" s="762" t="s">
        <v>1122</v>
      </c>
      <c r="D27" s="762" t="s">
        <v>1122</v>
      </c>
      <c r="E27" s="761">
        <v>8.7153700799999996</v>
      </c>
      <c r="F27" s="761">
        <v>7.9130207900000009</v>
      </c>
      <c r="G27" s="761">
        <v>9.2002562500000007</v>
      </c>
      <c r="H27" s="885">
        <v>10.58532432</v>
      </c>
      <c r="I27" s="885">
        <v>9.4625889299999972</v>
      </c>
      <c r="J27" s="149">
        <f>+' PUERTO PLATA'!N22</f>
        <v>4.9544039200000007</v>
      </c>
      <c r="K27" s="761"/>
      <c r="L27" s="94"/>
      <c r="M27" s="94"/>
      <c r="N27" s="94"/>
      <c r="O27" s="94"/>
    </row>
    <row r="28" spans="1:15" s="82" customFormat="1" ht="15" customHeight="1">
      <c r="A28" s="83" t="s">
        <v>571</v>
      </c>
      <c r="B28" s="763">
        <v>25.18</v>
      </c>
      <c r="C28" s="763">
        <v>84.17</v>
      </c>
      <c r="D28" s="763">
        <v>36.92</v>
      </c>
      <c r="E28" s="763">
        <v>27.275972070000002</v>
      </c>
      <c r="F28" s="763">
        <v>47.01560614000001</v>
      </c>
      <c r="G28" s="763">
        <v>40.299999999999997</v>
      </c>
      <c r="H28" s="896">
        <v>31.992637169999995</v>
      </c>
      <c r="I28" s="896">
        <v>31.626201080000001</v>
      </c>
      <c r="J28" s="166">
        <f>+' PUERTO PLATA'!N23</f>
        <v>69.734040329999999</v>
      </c>
      <c r="K28" s="763"/>
      <c r="L28" s="94"/>
      <c r="M28" s="94"/>
      <c r="N28" s="94"/>
      <c r="O28" s="94"/>
    </row>
    <row r="29" spans="1:15" s="82" customFormat="1" ht="15" customHeight="1">
      <c r="A29" s="83" t="s">
        <v>1101</v>
      </c>
      <c r="B29" s="763">
        <f>SUM(B30:B38)</f>
        <v>92.72999999999999</v>
      </c>
      <c r="C29" s="763">
        <f>SUM(C30:C38)</f>
        <v>371.15</v>
      </c>
      <c r="D29" s="763">
        <f t="shared" ref="D29:I29" si="1">SUM(D30:D38)</f>
        <v>724.38000000000011</v>
      </c>
      <c r="E29" s="763">
        <f t="shared" si="1"/>
        <v>734.62593584000001</v>
      </c>
      <c r="F29" s="763">
        <f t="shared" si="1"/>
        <v>674.0711017000001</v>
      </c>
      <c r="G29" s="763">
        <f t="shared" si="1"/>
        <v>704.87993252000001</v>
      </c>
      <c r="H29" s="895">
        <f t="shared" si="1"/>
        <v>642.58399794000002</v>
      </c>
      <c r="I29" s="895">
        <f t="shared" si="1"/>
        <v>578.11015693000002</v>
      </c>
      <c r="J29" s="895">
        <f>SUM(J30:J38)</f>
        <v>623.60629814000004</v>
      </c>
      <c r="K29" s="763"/>
      <c r="L29" s="94"/>
      <c r="M29" s="94"/>
      <c r="N29" s="94"/>
      <c r="O29" s="94"/>
    </row>
    <row r="30" spans="1:15" s="82" customFormat="1" ht="15" customHeight="1">
      <c r="A30" s="216" t="s">
        <v>582</v>
      </c>
      <c r="B30" s="761">
        <v>51.12</v>
      </c>
      <c r="C30" s="761">
        <v>69.599999999999994</v>
      </c>
      <c r="D30" s="761">
        <v>152.22</v>
      </c>
      <c r="E30" s="761">
        <v>103.41029444999999</v>
      </c>
      <c r="F30" s="761">
        <v>91.860356580000001</v>
      </c>
      <c r="G30" s="761">
        <v>108.34112573</v>
      </c>
      <c r="H30" s="885">
        <v>88.601812340000009</v>
      </c>
      <c r="I30" s="885">
        <v>99.783004630000008</v>
      </c>
      <c r="J30" s="149">
        <f>+' PUERTO PLATA'!N33</f>
        <v>168.21513406</v>
      </c>
      <c r="K30" s="761"/>
      <c r="L30" s="94"/>
      <c r="M30" s="94"/>
      <c r="N30" s="94"/>
      <c r="O30" s="94"/>
    </row>
    <row r="31" spans="1:15" s="82" customFormat="1" ht="15" customHeight="1">
      <c r="A31" s="216" t="s">
        <v>575</v>
      </c>
      <c r="B31" s="761">
        <v>31.09</v>
      </c>
      <c r="C31" s="761">
        <v>43.72</v>
      </c>
      <c r="D31" s="761">
        <v>14.29</v>
      </c>
      <c r="E31" s="761">
        <v>15.474124390000002</v>
      </c>
      <c r="F31" s="761">
        <v>12.147507869999998</v>
      </c>
      <c r="G31" s="761">
        <v>16.27533068</v>
      </c>
      <c r="H31" s="885">
        <v>17.464697530000002</v>
      </c>
      <c r="I31" s="885">
        <v>18.017608769999999</v>
      </c>
      <c r="J31" s="149">
        <f>+' PUERTO PLATA'!N34</f>
        <v>36.056263400000006</v>
      </c>
      <c r="K31" s="761"/>
      <c r="L31" s="94"/>
      <c r="M31" s="94"/>
      <c r="N31" s="94"/>
      <c r="O31" s="94"/>
    </row>
    <row r="32" spans="1:15" s="82" customFormat="1" ht="15" customHeight="1">
      <c r="A32" s="216" t="s">
        <v>576</v>
      </c>
      <c r="B32" s="761">
        <v>2.84</v>
      </c>
      <c r="C32" s="761">
        <v>2.09</v>
      </c>
      <c r="D32" s="761">
        <v>6.79</v>
      </c>
      <c r="E32" s="761">
        <v>3.6594434499999999</v>
      </c>
      <c r="F32" s="761">
        <v>4.9127245000000013</v>
      </c>
      <c r="G32" s="761">
        <v>7.7984425000000002</v>
      </c>
      <c r="H32" s="885">
        <v>10.568346780000001</v>
      </c>
      <c r="I32" s="885">
        <v>7.9806359100000002</v>
      </c>
      <c r="J32" s="149">
        <f>+' PUERTO PLATA'!N35</f>
        <v>12.38074394</v>
      </c>
      <c r="K32" s="761"/>
      <c r="L32" s="94"/>
      <c r="M32" s="94"/>
      <c r="N32" s="94"/>
      <c r="O32" s="94"/>
    </row>
    <row r="33" spans="1:15" s="82" customFormat="1" ht="15" customHeight="1">
      <c r="A33" s="216" t="s">
        <v>767</v>
      </c>
      <c r="B33" s="762" t="s">
        <v>1122</v>
      </c>
      <c r="C33" s="761">
        <v>0.21</v>
      </c>
      <c r="D33" s="761">
        <v>43.52</v>
      </c>
      <c r="E33" s="761">
        <v>77.682073549999998</v>
      </c>
      <c r="F33" s="761">
        <v>81.554724050000019</v>
      </c>
      <c r="G33" s="761">
        <v>97.078850890000012</v>
      </c>
      <c r="H33" s="885">
        <v>107.33760516999997</v>
      </c>
      <c r="I33" s="885">
        <v>111.39808593999999</v>
      </c>
      <c r="J33" s="149">
        <f>+' PUERTO PLATA'!N36</f>
        <v>113.13699871</v>
      </c>
      <c r="K33" s="761"/>
      <c r="L33" s="94"/>
      <c r="M33" s="94"/>
      <c r="N33" s="94"/>
      <c r="O33" s="94"/>
    </row>
    <row r="34" spans="1:15" s="82" customFormat="1" ht="15" customHeight="1">
      <c r="A34" s="216" t="s">
        <v>577</v>
      </c>
      <c r="B34" s="762" t="s">
        <v>1122</v>
      </c>
      <c r="C34" s="761">
        <v>241.75</v>
      </c>
      <c r="D34" s="761">
        <v>490.86</v>
      </c>
      <c r="E34" s="761">
        <v>498.2</v>
      </c>
      <c r="F34" s="761">
        <v>432.65806426</v>
      </c>
      <c r="G34" s="761">
        <v>404.32082349000001</v>
      </c>
      <c r="H34" s="885">
        <v>336.66173153</v>
      </c>
      <c r="I34" s="885">
        <v>246.97116666000002</v>
      </c>
      <c r="J34" s="149">
        <f>+' PUERTO PLATA'!N37</f>
        <v>188.6407949</v>
      </c>
      <c r="K34" s="761"/>
      <c r="L34" s="94"/>
      <c r="M34" s="94"/>
      <c r="N34" s="94"/>
      <c r="O34" s="94"/>
    </row>
    <row r="35" spans="1:15" s="82" customFormat="1" ht="15" customHeight="1">
      <c r="A35" s="216" t="s">
        <v>1281</v>
      </c>
      <c r="B35" s="762">
        <v>1.2422581799999999</v>
      </c>
      <c r="C35" s="762">
        <v>1.2920854399999999</v>
      </c>
      <c r="D35" s="762">
        <v>4.7367869699999998</v>
      </c>
      <c r="E35" s="762">
        <v>11.860985980000001</v>
      </c>
      <c r="F35" s="762">
        <v>21.992685870000003</v>
      </c>
      <c r="G35" s="762">
        <v>31.9416169</v>
      </c>
      <c r="H35" s="762">
        <v>41.825905829999996</v>
      </c>
      <c r="I35" s="762">
        <v>52.440823169999994</v>
      </c>
      <c r="J35" s="149">
        <f>+' PUERTO PLATA'!N38</f>
        <v>58.007130360000005</v>
      </c>
      <c r="K35" s="762"/>
      <c r="L35" s="94"/>
      <c r="M35" s="94"/>
      <c r="N35" s="94"/>
      <c r="O35" s="94"/>
    </row>
    <row r="36" spans="1:15" s="82" customFormat="1" ht="15" customHeight="1">
      <c r="A36" s="442" t="s">
        <v>2024</v>
      </c>
      <c r="B36" s="762" t="s">
        <v>1122</v>
      </c>
      <c r="C36" s="762" t="s">
        <v>1122</v>
      </c>
      <c r="D36" s="762" t="s">
        <v>1122</v>
      </c>
      <c r="E36" s="762" t="s">
        <v>1122</v>
      </c>
      <c r="F36" s="762" t="s">
        <v>1122</v>
      </c>
      <c r="G36" s="762" t="s">
        <v>1122</v>
      </c>
      <c r="H36" s="762" t="s">
        <v>1122</v>
      </c>
      <c r="I36" s="762" t="s">
        <v>1122</v>
      </c>
      <c r="J36" s="149">
        <f>+' PUERTO PLATA'!N39</f>
        <v>3.3974876600000004</v>
      </c>
      <c r="K36" s="762"/>
      <c r="L36" s="94"/>
      <c r="M36" s="94"/>
      <c r="N36" s="94"/>
      <c r="O36" s="94"/>
    </row>
    <row r="37" spans="1:15" s="82" customFormat="1" ht="15" customHeight="1">
      <c r="A37" s="442" t="s">
        <v>1678</v>
      </c>
      <c r="B37" s="762" t="s">
        <v>1122</v>
      </c>
      <c r="C37" s="762" t="s">
        <v>1122</v>
      </c>
      <c r="D37" s="762" t="s">
        <v>1122</v>
      </c>
      <c r="E37" s="762" t="s">
        <v>1122</v>
      </c>
      <c r="F37" s="762" t="s">
        <v>1122</v>
      </c>
      <c r="G37" s="762" t="s">
        <v>1122</v>
      </c>
      <c r="H37" s="762" t="s">
        <v>1122</v>
      </c>
      <c r="I37" s="762" t="s">
        <v>1122</v>
      </c>
      <c r="J37" s="149">
        <f>+' PUERTO PLATA'!N40</f>
        <v>18.997833719999999</v>
      </c>
      <c r="K37" s="762"/>
      <c r="L37" s="94"/>
      <c r="M37" s="94"/>
      <c r="N37" s="94"/>
      <c r="O37" s="94"/>
    </row>
    <row r="38" spans="1:15" s="82" customFormat="1" ht="15" customHeight="1">
      <c r="A38" s="216" t="s">
        <v>578</v>
      </c>
      <c r="B38" s="761">
        <f>7.68-B35</f>
        <v>6.4377418199999994</v>
      </c>
      <c r="C38" s="761">
        <f>13.78-C35</f>
        <v>12.48791456</v>
      </c>
      <c r="D38" s="761">
        <f>16.7-D35</f>
        <v>11.963213029999999</v>
      </c>
      <c r="E38" s="761">
        <f>36.2-E35</f>
        <v>24.33901402</v>
      </c>
      <c r="F38" s="761">
        <f>50.93772444-F35</f>
        <v>28.945038569999994</v>
      </c>
      <c r="G38" s="761">
        <f>71.06535923-G35</f>
        <v>39.123742329999999</v>
      </c>
      <c r="H38" s="885">
        <f>81.94980459-H35</f>
        <v>40.123898760000003</v>
      </c>
      <c r="I38" s="885">
        <v>41.518831849999998</v>
      </c>
      <c r="J38" s="149">
        <f>+' PUERTO PLATA'!N41</f>
        <v>24.773911389999999</v>
      </c>
      <c r="K38" s="761"/>
      <c r="L38" s="94"/>
      <c r="M38" s="94"/>
      <c r="N38" s="94"/>
      <c r="O38" s="94"/>
    </row>
    <row r="39" spans="1:15" s="82" customFormat="1" ht="15" customHeight="1">
      <c r="A39" s="83" t="s">
        <v>594</v>
      </c>
      <c r="B39" s="763">
        <f>SUM(B40+B45)</f>
        <v>492.09000000000003</v>
      </c>
      <c r="C39" s="763">
        <f t="shared" ref="C39:D39" si="2">SUM(C40+C45)</f>
        <v>488.02000000000004</v>
      </c>
      <c r="D39" s="763">
        <f t="shared" si="2"/>
        <v>496.67</v>
      </c>
      <c r="E39" s="763">
        <f>SUM(E40+E45)</f>
        <v>493.61116829999997</v>
      </c>
      <c r="F39" s="763">
        <f t="shared" ref="F39" si="3">SUM(F40+F45)</f>
        <v>410.42875436999992</v>
      </c>
      <c r="G39" s="763">
        <f>SUM(G40+G45)</f>
        <v>392.16346612999996</v>
      </c>
      <c r="H39" s="763">
        <f t="shared" ref="H39:I39" si="4">SUM(H40+H45)</f>
        <v>367.76973306000002</v>
      </c>
      <c r="I39" s="763">
        <f t="shared" si="4"/>
        <v>374.58507403999994</v>
      </c>
      <c r="J39" s="763">
        <f>SUM(J40+J45+J43)</f>
        <v>464.33888101000008</v>
      </c>
      <c r="K39" s="763"/>
      <c r="L39" s="94"/>
      <c r="M39" s="94"/>
      <c r="N39" s="94"/>
      <c r="O39" s="94"/>
    </row>
    <row r="40" spans="1:15" s="82" customFormat="1" ht="15" customHeight="1">
      <c r="A40" s="83" t="s">
        <v>780</v>
      </c>
      <c r="B40" s="763">
        <f t="shared" ref="B40:J40" si="5">SUM(B41:B42)</f>
        <v>427.55</v>
      </c>
      <c r="C40" s="763">
        <f t="shared" si="5"/>
        <v>419.82000000000005</v>
      </c>
      <c r="D40" s="763">
        <f t="shared" si="5"/>
        <v>442.75</v>
      </c>
      <c r="E40" s="763">
        <f t="shared" si="5"/>
        <v>449.66368704999996</v>
      </c>
      <c r="F40" s="763">
        <f t="shared" si="5"/>
        <v>370.29986138999993</v>
      </c>
      <c r="G40" s="763">
        <f t="shared" si="5"/>
        <v>348.53483012999999</v>
      </c>
      <c r="H40" s="895">
        <f t="shared" si="5"/>
        <v>320.15023666000002</v>
      </c>
      <c r="I40" s="895">
        <f t="shared" si="5"/>
        <v>324.64343851999996</v>
      </c>
      <c r="J40" s="895">
        <f t="shared" si="5"/>
        <v>406.87001406000007</v>
      </c>
      <c r="K40" s="763"/>
      <c r="L40" s="94"/>
      <c r="M40" s="94"/>
      <c r="N40" s="94"/>
      <c r="O40" s="94"/>
    </row>
    <row r="41" spans="1:15" s="82" customFormat="1" ht="15" customHeight="1">
      <c r="A41" s="216" t="s">
        <v>581</v>
      </c>
      <c r="B41" s="761">
        <v>409.25</v>
      </c>
      <c r="C41" s="761">
        <f>405.31-0.03</f>
        <v>405.28000000000003</v>
      </c>
      <c r="D41" s="761">
        <v>428.58</v>
      </c>
      <c r="E41" s="761">
        <v>442.97482402999998</v>
      </c>
      <c r="F41" s="761">
        <v>361.24995932999991</v>
      </c>
      <c r="G41" s="761">
        <v>337.88981838000001</v>
      </c>
      <c r="H41" s="885">
        <v>296.54533133000001</v>
      </c>
      <c r="I41" s="885">
        <v>314.29170417999995</v>
      </c>
      <c r="J41" s="149">
        <f>+' PUERTO PLATA'!N44</f>
        <v>396.00620712000006</v>
      </c>
      <c r="K41" s="761"/>
      <c r="L41" s="94"/>
      <c r="M41" s="94"/>
      <c r="N41" s="94"/>
      <c r="O41" s="94"/>
    </row>
    <row r="42" spans="1:15" s="82" customFormat="1" ht="15" customHeight="1">
      <c r="A42" s="216" t="s">
        <v>578</v>
      </c>
      <c r="B42" s="761">
        <v>18.3</v>
      </c>
      <c r="C42" s="761">
        <v>14.54</v>
      </c>
      <c r="D42" s="761">
        <v>14.17</v>
      </c>
      <c r="E42" s="761">
        <v>6.6888630199999994</v>
      </c>
      <c r="F42" s="761">
        <v>9.0499020600000009</v>
      </c>
      <c r="G42" s="761">
        <v>10.64501175</v>
      </c>
      <c r="H42" s="885">
        <v>23.604905330000001</v>
      </c>
      <c r="I42" s="885">
        <v>10.35173434</v>
      </c>
      <c r="J42" s="149">
        <f>+' PUERTO PLATA'!N45</f>
        <v>10.863806940000002</v>
      </c>
      <c r="K42" s="761"/>
      <c r="L42" s="94"/>
      <c r="M42" s="94"/>
      <c r="N42" s="94"/>
      <c r="O42" s="94"/>
    </row>
    <row r="43" spans="1:15" s="82" customFormat="1" ht="15" customHeight="1">
      <c r="A43" s="83" t="s">
        <v>457</v>
      </c>
      <c r="B43" s="762" t="s">
        <v>1122</v>
      </c>
      <c r="C43" s="762" t="s">
        <v>1122</v>
      </c>
      <c r="D43" s="762" t="s">
        <v>1122</v>
      </c>
      <c r="E43" s="762" t="s">
        <v>1122</v>
      </c>
      <c r="F43" s="762" t="s">
        <v>1122</v>
      </c>
      <c r="G43" s="762" t="s">
        <v>1122</v>
      </c>
      <c r="H43" s="762" t="s">
        <v>1122</v>
      </c>
      <c r="I43" s="762" t="s">
        <v>1122</v>
      </c>
      <c r="J43" s="149">
        <f>+' PUERTO PLATA'!N46</f>
        <v>8.0634807800000008</v>
      </c>
      <c r="K43" s="761"/>
      <c r="L43" s="94"/>
      <c r="M43" s="94"/>
      <c r="N43" s="94"/>
      <c r="O43" s="94"/>
    </row>
    <row r="44" spans="1:15" s="82" customFormat="1" ht="15" customHeight="1">
      <c r="A44" s="216" t="s">
        <v>923</v>
      </c>
      <c r="B44" s="762" t="s">
        <v>1122</v>
      </c>
      <c r="C44" s="762" t="s">
        <v>1122</v>
      </c>
      <c r="D44" s="762" t="s">
        <v>1122</v>
      </c>
      <c r="E44" s="762" t="s">
        <v>1122</v>
      </c>
      <c r="F44" s="762" t="s">
        <v>1122</v>
      </c>
      <c r="G44" s="762" t="s">
        <v>1122</v>
      </c>
      <c r="H44" s="762" t="s">
        <v>1122</v>
      </c>
      <c r="I44" s="762" t="s">
        <v>1122</v>
      </c>
      <c r="J44" s="149">
        <f>+' PUERTO PLATA'!N47</f>
        <v>7.8811320300000007</v>
      </c>
      <c r="K44" s="761"/>
      <c r="L44" s="94"/>
      <c r="M44" s="94"/>
      <c r="N44" s="94"/>
      <c r="O44" s="94"/>
    </row>
    <row r="45" spans="1:15" s="82" customFormat="1" ht="15" customHeight="1">
      <c r="A45" s="83" t="s">
        <v>589</v>
      </c>
      <c r="B45" s="763">
        <f t="shared" ref="B45:J45" si="6">SUM(B46:B49)</f>
        <v>64.539999999999992</v>
      </c>
      <c r="C45" s="763">
        <f t="shared" si="6"/>
        <v>68.2</v>
      </c>
      <c r="D45" s="763">
        <f t="shared" si="6"/>
        <v>53.92</v>
      </c>
      <c r="E45" s="763">
        <f t="shared" si="6"/>
        <v>43.947481249999996</v>
      </c>
      <c r="F45" s="763">
        <f t="shared" si="6"/>
        <v>40.128892980000003</v>
      </c>
      <c r="G45" s="763">
        <f t="shared" si="6"/>
        <v>43.628636</v>
      </c>
      <c r="H45" s="896">
        <f t="shared" si="6"/>
        <v>47.619496400000003</v>
      </c>
      <c r="I45" s="896">
        <f t="shared" si="6"/>
        <v>49.941635519999991</v>
      </c>
      <c r="J45" s="896">
        <f t="shared" si="6"/>
        <v>49.40538617</v>
      </c>
      <c r="K45" s="763"/>
      <c r="L45" s="94"/>
      <c r="M45" s="94"/>
      <c r="N45" s="94"/>
      <c r="O45" s="94"/>
    </row>
    <row r="46" spans="1:15" s="82" customFormat="1" ht="15" customHeight="1">
      <c r="A46" s="216" t="s">
        <v>590</v>
      </c>
      <c r="B46" s="761">
        <v>14.78</v>
      </c>
      <c r="C46" s="761">
        <v>8.42</v>
      </c>
      <c r="D46" s="761">
        <v>17.34</v>
      </c>
      <c r="E46" s="761">
        <v>19.254252000000001</v>
      </c>
      <c r="F46" s="761">
        <v>19.445800999999999</v>
      </c>
      <c r="G46" s="761">
        <v>20.128636</v>
      </c>
      <c r="H46" s="885">
        <v>18.576027</v>
      </c>
      <c r="I46" s="885">
        <v>15.003655999999999</v>
      </c>
      <c r="J46" s="99">
        <f>+' PUERTO PLATA'!N50</f>
        <v>10.834159999999997</v>
      </c>
      <c r="K46" s="761"/>
      <c r="L46" s="94"/>
      <c r="M46" s="94"/>
      <c r="N46" s="94"/>
      <c r="O46" s="94"/>
    </row>
    <row r="47" spans="1:15" s="82" customFormat="1" ht="15" customHeight="1">
      <c r="A47" s="106" t="s">
        <v>792</v>
      </c>
      <c r="B47" s="762" t="s">
        <v>1122</v>
      </c>
      <c r="C47" s="762" t="s">
        <v>1122</v>
      </c>
      <c r="D47" s="762" t="s">
        <v>1122</v>
      </c>
      <c r="E47" s="761">
        <v>24.215146129999994</v>
      </c>
      <c r="F47" s="761">
        <v>19.814197570000001</v>
      </c>
      <c r="G47" s="761">
        <v>22.2</v>
      </c>
      <c r="H47" s="885">
        <v>20.969898320000002</v>
      </c>
      <c r="I47" s="885">
        <v>12.872283300000001</v>
      </c>
      <c r="J47" s="99">
        <f>+' PUERTO PLATA'!N51</f>
        <v>12.15903269</v>
      </c>
      <c r="K47" s="761"/>
      <c r="L47" s="94"/>
      <c r="M47" s="94"/>
      <c r="N47" s="94"/>
      <c r="O47" s="94"/>
    </row>
    <row r="48" spans="1:15" s="82" customFormat="1" ht="15" customHeight="1">
      <c r="A48" s="529" t="s">
        <v>591</v>
      </c>
      <c r="B48" s="762" t="s">
        <v>1122</v>
      </c>
      <c r="C48" s="762" t="s">
        <v>1122</v>
      </c>
      <c r="D48" s="762" t="s">
        <v>1122</v>
      </c>
      <c r="E48" s="762" t="s">
        <v>1122</v>
      </c>
      <c r="F48" s="762" t="s">
        <v>1122</v>
      </c>
      <c r="G48" s="762" t="s">
        <v>1122</v>
      </c>
      <c r="H48" s="885">
        <v>5.7953176199999996</v>
      </c>
      <c r="I48" s="885">
        <v>20.079517839999998</v>
      </c>
      <c r="J48" s="99">
        <f>+' PUERTO PLATA'!N52</f>
        <v>24.267695500000006</v>
      </c>
      <c r="K48" s="762"/>
      <c r="L48" s="94"/>
      <c r="M48" s="94"/>
      <c r="N48" s="94"/>
      <c r="O48" s="94"/>
    </row>
    <row r="49" spans="1:18" s="82" customFormat="1" ht="15" customHeight="1">
      <c r="A49" s="216" t="s">
        <v>578</v>
      </c>
      <c r="B49" s="761">
        <v>49.76</v>
      </c>
      <c r="C49" s="761">
        <v>59.78</v>
      </c>
      <c r="D49" s="761">
        <v>36.58</v>
      </c>
      <c r="E49" s="761">
        <v>0.47808311999999997</v>
      </c>
      <c r="F49" s="761">
        <v>0.86889441000000001</v>
      </c>
      <c r="G49" s="761">
        <v>1.3</v>
      </c>
      <c r="H49" s="885">
        <v>2.2782534599999997</v>
      </c>
      <c r="I49" s="885">
        <v>1.9861783799999999</v>
      </c>
      <c r="J49" s="99">
        <f>+' PUERTO PLATA'!N53</f>
        <v>2.1444979799999997</v>
      </c>
      <c r="K49" s="761"/>
      <c r="L49" s="94"/>
      <c r="M49" s="94"/>
      <c r="N49" s="94"/>
      <c r="O49" s="94"/>
    </row>
    <row r="50" spans="1:18" s="82" customFormat="1" ht="15" customHeight="1">
      <c r="A50" s="83" t="s">
        <v>1003</v>
      </c>
      <c r="B50" s="763">
        <v>1.84</v>
      </c>
      <c r="C50" s="763">
        <v>1.47</v>
      </c>
      <c r="D50" s="763">
        <v>1.55</v>
      </c>
      <c r="E50" s="762">
        <v>0</v>
      </c>
      <c r="F50" s="839">
        <v>1.1713040000000001E-2</v>
      </c>
      <c r="G50" s="762">
        <v>0</v>
      </c>
      <c r="H50" s="885">
        <v>0</v>
      </c>
      <c r="I50" s="885">
        <v>0</v>
      </c>
      <c r="J50" s="885">
        <v>0</v>
      </c>
      <c r="K50" s="839"/>
      <c r="L50" s="94"/>
      <c r="M50" s="94"/>
      <c r="N50" s="94"/>
      <c r="O50" s="94"/>
    </row>
    <row r="51" spans="1:18" s="82" customFormat="1" ht="15" customHeight="1">
      <c r="A51" s="83" t="s">
        <v>455</v>
      </c>
      <c r="B51" s="763">
        <f>SUM(B52:B52)</f>
        <v>2.81</v>
      </c>
      <c r="C51" s="763">
        <f>SUM(C52:C52)</f>
        <v>6.76</v>
      </c>
      <c r="D51" s="763">
        <f>SUM(D52:D52)</f>
        <v>5.48</v>
      </c>
      <c r="E51" s="763">
        <v>2.21</v>
      </c>
      <c r="F51" s="763">
        <f>SUM(F52)</f>
        <v>3.61443213</v>
      </c>
      <c r="G51" s="763">
        <f>SUM(G52)</f>
        <v>4.6173430699999995</v>
      </c>
      <c r="H51" s="896">
        <f>SUM(H52)</f>
        <v>3.8076559399999996</v>
      </c>
      <c r="I51" s="896">
        <f>SUM(I52)</f>
        <v>3.4647547900000006</v>
      </c>
      <c r="J51" s="896">
        <f>SUM(J52)</f>
        <v>4.3861693400000004</v>
      </c>
      <c r="K51" s="839"/>
      <c r="L51" s="94"/>
      <c r="M51" s="94"/>
      <c r="N51" s="94"/>
      <c r="O51" s="94"/>
    </row>
    <row r="52" spans="1:18" s="82" customFormat="1" ht="15" customHeight="1">
      <c r="A52" s="216" t="s">
        <v>578</v>
      </c>
      <c r="B52" s="761">
        <v>2.81</v>
      </c>
      <c r="C52" s="761">
        <v>6.76</v>
      </c>
      <c r="D52" s="761">
        <v>5.48</v>
      </c>
      <c r="E52" s="761">
        <v>2.21</v>
      </c>
      <c r="F52" s="761">
        <f>2.91443213+0.7</f>
        <v>3.61443213</v>
      </c>
      <c r="G52" s="761">
        <v>4.6173430699999995</v>
      </c>
      <c r="H52" s="885">
        <v>3.8076559399999996</v>
      </c>
      <c r="I52" s="885">
        <v>3.4647547900000006</v>
      </c>
      <c r="J52" s="149">
        <f>+' PUERTO PLATA'!N55</f>
        <v>4.3861693400000004</v>
      </c>
      <c r="K52" s="761"/>
      <c r="L52" s="94"/>
      <c r="M52" s="94"/>
      <c r="N52" s="94"/>
      <c r="O52" s="94"/>
    </row>
    <row r="53" spans="1:18" s="82" customFormat="1" ht="15" customHeight="1">
      <c r="A53" s="533" t="s">
        <v>1231</v>
      </c>
      <c r="B53" s="722">
        <f>SUM(B51+B50+B39+B29+B20)</f>
        <v>869.02</v>
      </c>
      <c r="C53" s="722">
        <f>SUM(C51+C50+C39+C29+C20)</f>
        <v>1177.9700000000003</v>
      </c>
      <c r="D53" s="722">
        <f>SUM(D51+D50+D39+D29+D20)</f>
        <v>1529.2700000000002</v>
      </c>
      <c r="E53" s="722">
        <f>+E51+E39+E29+E20</f>
        <v>3658.4985581299998</v>
      </c>
      <c r="F53" s="722">
        <f>SUM(F51+F50+F39+F29+F20)</f>
        <v>1396.7322451800001</v>
      </c>
      <c r="G53" s="722">
        <f>+G51+G39+G29+G20</f>
        <v>1382.4740891400002</v>
      </c>
      <c r="H53" s="768">
        <f>+H51+H39+H29+H20</f>
        <v>1288.6356899800001</v>
      </c>
      <c r="I53" s="768">
        <f>+I51+I39+I29+I20</f>
        <v>1245.1344324499998</v>
      </c>
      <c r="J53" s="768">
        <f>+J51+J39+J29+J20</f>
        <v>1495.39412975</v>
      </c>
      <c r="K53" s="873">
        <f>SUM(K51+K50+K39+K29+K20)</f>
        <v>0</v>
      </c>
      <c r="L53" s="94"/>
      <c r="M53" s="94"/>
      <c r="N53" s="94"/>
      <c r="O53" s="94"/>
    </row>
    <row r="54" spans="1:18" s="101" customFormat="1" ht="15" customHeight="1">
      <c r="A54" s="37" t="s">
        <v>968</v>
      </c>
      <c r="B54" s="104"/>
      <c r="C54" s="104"/>
      <c r="D54" s="104"/>
      <c r="E54" s="104"/>
      <c r="F54" s="104"/>
      <c r="G54" s="104"/>
      <c r="H54" s="105"/>
      <c r="I54" s="105"/>
      <c r="J54" s="105"/>
      <c r="K54" s="105"/>
      <c r="L54" s="105"/>
      <c r="M54" s="105"/>
      <c r="N54" s="105"/>
      <c r="O54" s="105"/>
    </row>
    <row r="55" spans="1:18" s="101" customFormat="1" ht="15" customHeight="1">
      <c r="A55" s="37" t="s">
        <v>1455</v>
      </c>
      <c r="B55" s="104"/>
      <c r="C55" s="104"/>
      <c r="D55" s="104"/>
      <c r="E55" s="104"/>
      <c r="F55" s="104"/>
      <c r="G55" s="104"/>
      <c r="H55" s="105"/>
      <c r="I55" s="105"/>
      <c r="J55" s="105"/>
      <c r="K55" s="105"/>
      <c r="L55" s="105"/>
      <c r="M55" s="105"/>
      <c r="N55" s="105"/>
      <c r="O55" s="105"/>
    </row>
    <row r="56" spans="1:18" s="101" customFormat="1" ht="15" customHeight="1">
      <c r="A56" s="37" t="s">
        <v>2130</v>
      </c>
      <c r="B56" s="104"/>
      <c r="C56" s="104"/>
      <c r="D56" s="104"/>
      <c r="E56" s="104"/>
      <c r="F56" s="104"/>
      <c r="G56" s="104"/>
      <c r="H56" s="105"/>
      <c r="I56" s="105"/>
      <c r="J56" s="105"/>
      <c r="K56" s="105"/>
      <c r="L56" s="105"/>
      <c r="M56" s="105"/>
      <c r="N56" s="105"/>
      <c r="O56" s="105"/>
    </row>
    <row r="57" spans="1:18" s="101" customFormat="1" ht="15" customHeight="1">
      <c r="A57" s="42" t="s">
        <v>1694</v>
      </c>
      <c r="B57" s="1414"/>
      <c r="C57" s="104"/>
      <c r="D57" s="104"/>
      <c r="E57" s="104"/>
      <c r="F57" s="104"/>
      <c r="G57" s="104"/>
      <c r="H57" s="105"/>
      <c r="I57" s="105"/>
      <c r="J57" s="1527"/>
      <c r="K57" s="105"/>
      <c r="L57" s="105"/>
      <c r="M57" s="105"/>
      <c r="N57" s="105"/>
      <c r="O57" s="105"/>
    </row>
    <row r="58" spans="1:18" s="101" customFormat="1" ht="15" customHeight="1">
      <c r="A58" s="37" t="s">
        <v>11</v>
      </c>
      <c r="B58" s="1414"/>
      <c r="C58" s="104"/>
      <c r="D58" s="104"/>
      <c r="E58" s="104"/>
      <c r="F58" s="104"/>
      <c r="G58" s="104"/>
      <c r="H58" s="105"/>
      <c r="I58" s="105"/>
      <c r="J58" s="105"/>
      <c r="K58" s="105"/>
      <c r="L58" s="105"/>
      <c r="M58" s="105"/>
      <c r="N58" s="105"/>
      <c r="O58" s="105"/>
    </row>
    <row r="59" spans="1:18" s="101" customFormat="1" ht="15" customHeight="1">
      <c r="A59" s="107"/>
      <c r="B59" s="1414"/>
      <c r="C59" s="113"/>
      <c r="D59" s="113"/>
      <c r="E59" s="113"/>
      <c r="F59" s="113"/>
      <c r="G59" s="113"/>
      <c r="H59" s="113"/>
      <c r="I59" s="113"/>
      <c r="J59" s="113"/>
      <c r="K59" s="105"/>
      <c r="L59" s="105"/>
      <c r="M59" s="105"/>
      <c r="N59" s="105"/>
      <c r="O59" s="105"/>
    </row>
    <row r="60" spans="1:18" s="101" customFormat="1" ht="15" customHeight="1">
      <c r="A60" s="124"/>
      <c r="B60" s="1414"/>
      <c r="C60" s="113"/>
      <c r="D60" s="113"/>
      <c r="E60" s="113"/>
      <c r="F60" s="113"/>
      <c r="G60" s="113"/>
      <c r="H60" s="105"/>
      <c r="I60" s="105"/>
      <c r="J60" s="105"/>
      <c r="K60" s="105"/>
      <c r="L60" s="105"/>
      <c r="M60" s="105"/>
      <c r="N60" s="105"/>
      <c r="O60" s="105"/>
    </row>
    <row r="61" spans="1:18" s="101" customFormat="1">
      <c r="A61" s="124"/>
      <c r="B61" s="1414"/>
      <c r="C61" s="113"/>
      <c r="D61" s="113"/>
      <c r="E61" s="113"/>
      <c r="F61" s="113"/>
      <c r="G61" s="113"/>
      <c r="H61" s="113"/>
      <c r="I61" s="113"/>
      <c r="J61" s="113"/>
      <c r="K61" s="1175"/>
      <c r="L61" s="1175"/>
      <c r="M61" s="1175"/>
      <c r="N61" s="1175"/>
      <c r="O61" s="1175"/>
      <c r="P61" s="1173"/>
      <c r="Q61" s="1173"/>
      <c r="R61" s="1173"/>
    </row>
    <row r="62" spans="1:18" s="101" customFormat="1">
      <c r="A62" s="107"/>
      <c r="B62" s="1414"/>
      <c r="C62" s="104"/>
      <c r="D62" s="104"/>
      <c r="E62" s="104"/>
      <c r="F62" s="104"/>
      <c r="G62" s="104"/>
      <c r="H62" s="105"/>
      <c r="I62" s="105"/>
      <c r="J62" s="105"/>
      <c r="K62" s="105"/>
      <c r="L62" s="105"/>
      <c r="M62" s="105"/>
      <c r="N62" s="105"/>
      <c r="O62" s="105"/>
    </row>
    <row r="63" spans="1:18" s="101" customFormat="1">
      <c r="A63" s="107"/>
      <c r="B63" s="1414"/>
      <c r="C63" s="104"/>
      <c r="D63" s="104"/>
      <c r="E63" s="104"/>
      <c r="F63" s="104"/>
      <c r="G63" s="104"/>
      <c r="H63" s="105"/>
      <c r="I63" s="105"/>
      <c r="J63" s="105"/>
      <c r="K63" s="105"/>
      <c r="L63" s="105"/>
      <c r="M63" s="105"/>
      <c r="N63" s="105"/>
      <c r="O63" s="105"/>
    </row>
    <row r="64" spans="1:18" s="101" customFormat="1">
      <c r="A64" s="107"/>
      <c r="B64" s="113"/>
      <c r="C64" s="104"/>
      <c r="D64" s="104"/>
      <c r="E64" s="104"/>
      <c r="F64" s="104"/>
      <c r="G64" s="104"/>
      <c r="H64" s="105"/>
      <c r="I64" s="105"/>
      <c r="J64" s="105"/>
      <c r="K64" s="105"/>
      <c r="L64" s="105"/>
      <c r="M64" s="105"/>
      <c r="N64" s="105"/>
      <c r="O64" s="105"/>
    </row>
    <row r="65" spans="1:15" s="101" customFormat="1">
      <c r="A65" s="107"/>
      <c r="B65" s="113"/>
      <c r="C65" s="104"/>
      <c r="D65" s="104"/>
      <c r="E65" s="104"/>
      <c r="F65" s="104"/>
      <c r="G65" s="104"/>
      <c r="H65" s="105"/>
      <c r="I65" s="105"/>
      <c r="J65" s="105"/>
      <c r="K65" s="105"/>
      <c r="L65" s="105"/>
      <c r="M65" s="105"/>
      <c r="N65" s="105"/>
      <c r="O65" s="105"/>
    </row>
    <row r="66" spans="1:15" s="101" customFormat="1">
      <c r="A66" s="107"/>
      <c r="B66" s="104"/>
      <c r="C66" s="104"/>
      <c r="D66" s="104"/>
      <c r="E66" s="104"/>
      <c r="F66" s="104"/>
      <c r="G66" s="104"/>
      <c r="H66" s="105"/>
      <c r="I66" s="105"/>
      <c r="J66" s="105"/>
      <c r="K66" s="105"/>
      <c r="L66" s="105"/>
      <c r="M66" s="105"/>
      <c r="N66" s="105"/>
      <c r="O66" s="105"/>
    </row>
    <row r="67" spans="1:15" s="101" customFormat="1">
      <c r="A67" s="107"/>
      <c r="B67" s="104"/>
      <c r="C67" s="104"/>
      <c r="D67" s="104"/>
      <c r="E67" s="104"/>
      <c r="F67" s="104"/>
      <c r="G67" s="104"/>
      <c r="H67" s="105"/>
      <c r="I67" s="105"/>
      <c r="J67" s="105"/>
      <c r="K67" s="105"/>
      <c r="L67" s="105"/>
      <c r="M67" s="105"/>
      <c r="N67" s="105"/>
      <c r="O67" s="105"/>
    </row>
    <row r="68" spans="1:15" s="101" customFormat="1">
      <c r="A68" s="107"/>
      <c r="B68" s="104"/>
      <c r="C68" s="104"/>
      <c r="D68" s="104"/>
      <c r="E68" s="104"/>
      <c r="F68" s="104"/>
      <c r="G68" s="104"/>
      <c r="H68" s="105"/>
      <c r="I68" s="105"/>
      <c r="J68" s="105"/>
      <c r="K68" s="105"/>
      <c r="L68" s="105"/>
      <c r="M68" s="105"/>
      <c r="N68" s="105"/>
      <c r="O68" s="105"/>
    </row>
    <row r="69" spans="1:15" s="101" customFormat="1">
      <c r="A69" s="107"/>
      <c r="B69" s="104"/>
      <c r="C69" s="104"/>
      <c r="D69" s="104"/>
      <c r="E69" s="104"/>
      <c r="F69" s="104"/>
      <c r="G69" s="104"/>
      <c r="H69" s="105"/>
      <c r="I69" s="105"/>
      <c r="J69" s="105"/>
      <c r="K69" s="105"/>
      <c r="L69" s="105"/>
      <c r="M69" s="105"/>
      <c r="N69" s="105"/>
      <c r="O69" s="105"/>
    </row>
    <row r="70" spans="1:15" s="101" customFormat="1">
      <c r="A70" s="107"/>
      <c r="B70" s="104"/>
      <c r="C70" s="104"/>
      <c r="D70" s="104"/>
      <c r="E70" s="104"/>
      <c r="F70" s="104"/>
      <c r="G70" s="104"/>
      <c r="H70" s="105"/>
      <c r="I70" s="105"/>
      <c r="J70" s="105"/>
      <c r="K70" s="105"/>
      <c r="L70" s="105"/>
      <c r="M70" s="105"/>
      <c r="N70" s="105"/>
      <c r="O70" s="105"/>
    </row>
    <row r="71" spans="1:15" s="101" customFormat="1">
      <c r="A71" s="107"/>
      <c r="B71" s="104"/>
      <c r="C71" s="104"/>
      <c r="D71" s="104"/>
      <c r="E71" s="104"/>
      <c r="F71" s="104"/>
      <c r="G71" s="104"/>
      <c r="H71" s="105"/>
      <c r="I71" s="105"/>
      <c r="J71" s="105"/>
      <c r="K71" s="105"/>
      <c r="L71" s="105"/>
      <c r="M71" s="105"/>
      <c r="N71" s="105"/>
      <c r="O71" s="105"/>
    </row>
    <row r="72" spans="1:15" s="101" customFormat="1">
      <c r="A72" s="107"/>
      <c r="B72" s="104"/>
      <c r="C72" s="104"/>
      <c r="D72" s="104"/>
      <c r="E72" s="104"/>
      <c r="F72" s="104"/>
      <c r="G72" s="104"/>
      <c r="H72" s="105"/>
      <c r="I72" s="105"/>
      <c r="J72" s="105"/>
      <c r="K72" s="105"/>
      <c r="L72" s="105"/>
      <c r="M72" s="105"/>
      <c r="N72" s="105"/>
      <c r="O72" s="105"/>
    </row>
  </sheetData>
  <customSheetViews>
    <customSheetView guid="{45E423DD-7FD2-487F-8372-5798D7D06C15}" showPageBreaks="1" showGridLines="0" printArea="1">
      <selection activeCell="G2" sqref="G2"/>
      <pageMargins left="0.74" right="0.74803149606299213" top="0.7" bottom="0.98425196850393704" header="0.27559055118110237" footer="0.51181102362204722"/>
      <printOptions horizontalCentered="1" verticalCentered="1"/>
      <pageSetup scale="82" orientation="portrait" r:id="rId1"/>
      <headerFooter alignWithMargins="0"/>
    </customSheetView>
    <customSheetView guid="{B297ACE3-C144-4411-A206-EE5C8D41CE1C}" topLeftCell="A31">
      <selection activeCell="H39" sqref="H39"/>
      <pageMargins left="0.74" right="0.74803149606299213" top="0.7" bottom="0.98425196850393704" header="0.27559055118110237" footer="0.51181102362204722"/>
      <printOptions horizontalCentered="1" verticalCentered="1"/>
      <pageSetup scale="85" orientation="portrait" r:id="rId2"/>
      <headerFooter alignWithMargins="0"/>
    </customSheetView>
    <customSheetView guid="{67BA8672-8137-4028-84CD-AA630649A2B3}" showRuler="0" topLeftCell="A28">
      <selection activeCell="A11" sqref="A11"/>
      <pageMargins left="0.74" right="0.74803149606299213" top="0.7" bottom="0.98425196850393704" header="0.27559055118110237" footer="0.51181102362204722"/>
      <printOptions horizontalCentered="1" verticalCentered="1"/>
      <pageSetup scale="85" orientation="portrait" r:id="rId3"/>
      <headerFooter alignWithMargins="0"/>
    </customSheetView>
    <customSheetView guid="{51F1D52B-5D55-4FCC-809B-9B4CC86C88B9}" showGridLines="0">
      <selection activeCell="G2" sqref="G2"/>
      <pageMargins left="0.74" right="0.74803149606299213" top="0.7" bottom="0.98425196850393704" header="0.27559055118110237" footer="0.51181102362204722"/>
      <printOptions horizontalCentered="1" verticalCentered="1"/>
      <pageSetup scale="82" orientation="portrait" r:id="rId4"/>
      <headerFooter alignWithMargins="0"/>
    </customSheetView>
  </customSheetViews>
  <phoneticPr fontId="7" type="noConversion"/>
  <printOptions horizontalCentered="1" verticalCentered="1"/>
  <pageMargins left="0.35" right="0.2" top="0.62992125984251968" bottom="2.8740157480314963" header="0.27559055118110237" footer="0.51181102362204722"/>
  <pageSetup scale="63" orientation="portrait" r:id="rId5"/>
  <headerFooter alignWithMargins="0"/>
  <ignoredErrors>
    <ignoredError sqref="H45:I45 G25:I25 E25" formulaRange="1"/>
    <ignoredError sqref="E53:F53" formula="1"/>
  </ignoredErrors>
  <drawing r:id="rId6"/>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enableFormatConditionsCalculation="0"/>
  <dimension ref="A1:O61"/>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5"/>
  <cols>
    <col min="1" max="1" width="54.140625" style="82" customWidth="1"/>
    <col min="2" max="2" width="9.7109375" style="82" customWidth="1"/>
    <col min="3" max="3" width="9.28515625" style="82" customWidth="1"/>
    <col min="4" max="4" width="9.42578125" style="82" customWidth="1"/>
    <col min="5" max="6" width="9" style="82" customWidth="1"/>
    <col min="7" max="7" width="8.7109375" style="82" customWidth="1"/>
    <col min="8" max="8" width="8.5703125" style="82" customWidth="1"/>
    <col min="9" max="9" width="9" style="82" customWidth="1"/>
    <col min="10" max="10" width="10.85546875" style="82" customWidth="1"/>
    <col min="11" max="11" width="8.7109375" style="82" customWidth="1"/>
    <col min="12" max="12" width="11.140625" style="82" customWidth="1"/>
    <col min="13" max="13" width="9.7109375" style="82" customWidth="1"/>
    <col min="14" max="14" width="8.85546875" style="82" customWidth="1"/>
    <col min="15" max="16384" width="11.42578125" style="82"/>
  </cols>
  <sheetData>
    <row r="1" spans="1:15">
      <c r="A1" s="724" t="s">
        <v>963</v>
      </c>
      <c r="B1" s="89"/>
      <c r="C1" s="89"/>
      <c r="D1" s="89"/>
      <c r="E1" s="89"/>
      <c r="F1" s="89"/>
      <c r="G1" s="89"/>
      <c r="H1" s="89"/>
      <c r="I1" s="89"/>
      <c r="J1" s="89"/>
      <c r="K1" s="89"/>
      <c r="L1" s="89"/>
      <c r="M1" s="89"/>
      <c r="N1" s="90">
        <v>71</v>
      </c>
    </row>
    <row r="2" spans="1:15">
      <c r="A2" s="942"/>
      <c r="B2" s="92"/>
      <c r="C2" s="92"/>
      <c r="D2" s="92"/>
      <c r="E2" s="92"/>
      <c r="F2" s="92"/>
      <c r="G2" s="92"/>
      <c r="H2" s="92"/>
      <c r="I2" s="92"/>
      <c r="J2" s="92"/>
      <c r="K2" s="92"/>
      <c r="L2" s="92"/>
      <c r="M2" s="92"/>
      <c r="N2" s="587"/>
    </row>
    <row r="8" spans="1:15">
      <c r="A8" s="84" t="s">
        <v>52</v>
      </c>
    </row>
    <row r="9" spans="1:15">
      <c r="A9" s="84" t="s">
        <v>1656</v>
      </c>
    </row>
    <row r="10" spans="1:15">
      <c r="A10" s="82" t="s">
        <v>1090</v>
      </c>
    </row>
    <row r="11" spans="1:15" ht="17.25">
      <c r="A11" s="173" t="s">
        <v>1001</v>
      </c>
      <c r="B11" s="173" t="s">
        <v>1112</v>
      </c>
      <c r="C11" s="173" t="s">
        <v>1059</v>
      </c>
      <c r="D11" s="173" t="s">
        <v>1060</v>
      </c>
      <c r="E11" s="173" t="s">
        <v>1061</v>
      </c>
      <c r="F11" s="173" t="s">
        <v>1062</v>
      </c>
      <c r="G11" s="173" t="s">
        <v>1063</v>
      </c>
      <c r="H11" s="173" t="s">
        <v>1064</v>
      </c>
      <c r="I11" s="173" t="s">
        <v>1065</v>
      </c>
      <c r="J11" s="173" t="s">
        <v>1066</v>
      </c>
      <c r="K11" s="173" t="s">
        <v>1067</v>
      </c>
      <c r="L11" s="173" t="s">
        <v>1068</v>
      </c>
      <c r="M11" s="173" t="s">
        <v>1069</v>
      </c>
      <c r="N11" s="174" t="s">
        <v>85</v>
      </c>
    </row>
    <row r="12" spans="1:15">
      <c r="A12" s="175" t="s">
        <v>1094</v>
      </c>
      <c r="B12" s="738">
        <f t="shared" ref="B12:N12" si="0">SUM(B13+B19+B21)</f>
        <v>5.0640374100000001</v>
      </c>
      <c r="C12" s="738">
        <f t="shared" si="0"/>
        <v>5.9219161399999996</v>
      </c>
      <c r="D12" s="738">
        <f t="shared" si="0"/>
        <v>7.6368442999999999</v>
      </c>
      <c r="E12" s="738">
        <f t="shared" si="0"/>
        <v>6.2357910700000003</v>
      </c>
      <c r="F12" s="738">
        <f t="shared" si="0"/>
        <v>4.6035406800000001</v>
      </c>
      <c r="G12" s="738">
        <f t="shared" si="0"/>
        <v>9.6348830599999999</v>
      </c>
      <c r="H12" s="738">
        <f t="shared" si="0"/>
        <v>5.5701091900000002</v>
      </c>
      <c r="I12" s="738">
        <f t="shared" si="0"/>
        <v>4.0733476199999998</v>
      </c>
      <c r="J12" s="738">
        <f t="shared" si="0"/>
        <v>7.5321255400000009</v>
      </c>
      <c r="K12" s="738">
        <f t="shared" si="0"/>
        <v>4.2772836999999999</v>
      </c>
      <c r="L12" s="738">
        <f t="shared" si="0"/>
        <v>4.1582959800000001</v>
      </c>
      <c r="M12" s="738">
        <f t="shared" si="0"/>
        <v>7.0387478399999992</v>
      </c>
      <c r="N12" s="738">
        <f t="shared" si="0"/>
        <v>71.746922529999992</v>
      </c>
      <c r="O12" s="409"/>
    </row>
    <row r="13" spans="1:15">
      <c r="A13" s="175" t="s">
        <v>592</v>
      </c>
      <c r="B13" s="738">
        <f t="shared" ref="B13:N13" si="1">SUM(B14:B18)</f>
        <v>0.97791514000000013</v>
      </c>
      <c r="C13" s="738">
        <f t="shared" si="1"/>
        <v>1.6878155599999998</v>
      </c>
      <c r="D13" s="738">
        <f t="shared" si="1"/>
        <v>2.1958908399999997</v>
      </c>
      <c r="E13" s="738">
        <f t="shared" si="1"/>
        <v>2.2922575800000002</v>
      </c>
      <c r="F13" s="738">
        <f t="shared" si="1"/>
        <v>0.92472666000000014</v>
      </c>
      <c r="G13" s="738">
        <f t="shared" si="1"/>
        <v>3.4945237100000002</v>
      </c>
      <c r="H13" s="738">
        <f t="shared" si="1"/>
        <v>2.5329733700000006</v>
      </c>
      <c r="I13" s="738">
        <f t="shared" si="1"/>
        <v>1.2628671600000001</v>
      </c>
      <c r="J13" s="738">
        <f t="shared" si="1"/>
        <v>4.0583340300000001</v>
      </c>
      <c r="K13" s="738">
        <f t="shared" si="1"/>
        <v>1.28227143</v>
      </c>
      <c r="L13" s="738">
        <f t="shared" si="1"/>
        <v>1.07668071</v>
      </c>
      <c r="M13" s="738">
        <f t="shared" si="1"/>
        <v>3.69709026</v>
      </c>
      <c r="N13" s="738">
        <f t="shared" si="1"/>
        <v>25.483346449999999</v>
      </c>
      <c r="O13" s="409"/>
    </row>
    <row r="14" spans="1:15">
      <c r="A14" s="677" t="s">
        <v>564</v>
      </c>
      <c r="B14" s="761">
        <v>0.58143708999999999</v>
      </c>
      <c r="C14" s="761">
        <v>0.96805881999999999</v>
      </c>
      <c r="D14" s="761">
        <v>1.3677798799999998</v>
      </c>
      <c r="E14" s="761">
        <v>1.5110666000000001</v>
      </c>
      <c r="F14" s="761">
        <v>0.53556256000000002</v>
      </c>
      <c r="G14" s="761">
        <v>2.8512599300000003</v>
      </c>
      <c r="H14" s="761">
        <v>2.0577100700000002</v>
      </c>
      <c r="I14" s="761">
        <v>0.58751213000000002</v>
      </c>
      <c r="J14" s="761">
        <v>3.4020614300000003</v>
      </c>
      <c r="K14" s="761">
        <v>0.67858463000000002</v>
      </c>
      <c r="L14" s="761">
        <v>0.35880242000000001</v>
      </c>
      <c r="M14" s="761">
        <v>3.0879716400000001</v>
      </c>
      <c r="N14" s="734">
        <f>SUM(B14:M14)</f>
        <v>17.987807199999999</v>
      </c>
      <c r="O14" s="409"/>
    </row>
    <row r="15" spans="1:15">
      <c r="A15" s="677" t="s">
        <v>565</v>
      </c>
      <c r="B15" s="761">
        <v>6.4576389999999997E-2</v>
      </c>
      <c r="C15" s="761">
        <v>0.14944915</v>
      </c>
      <c r="D15" s="761">
        <v>0.1394328</v>
      </c>
      <c r="E15" s="761">
        <v>0.10435984</v>
      </c>
      <c r="F15" s="761">
        <v>0.15045057000000001</v>
      </c>
      <c r="G15" s="761">
        <v>0.25468519000000001</v>
      </c>
      <c r="H15" s="761">
        <v>0.11957789000000001</v>
      </c>
      <c r="I15" s="761">
        <v>0.24447347</v>
      </c>
      <c r="J15" s="761">
        <v>0.16748663</v>
      </c>
      <c r="K15" s="761">
        <v>5.4460309999999998E-2</v>
      </c>
      <c r="L15" s="761">
        <v>0.17435191</v>
      </c>
      <c r="M15" s="761">
        <v>0.17525735000000001</v>
      </c>
      <c r="N15" s="734">
        <f>SUM(B15:M15)</f>
        <v>1.7985614999999999</v>
      </c>
      <c r="O15" s="409"/>
    </row>
    <row r="16" spans="1:15">
      <c r="A16" s="678" t="s">
        <v>566</v>
      </c>
      <c r="B16" s="761">
        <v>0.25665567</v>
      </c>
      <c r="C16" s="761">
        <v>0.19063606</v>
      </c>
      <c r="D16" s="761">
        <v>0.29145090999999995</v>
      </c>
      <c r="E16" s="761">
        <v>0.22644202999999999</v>
      </c>
      <c r="F16" s="761">
        <v>0.13276462999999999</v>
      </c>
      <c r="G16" s="761">
        <v>0.20258897000000001</v>
      </c>
      <c r="H16" s="761">
        <v>0.27284683000000004</v>
      </c>
      <c r="I16" s="761">
        <v>0.28818136</v>
      </c>
      <c r="J16" s="761">
        <v>0.38809011999999998</v>
      </c>
      <c r="K16" s="761">
        <v>0.46699646</v>
      </c>
      <c r="L16" s="761">
        <v>0.44146046</v>
      </c>
      <c r="M16" s="761">
        <v>0.34318443999999998</v>
      </c>
      <c r="N16" s="734">
        <f>SUM(B16:M16)</f>
        <v>3.5012979399999997</v>
      </c>
    </row>
    <row r="17" spans="1:15">
      <c r="A17" s="679" t="s">
        <v>1237</v>
      </c>
      <c r="B17" s="761">
        <v>3.7697099999999999E-3</v>
      </c>
      <c r="C17" s="761">
        <v>0.27415153999999997</v>
      </c>
      <c r="D17" s="761">
        <v>0.33969665999999998</v>
      </c>
      <c r="E17" s="761">
        <v>0.35113159999999999</v>
      </c>
      <c r="F17" s="761">
        <v>0</v>
      </c>
      <c r="G17" s="761">
        <v>7.6054499999999997E-3</v>
      </c>
      <c r="H17" s="761">
        <v>4.0200599999999998E-3</v>
      </c>
      <c r="I17" s="761">
        <v>2.567146E-2</v>
      </c>
      <c r="J17" s="761">
        <v>4.36119E-3</v>
      </c>
      <c r="K17" s="761">
        <v>0</v>
      </c>
      <c r="L17" s="761">
        <v>1.56295E-3</v>
      </c>
      <c r="M17" s="761">
        <v>3.8338200000000004E-3</v>
      </c>
      <c r="N17" s="734">
        <f>SUM(B17:M17)</f>
        <v>1.0158044400000001</v>
      </c>
      <c r="O17" s="409"/>
    </row>
    <row r="18" spans="1:15">
      <c r="A18" s="678" t="s">
        <v>567</v>
      </c>
      <c r="B18" s="761">
        <v>7.1476280000000003E-2</v>
      </c>
      <c r="C18" s="761">
        <v>0.10551999000000001</v>
      </c>
      <c r="D18" s="761">
        <v>5.753059E-2</v>
      </c>
      <c r="E18" s="761">
        <v>9.9257509999999993E-2</v>
      </c>
      <c r="F18" s="761">
        <v>0.1059489</v>
      </c>
      <c r="G18" s="761">
        <v>0.17838417000000001</v>
      </c>
      <c r="H18" s="761">
        <v>7.8818520000000003E-2</v>
      </c>
      <c r="I18" s="761">
        <v>0.11702874000000001</v>
      </c>
      <c r="J18" s="761">
        <v>9.6334660000000003E-2</v>
      </c>
      <c r="K18" s="761">
        <v>8.2230029999999996E-2</v>
      </c>
      <c r="L18" s="761">
        <v>0.10050297</v>
      </c>
      <c r="M18" s="761">
        <v>8.6843009999999998E-2</v>
      </c>
      <c r="N18" s="734">
        <f>SUM(B18:M18)</f>
        <v>1.17987537</v>
      </c>
      <c r="O18" s="409"/>
    </row>
    <row r="19" spans="1:15">
      <c r="A19" s="175" t="s">
        <v>569</v>
      </c>
      <c r="B19" s="761">
        <f>SUM(B20)</f>
        <v>2.9604764000000001</v>
      </c>
      <c r="C19" s="761">
        <f t="shared" ref="C19:N19" si="2">SUM(C20)</f>
        <v>1.9730903799999999</v>
      </c>
      <c r="D19" s="761">
        <f t="shared" si="2"/>
        <v>4.1212480600000001</v>
      </c>
      <c r="E19" s="761">
        <f t="shared" si="2"/>
        <v>2.5036902000000003</v>
      </c>
      <c r="F19" s="761">
        <f t="shared" si="2"/>
        <v>2.2758025200000001</v>
      </c>
      <c r="G19" s="761">
        <f t="shared" si="2"/>
        <v>4.2986940899999997</v>
      </c>
      <c r="H19" s="761">
        <f t="shared" si="2"/>
        <v>1.83175818</v>
      </c>
      <c r="I19" s="761">
        <f t="shared" si="2"/>
        <v>1.61737646</v>
      </c>
      <c r="J19" s="761">
        <f t="shared" si="2"/>
        <v>2.02063879</v>
      </c>
      <c r="K19" s="761">
        <f t="shared" si="2"/>
        <v>1.60024554</v>
      </c>
      <c r="L19" s="761">
        <f t="shared" si="2"/>
        <v>1.7515986799999999</v>
      </c>
      <c r="M19" s="761">
        <f t="shared" si="2"/>
        <v>1.8878877599999999</v>
      </c>
      <c r="N19" s="738">
        <f t="shared" si="2"/>
        <v>28.842507059999996</v>
      </c>
      <c r="O19" s="409"/>
    </row>
    <row r="20" spans="1:15">
      <c r="A20" s="453" t="s">
        <v>636</v>
      </c>
      <c r="B20" s="761">
        <v>2.9604764000000001</v>
      </c>
      <c r="C20" s="761">
        <v>1.9730903799999999</v>
      </c>
      <c r="D20" s="761">
        <v>4.1212480600000001</v>
      </c>
      <c r="E20" s="761">
        <v>2.5036902000000003</v>
      </c>
      <c r="F20" s="761">
        <v>2.2758025200000001</v>
      </c>
      <c r="G20" s="761">
        <v>4.2986940899999997</v>
      </c>
      <c r="H20" s="761">
        <v>1.83175818</v>
      </c>
      <c r="I20" s="761">
        <v>1.61737646</v>
      </c>
      <c r="J20" s="761">
        <v>2.02063879</v>
      </c>
      <c r="K20" s="761">
        <v>1.60024554</v>
      </c>
      <c r="L20" s="761">
        <v>1.7515986799999999</v>
      </c>
      <c r="M20" s="761">
        <v>1.8878877599999999</v>
      </c>
      <c r="N20" s="734">
        <f>SUM(B20:M20)</f>
        <v>28.842507059999996</v>
      </c>
      <c r="O20" s="916"/>
    </row>
    <row r="21" spans="1:15">
      <c r="A21" s="175" t="s">
        <v>571</v>
      </c>
      <c r="B21" s="738">
        <f t="shared" ref="B21:N21" si="3">SUM(B22:B29)</f>
        <v>1.1256458699999998</v>
      </c>
      <c r="C21" s="738">
        <f t="shared" si="3"/>
        <v>2.2610101999999999</v>
      </c>
      <c r="D21" s="738">
        <f t="shared" si="3"/>
        <v>1.3197053999999999</v>
      </c>
      <c r="E21" s="738">
        <f t="shared" si="3"/>
        <v>1.43984329</v>
      </c>
      <c r="F21" s="738">
        <f t="shared" si="3"/>
        <v>1.4030114999999999</v>
      </c>
      <c r="G21" s="738">
        <f t="shared" si="3"/>
        <v>1.8416652599999999</v>
      </c>
      <c r="H21" s="738">
        <f t="shared" si="3"/>
        <v>1.2053776399999998</v>
      </c>
      <c r="I21" s="738">
        <f t="shared" si="3"/>
        <v>1.1931039999999999</v>
      </c>
      <c r="J21" s="738">
        <f t="shared" si="3"/>
        <v>1.4531527200000001</v>
      </c>
      <c r="K21" s="738">
        <f t="shared" si="3"/>
        <v>1.39476673</v>
      </c>
      <c r="L21" s="738">
        <f t="shared" si="3"/>
        <v>1.3300165900000001</v>
      </c>
      <c r="M21" s="738">
        <f t="shared" si="3"/>
        <v>1.45376982</v>
      </c>
      <c r="N21" s="738">
        <f t="shared" si="3"/>
        <v>17.421069020000001</v>
      </c>
      <c r="O21" s="409"/>
    </row>
    <row r="22" spans="1:15">
      <c r="A22" s="452" t="s">
        <v>914</v>
      </c>
      <c r="B22" s="761">
        <v>4.9310000000000001E-5</v>
      </c>
      <c r="C22" s="761">
        <v>5.2213500000000005E-3</v>
      </c>
      <c r="D22" s="761">
        <v>0.09</v>
      </c>
      <c r="E22" s="761">
        <v>0</v>
      </c>
      <c r="F22" s="761">
        <v>0</v>
      </c>
      <c r="G22" s="761">
        <v>2.9158499999999998E-3</v>
      </c>
      <c r="H22" s="761">
        <v>4.0200599999999998E-3</v>
      </c>
      <c r="I22" s="761">
        <v>3.10816E-3</v>
      </c>
      <c r="J22" s="761">
        <v>4.36119E-3</v>
      </c>
      <c r="K22" s="761">
        <v>0.22500000000000001</v>
      </c>
      <c r="L22" s="761">
        <v>1.56295E-3</v>
      </c>
      <c r="M22" s="761">
        <v>3.8338200000000004E-3</v>
      </c>
      <c r="N22" s="734">
        <f>SUM(B22:M22)</f>
        <v>0.34007269000000001</v>
      </c>
      <c r="O22" s="409"/>
    </row>
    <row r="23" spans="1:15">
      <c r="A23" s="452" t="s">
        <v>915</v>
      </c>
      <c r="B23" s="761">
        <v>9.8530000000000007E-5</v>
      </c>
      <c r="C23" s="761">
        <v>1.044291E-2</v>
      </c>
      <c r="D23" s="761">
        <v>0</v>
      </c>
      <c r="E23" s="761">
        <v>9.6526999999999995E-4</v>
      </c>
      <c r="F23" s="761">
        <v>0</v>
      </c>
      <c r="G23" s="761">
        <v>5.8212899999999998E-3</v>
      </c>
      <c r="H23" s="761">
        <v>8.0400799999999998E-3</v>
      </c>
      <c r="I23" s="761">
        <v>6.2162600000000004E-3</v>
      </c>
      <c r="J23" s="761">
        <v>8.7224399999999997E-3</v>
      </c>
      <c r="K23" s="761">
        <v>0</v>
      </c>
      <c r="L23" s="761">
        <v>3.1258499999999999E-3</v>
      </c>
      <c r="M23" s="761">
        <v>7.6676599999999998E-3</v>
      </c>
      <c r="N23" s="734">
        <f t="shared" ref="N23:N29" si="4">SUM(B23:M23)</f>
        <v>5.110029E-2</v>
      </c>
      <c r="O23" s="409"/>
    </row>
    <row r="24" spans="1:15">
      <c r="A24" s="452" t="s">
        <v>916</v>
      </c>
      <c r="B24" s="761">
        <v>4.9310000000000001E-5</v>
      </c>
      <c r="C24" s="761">
        <v>7.5191839999999996E-2</v>
      </c>
      <c r="D24" s="761">
        <v>0.15248606000000001</v>
      </c>
      <c r="E24" s="761">
        <v>8.3358729999999992E-2</v>
      </c>
      <c r="F24" s="761">
        <v>0.20163423999999999</v>
      </c>
      <c r="G24" s="761">
        <v>0.48190262</v>
      </c>
      <c r="H24" s="761">
        <v>3.698854E-2</v>
      </c>
      <c r="I24" s="761">
        <v>5.2243959999999999E-2</v>
      </c>
      <c r="J24" s="761">
        <v>3.9218330000000003E-2</v>
      </c>
      <c r="K24" s="761">
        <v>8.4610530000000003E-2</v>
      </c>
      <c r="L24" s="761">
        <v>1.5894410000000001E-2</v>
      </c>
      <c r="M24" s="761">
        <v>4.4874610000000002E-2</v>
      </c>
      <c r="N24" s="734">
        <f t="shared" si="4"/>
        <v>1.2684531799999998</v>
      </c>
      <c r="O24" s="409"/>
    </row>
    <row r="25" spans="1:15">
      <c r="A25" s="452" t="s">
        <v>2139</v>
      </c>
      <c r="B25" s="761">
        <v>1.6147930000000001E-2</v>
      </c>
      <c r="C25" s="761">
        <v>0.43801140999999999</v>
      </c>
      <c r="D25" s="761">
        <v>0.25497470999999999</v>
      </c>
      <c r="E25" s="761">
        <v>0.18618958999999999</v>
      </c>
      <c r="F25" s="761">
        <v>0.21134512999999999</v>
      </c>
      <c r="G25" s="761">
        <v>0.22102235999999997</v>
      </c>
      <c r="H25" s="761">
        <v>0.22116451000000001</v>
      </c>
      <c r="I25" s="761">
        <v>0.24149803</v>
      </c>
      <c r="J25" s="761">
        <v>0.26616121999999998</v>
      </c>
      <c r="K25" s="761">
        <v>0.24995466</v>
      </c>
      <c r="L25" s="761">
        <v>0.27674791999999998</v>
      </c>
      <c r="M25" s="761">
        <v>0.29110374999999999</v>
      </c>
      <c r="N25" s="734">
        <f t="shared" si="4"/>
        <v>2.8743212200000001</v>
      </c>
      <c r="O25" s="409"/>
    </row>
    <row r="26" spans="1:15">
      <c r="A26" s="452" t="s">
        <v>917</v>
      </c>
      <c r="B26" s="761">
        <v>9.8620000000000001E-5</v>
      </c>
      <c r="C26" s="761">
        <v>1.0442700000000001E-2</v>
      </c>
      <c r="D26" s="761">
        <v>0</v>
      </c>
      <c r="E26" s="761">
        <v>0</v>
      </c>
      <c r="F26" s="761">
        <v>0</v>
      </c>
      <c r="G26" s="761">
        <v>0.29273051999999999</v>
      </c>
      <c r="H26" s="761">
        <v>8.0401199999999996E-3</v>
      </c>
      <c r="I26" s="761">
        <v>6.21632E-3</v>
      </c>
      <c r="J26" s="761">
        <v>8.7223800000000001E-3</v>
      </c>
      <c r="K26" s="761">
        <v>0</v>
      </c>
      <c r="L26" s="761">
        <v>3.1259E-3</v>
      </c>
      <c r="M26" s="761">
        <v>7.6676400000000007E-3</v>
      </c>
      <c r="N26" s="734">
        <f t="shared" si="4"/>
        <v>0.33704419999999996</v>
      </c>
      <c r="O26" s="409"/>
    </row>
    <row r="27" spans="1:15">
      <c r="A27" s="452" t="s">
        <v>918</v>
      </c>
      <c r="B27" s="761">
        <v>0.60343628999999999</v>
      </c>
      <c r="C27" s="761">
        <v>0.56964097999999996</v>
      </c>
      <c r="D27" s="761">
        <v>0.56263235999999994</v>
      </c>
      <c r="E27" s="761">
        <v>0.56607174999999998</v>
      </c>
      <c r="F27" s="761">
        <v>0.57465170999999993</v>
      </c>
      <c r="G27" s="761">
        <v>0.49637626000000001</v>
      </c>
      <c r="H27" s="761">
        <v>0.54022212999999997</v>
      </c>
      <c r="I27" s="761">
        <v>0.52139965999999993</v>
      </c>
      <c r="J27" s="761">
        <v>0.50983712000000003</v>
      </c>
      <c r="K27" s="761">
        <v>0.50215999</v>
      </c>
      <c r="L27" s="761">
        <v>0.49601349</v>
      </c>
      <c r="M27" s="761">
        <v>0.49423801000000001</v>
      </c>
      <c r="N27" s="734">
        <f t="shared" si="4"/>
        <v>6.4366797499999997</v>
      </c>
      <c r="O27" s="409"/>
    </row>
    <row r="28" spans="1:15">
      <c r="A28" s="452" t="s">
        <v>1688</v>
      </c>
      <c r="B28" s="761">
        <v>0.10076702999999999</v>
      </c>
      <c r="C28" s="761">
        <v>0.16183416</v>
      </c>
      <c r="D28" s="761">
        <v>0.11646635000000001</v>
      </c>
      <c r="E28" s="761">
        <v>0.37687566</v>
      </c>
      <c r="F28" s="761">
        <v>0.17640786</v>
      </c>
      <c r="G28" s="761">
        <v>0.16742217000000001</v>
      </c>
      <c r="H28" s="761">
        <v>0.13292735999999999</v>
      </c>
      <c r="I28" s="761">
        <v>0.14893369000000001</v>
      </c>
      <c r="J28" s="761">
        <v>0.17357981</v>
      </c>
      <c r="K28" s="761">
        <v>0.1620711</v>
      </c>
      <c r="L28" s="761">
        <v>0.1738644</v>
      </c>
      <c r="M28" s="761">
        <v>0.22020407</v>
      </c>
      <c r="N28" s="734">
        <f>SUM(B28:M28)</f>
        <v>2.1113536599999998</v>
      </c>
      <c r="O28" s="409"/>
    </row>
    <row r="29" spans="1:15">
      <c r="A29" s="452" t="s">
        <v>649</v>
      </c>
      <c r="B29" s="761">
        <v>0.40499884999999997</v>
      </c>
      <c r="C29" s="761">
        <v>0.99022484999999993</v>
      </c>
      <c r="D29" s="761">
        <v>0.14314592000000001</v>
      </c>
      <c r="E29" s="761">
        <v>0.22638229000000001</v>
      </c>
      <c r="F29" s="761">
        <v>0.23897256</v>
      </c>
      <c r="G29" s="761">
        <v>0.17347419</v>
      </c>
      <c r="H29" s="761">
        <v>0.25397483999999998</v>
      </c>
      <c r="I29" s="761">
        <v>0.21348792000000003</v>
      </c>
      <c r="J29" s="761">
        <v>0.44255022999999999</v>
      </c>
      <c r="K29" s="761">
        <v>0.17097045000000002</v>
      </c>
      <c r="L29" s="761">
        <v>0.35968167000000001</v>
      </c>
      <c r="M29" s="761">
        <v>0.38418026</v>
      </c>
      <c r="N29" s="734">
        <f t="shared" si="4"/>
        <v>4.0020440300000004</v>
      </c>
      <c r="O29" s="409"/>
    </row>
    <row r="30" spans="1:15">
      <c r="A30" s="175" t="s">
        <v>1101</v>
      </c>
      <c r="B30" s="761">
        <f t="shared" ref="B30:N30" si="5">SUM(B31:B38)</f>
        <v>2.5881143099999999</v>
      </c>
      <c r="C30" s="761">
        <f t="shared" si="5"/>
        <v>4.9765894200000016</v>
      </c>
      <c r="D30" s="761">
        <f t="shared" si="5"/>
        <v>5.0574907599999994</v>
      </c>
      <c r="E30" s="761">
        <f t="shared" si="5"/>
        <v>6.60384495</v>
      </c>
      <c r="F30" s="761">
        <f t="shared" si="5"/>
        <v>2.7469168399999999</v>
      </c>
      <c r="G30" s="761">
        <f t="shared" si="5"/>
        <v>2.9564800300000003</v>
      </c>
      <c r="H30" s="761">
        <f t="shared" si="5"/>
        <v>2.7214946800000002</v>
      </c>
      <c r="I30" s="761">
        <f t="shared" si="5"/>
        <v>2.7550312699999995</v>
      </c>
      <c r="J30" s="761">
        <f t="shared" si="5"/>
        <v>5.9029802599999996</v>
      </c>
      <c r="K30" s="761">
        <f t="shared" si="5"/>
        <v>5.0248169800000007</v>
      </c>
      <c r="L30" s="761">
        <f t="shared" si="5"/>
        <v>2.0711783500000003</v>
      </c>
      <c r="M30" s="761">
        <f t="shared" si="5"/>
        <v>4.34195595</v>
      </c>
      <c r="N30" s="738">
        <f t="shared" si="5"/>
        <v>47.746893800000002</v>
      </c>
      <c r="O30" s="409"/>
    </row>
    <row r="31" spans="1:15">
      <c r="A31" s="453" t="s">
        <v>651</v>
      </c>
      <c r="B31" s="761">
        <v>1.4831750800000001</v>
      </c>
      <c r="C31" s="761">
        <v>2.7973128700000003</v>
      </c>
      <c r="D31" s="761">
        <v>2.18049633</v>
      </c>
      <c r="E31" s="761">
        <v>2.2627802099999998</v>
      </c>
      <c r="F31" s="761">
        <v>1.2667683600000001</v>
      </c>
      <c r="G31" s="761">
        <v>1.0555725499999999</v>
      </c>
      <c r="H31" s="761">
        <v>1.3122902299999999</v>
      </c>
      <c r="I31" s="761">
        <v>1.29820029</v>
      </c>
      <c r="J31" s="761">
        <v>1.5529876200000001</v>
      </c>
      <c r="K31" s="761">
        <v>1.5824205600000001</v>
      </c>
      <c r="L31" s="761">
        <v>0.38752344</v>
      </c>
      <c r="M31" s="761">
        <v>2.4654251199999999</v>
      </c>
      <c r="N31" s="734">
        <f>SUM(B31:M31)</f>
        <v>19.644952660000001</v>
      </c>
      <c r="O31" s="409"/>
    </row>
    <row r="32" spans="1:15">
      <c r="A32" s="453" t="s">
        <v>652</v>
      </c>
      <c r="B32" s="761">
        <v>6.840510000000001E-2</v>
      </c>
      <c r="C32" s="761">
        <v>0.50496987999999998</v>
      </c>
      <c r="D32" s="761">
        <v>1.85315567</v>
      </c>
      <c r="E32" s="761">
        <v>0.43385272999999996</v>
      </c>
      <c r="F32" s="761">
        <v>0.35102720000000004</v>
      </c>
      <c r="G32" s="761">
        <v>0.23409019</v>
      </c>
      <c r="H32" s="761">
        <v>0.12835674</v>
      </c>
      <c r="I32" s="761">
        <v>0.25886832999999998</v>
      </c>
      <c r="J32" s="761">
        <v>2.6250008999999999</v>
      </c>
      <c r="K32" s="761">
        <v>0.28876456</v>
      </c>
      <c r="L32" s="761">
        <v>0.16898189999999999</v>
      </c>
      <c r="M32" s="761">
        <v>0.22632596999999999</v>
      </c>
      <c r="N32" s="734">
        <f t="shared" ref="N32:N38" si="6">SUM(B32:M32)</f>
        <v>7.1417991700000005</v>
      </c>
      <c r="O32" s="409"/>
    </row>
    <row r="33" spans="1:15">
      <c r="A33" s="453" t="s">
        <v>653</v>
      </c>
      <c r="B33" s="761">
        <v>5.9857269999999997E-2</v>
      </c>
      <c r="C33" s="761">
        <v>0.47231565999999997</v>
      </c>
      <c r="D33" s="761">
        <v>0.54839676999999998</v>
      </c>
      <c r="E33" s="761">
        <v>0.43729094000000002</v>
      </c>
      <c r="F33" s="761">
        <v>0.13399427999999999</v>
      </c>
      <c r="G33" s="761">
        <v>0.32665109999999997</v>
      </c>
      <c r="H33" s="761">
        <v>0.19867482</v>
      </c>
      <c r="I33" s="761">
        <v>0.13002697999999999</v>
      </c>
      <c r="J33" s="761">
        <v>0.18781027</v>
      </c>
      <c r="K33" s="761">
        <v>0.37613962000000001</v>
      </c>
      <c r="L33" s="761">
        <v>0.24710787000000001</v>
      </c>
      <c r="M33" s="761">
        <v>0.50395065999999999</v>
      </c>
      <c r="N33" s="734">
        <f t="shared" si="6"/>
        <v>3.6222162399999993</v>
      </c>
      <c r="O33" s="409"/>
    </row>
    <row r="34" spans="1:15">
      <c r="A34" s="453" t="s">
        <v>750</v>
      </c>
      <c r="B34" s="761">
        <v>2.7785000000000001E-2</v>
      </c>
      <c r="C34" s="761">
        <v>0.26141354</v>
      </c>
      <c r="D34" s="761">
        <v>6.2898140000000005E-2</v>
      </c>
      <c r="E34" s="761">
        <v>2.3463256600000002</v>
      </c>
      <c r="F34" s="761">
        <v>0.14658148999999998</v>
      </c>
      <c r="G34" s="761">
        <v>0.15190977999999999</v>
      </c>
      <c r="H34" s="761">
        <v>0.16909927999999999</v>
      </c>
      <c r="I34" s="761">
        <v>8.1868410000000003E-2</v>
      </c>
      <c r="J34" s="761">
        <v>0.14796018</v>
      </c>
      <c r="K34" s="761">
        <v>0.79146558999999994</v>
      </c>
      <c r="L34" s="761">
        <v>5.8921359999999999E-2</v>
      </c>
      <c r="M34" s="761">
        <v>4.4245349999999996E-2</v>
      </c>
      <c r="N34" s="734">
        <f t="shared" si="6"/>
        <v>4.2904737800000001</v>
      </c>
      <c r="O34" s="409"/>
    </row>
    <row r="35" spans="1:15">
      <c r="A35" s="435" t="s">
        <v>654</v>
      </c>
      <c r="B35" s="761">
        <v>0.82425035000000002</v>
      </c>
      <c r="C35" s="761">
        <v>0.44201488</v>
      </c>
      <c r="D35" s="761">
        <v>8.4551229999999991E-2</v>
      </c>
      <c r="E35" s="761">
        <v>0.65794946999999993</v>
      </c>
      <c r="F35" s="761">
        <v>0.69872138000000006</v>
      </c>
      <c r="G35" s="761">
        <v>0.88569825000000002</v>
      </c>
      <c r="H35" s="761">
        <v>0.70667789999999997</v>
      </c>
      <c r="I35" s="761">
        <v>0.72387610999999996</v>
      </c>
      <c r="J35" s="761">
        <v>0.86658599000000003</v>
      </c>
      <c r="K35" s="761">
        <v>1.5807913600000001</v>
      </c>
      <c r="L35" s="761">
        <v>1.0759340800000001</v>
      </c>
      <c r="M35" s="761">
        <v>0.69387782999999992</v>
      </c>
      <c r="N35" s="734">
        <f t="shared" si="6"/>
        <v>9.2409288299999996</v>
      </c>
      <c r="O35" s="409"/>
    </row>
    <row r="36" spans="1:15">
      <c r="A36" s="435" t="s">
        <v>1365</v>
      </c>
      <c r="B36" s="761">
        <v>4.0493099999999995E-3</v>
      </c>
      <c r="C36" s="761">
        <v>5.2213500000000005E-3</v>
      </c>
      <c r="D36" s="761">
        <v>2.8888080000000003E-2</v>
      </c>
      <c r="E36" s="761">
        <v>1.528E-2</v>
      </c>
      <c r="F36" s="761">
        <v>1.8128199999999999E-3</v>
      </c>
      <c r="G36" s="761">
        <v>8.4158500000000008E-3</v>
      </c>
      <c r="H36" s="761">
        <v>4.0200599999999998E-3</v>
      </c>
      <c r="I36" s="761">
        <v>1.961508E-2</v>
      </c>
      <c r="J36" s="761">
        <v>4.36119E-3</v>
      </c>
      <c r="K36" s="761">
        <v>3.946558E-2</v>
      </c>
      <c r="L36" s="761">
        <v>6.5702099999999999E-3</v>
      </c>
      <c r="M36" s="761">
        <v>4.6340099999999995E-2</v>
      </c>
      <c r="N36" s="734">
        <f t="shared" si="6"/>
        <v>0.18403962999999998</v>
      </c>
      <c r="O36" s="409"/>
    </row>
    <row r="37" spans="1:15">
      <c r="A37" s="435" t="s">
        <v>1675</v>
      </c>
      <c r="B37" s="761">
        <v>4.5999999999999999E-2</v>
      </c>
      <c r="C37" s="761">
        <v>3.9289999999999999E-2</v>
      </c>
      <c r="D37" s="761">
        <v>8.0000000000000002E-3</v>
      </c>
      <c r="E37" s="761">
        <v>2E-3</v>
      </c>
      <c r="F37" s="761">
        <v>4.0000000000000001E-3</v>
      </c>
      <c r="G37" s="761">
        <v>7.0000000000000001E-3</v>
      </c>
      <c r="H37" s="761">
        <v>1.6E-2</v>
      </c>
      <c r="I37" s="761">
        <v>0.12701299999999999</v>
      </c>
      <c r="J37" s="761">
        <v>3.6499999999999998E-2</v>
      </c>
      <c r="K37" s="761">
        <v>2.4E-2</v>
      </c>
      <c r="L37" s="761">
        <v>1.4E-2</v>
      </c>
      <c r="M37" s="761">
        <v>1.4E-2</v>
      </c>
      <c r="N37" s="734">
        <f t="shared" si="6"/>
        <v>0.33780300000000002</v>
      </c>
      <c r="O37" s="409"/>
    </row>
    <row r="38" spans="1:15" ht="16.5" customHeight="1">
      <c r="A38" s="453" t="s">
        <v>649</v>
      </c>
      <c r="B38" s="761">
        <v>7.4592199999999997E-2</v>
      </c>
      <c r="C38" s="761">
        <v>0.45405123999999997</v>
      </c>
      <c r="D38" s="761">
        <v>0.29110453999999997</v>
      </c>
      <c r="E38" s="761">
        <v>0.44836594000000002</v>
      </c>
      <c r="F38" s="761">
        <v>0.14401131</v>
      </c>
      <c r="G38" s="761">
        <v>0.28714231000000001</v>
      </c>
      <c r="H38" s="761">
        <v>0.18637565</v>
      </c>
      <c r="I38" s="761">
        <v>0.11556307</v>
      </c>
      <c r="J38" s="761">
        <v>0.48177410999999998</v>
      </c>
      <c r="K38" s="761">
        <v>0.34176971</v>
      </c>
      <c r="L38" s="761">
        <v>0.11213949000000001</v>
      </c>
      <c r="M38" s="761">
        <v>0.34779092</v>
      </c>
      <c r="N38" s="734">
        <f t="shared" si="6"/>
        <v>3.28468049</v>
      </c>
      <c r="O38" s="409"/>
    </row>
    <row r="39" spans="1:15">
      <c r="A39" s="175" t="s">
        <v>594</v>
      </c>
      <c r="B39" s="738">
        <f>SUM(B40+B45)</f>
        <v>4.8121939500000002</v>
      </c>
      <c r="C39" s="738">
        <f t="shared" ref="C39:M39" si="7">SUM(C40+C45)</f>
        <v>3.9366394700000003</v>
      </c>
      <c r="D39" s="738">
        <f t="shared" si="7"/>
        <v>3.3841753399999996</v>
      </c>
      <c r="E39" s="738">
        <f t="shared" si="7"/>
        <v>4.2330016600000002</v>
      </c>
      <c r="F39" s="738">
        <f t="shared" si="7"/>
        <v>3.5457599499999994</v>
      </c>
      <c r="G39" s="738">
        <f t="shared" si="7"/>
        <v>3.0738628599999998</v>
      </c>
      <c r="H39" s="738">
        <f t="shared" si="7"/>
        <v>3.0122224399999999</v>
      </c>
      <c r="I39" s="738">
        <f t="shared" si="7"/>
        <v>3.2470250799999998</v>
      </c>
      <c r="J39" s="738">
        <f t="shared" si="7"/>
        <v>3.2011998099999999</v>
      </c>
      <c r="K39" s="738">
        <f t="shared" si="7"/>
        <v>2.8582622500000001</v>
      </c>
      <c r="L39" s="738">
        <f t="shared" si="7"/>
        <v>3.1714524099999997</v>
      </c>
      <c r="M39" s="738">
        <f t="shared" si="7"/>
        <v>4.2781761999999999</v>
      </c>
      <c r="N39" s="738">
        <f>SUM(N40+N45+N43)</f>
        <v>43.97632694</v>
      </c>
      <c r="O39" s="409"/>
    </row>
    <row r="40" spans="1:15">
      <c r="A40" s="84" t="s">
        <v>780</v>
      </c>
      <c r="B40" s="738">
        <f>SUM(B41:B42)</f>
        <v>1.81079926</v>
      </c>
      <c r="C40" s="738">
        <f t="shared" ref="C40:N40" si="8">SUM(C41:C42)</f>
        <v>1.7796328000000001</v>
      </c>
      <c r="D40" s="738">
        <f t="shared" si="8"/>
        <v>1.3444477000000001</v>
      </c>
      <c r="E40" s="738">
        <f t="shared" si="8"/>
        <v>2.1033026000000001</v>
      </c>
      <c r="F40" s="738">
        <f t="shared" si="8"/>
        <v>1.4128230899999998</v>
      </c>
      <c r="G40" s="738">
        <f t="shared" si="8"/>
        <v>1.3148446299999998</v>
      </c>
      <c r="H40" s="738">
        <f t="shared" si="8"/>
        <v>1.2837706599999998</v>
      </c>
      <c r="I40" s="738">
        <f t="shared" si="8"/>
        <v>1.2950061499999999</v>
      </c>
      <c r="J40" s="738">
        <f t="shared" si="8"/>
        <v>1.3000531799999999</v>
      </c>
      <c r="K40" s="738">
        <f t="shared" si="8"/>
        <v>0.98774121999999998</v>
      </c>
      <c r="L40" s="738">
        <f t="shared" si="8"/>
        <v>1.3061643799999998</v>
      </c>
      <c r="M40" s="738">
        <f t="shared" si="8"/>
        <v>2.4336237400000003</v>
      </c>
      <c r="N40" s="738">
        <f t="shared" si="8"/>
        <v>18.37220941</v>
      </c>
      <c r="O40" s="409"/>
    </row>
    <row r="41" spans="1:15" s="84" customFormat="1">
      <c r="A41" s="453" t="s">
        <v>1316</v>
      </c>
      <c r="B41" s="761">
        <v>1.79266623</v>
      </c>
      <c r="C41" s="761">
        <v>1.5924613400000001</v>
      </c>
      <c r="D41" s="761">
        <v>1.3343303100000001</v>
      </c>
      <c r="E41" s="761">
        <v>2.0734978000000002</v>
      </c>
      <c r="F41" s="761">
        <v>1.3913098799999999</v>
      </c>
      <c r="G41" s="761">
        <v>1.2686149499999999</v>
      </c>
      <c r="H41" s="761">
        <v>1.2523569299999999</v>
      </c>
      <c r="I41" s="761">
        <v>1.2378964299999999</v>
      </c>
      <c r="J41" s="761">
        <v>1.2339872599999999</v>
      </c>
      <c r="K41" s="761">
        <v>0.96443548000000001</v>
      </c>
      <c r="L41" s="761">
        <v>1.2624544499999999</v>
      </c>
      <c r="M41" s="761">
        <v>2.3460208700000003</v>
      </c>
      <c r="N41" s="734">
        <f>SUM(B41:M41)</f>
        <v>17.750031929999999</v>
      </c>
      <c r="O41" s="486"/>
    </row>
    <row r="42" spans="1:15">
      <c r="A42" s="453" t="s">
        <v>641</v>
      </c>
      <c r="B42" s="761">
        <v>1.8133029999999998E-2</v>
      </c>
      <c r="C42" s="761">
        <v>0.18717145999999998</v>
      </c>
      <c r="D42" s="761">
        <v>1.0117389999999999E-2</v>
      </c>
      <c r="E42" s="761">
        <v>2.9804799999999999E-2</v>
      </c>
      <c r="F42" s="761">
        <v>2.1513209999999998E-2</v>
      </c>
      <c r="G42" s="761">
        <v>4.6229680000000002E-2</v>
      </c>
      <c r="H42" s="761">
        <v>3.1413730000000001E-2</v>
      </c>
      <c r="I42" s="761">
        <v>5.7109720000000003E-2</v>
      </c>
      <c r="J42" s="761">
        <v>6.606592E-2</v>
      </c>
      <c r="K42" s="761">
        <v>2.3305740000000002E-2</v>
      </c>
      <c r="L42" s="761">
        <v>4.3709930000000001E-2</v>
      </c>
      <c r="M42" s="761">
        <v>8.7602869999999999E-2</v>
      </c>
      <c r="N42" s="734">
        <f>SUM(B42:M42)</f>
        <v>0.62217747999999995</v>
      </c>
      <c r="O42" s="409"/>
    </row>
    <row r="43" spans="1:15" s="84" customFormat="1">
      <c r="A43" s="84" t="s">
        <v>587</v>
      </c>
      <c r="B43" s="763">
        <f>+B44</f>
        <v>9.8599179999999995E-2</v>
      </c>
      <c r="C43" s="763">
        <f t="shared" ref="C43:N43" si="9">+C44</f>
        <v>0.11192100000000001</v>
      </c>
      <c r="D43" s="763">
        <f t="shared" si="9"/>
        <v>9.5925750000000004E-2</v>
      </c>
      <c r="E43" s="763">
        <f t="shared" si="9"/>
        <v>0.11647602</v>
      </c>
      <c r="F43" s="763">
        <f t="shared" si="9"/>
        <v>0.11537474</v>
      </c>
      <c r="G43" s="763">
        <f t="shared" si="9"/>
        <v>0.11851555</v>
      </c>
      <c r="H43" s="763">
        <f t="shared" si="9"/>
        <v>0.11345331</v>
      </c>
      <c r="I43" s="763">
        <f t="shared" si="9"/>
        <v>9.186308E-2</v>
      </c>
      <c r="J43" s="763">
        <f t="shared" si="9"/>
        <v>9.1313080000000005E-2</v>
      </c>
      <c r="K43" s="763">
        <f t="shared" si="9"/>
        <v>9.0992339999999991E-2</v>
      </c>
      <c r="L43" s="763">
        <f t="shared" si="9"/>
        <v>8.9388070000000014E-2</v>
      </c>
      <c r="M43" s="763">
        <f t="shared" si="9"/>
        <v>8.8533399999999998E-2</v>
      </c>
      <c r="N43" s="763">
        <f t="shared" si="9"/>
        <v>1.22235552</v>
      </c>
      <c r="O43" s="486"/>
    </row>
    <row r="44" spans="1:15">
      <c r="A44" s="453" t="s">
        <v>923</v>
      </c>
      <c r="B44" s="761">
        <v>9.8599179999999995E-2</v>
      </c>
      <c r="C44" s="761">
        <v>0.11192100000000001</v>
      </c>
      <c r="D44" s="761">
        <v>9.5925750000000004E-2</v>
      </c>
      <c r="E44" s="761">
        <v>0.11647602</v>
      </c>
      <c r="F44" s="761">
        <v>0.11537474</v>
      </c>
      <c r="G44" s="761">
        <v>0.11851555</v>
      </c>
      <c r="H44" s="761">
        <v>0.11345331</v>
      </c>
      <c r="I44" s="761">
        <v>9.186308E-2</v>
      </c>
      <c r="J44" s="761">
        <v>9.1313080000000005E-2</v>
      </c>
      <c r="K44" s="761">
        <v>9.0992339999999991E-2</v>
      </c>
      <c r="L44" s="761">
        <v>8.9388070000000014E-2</v>
      </c>
      <c r="M44" s="761">
        <v>8.8533399999999998E-2</v>
      </c>
      <c r="N44" s="734">
        <f>SUM(B44:M44)</f>
        <v>1.22235552</v>
      </c>
      <c r="O44" s="409"/>
    </row>
    <row r="45" spans="1:15" s="109" customFormat="1">
      <c r="A45" s="175" t="s">
        <v>589</v>
      </c>
      <c r="B45" s="761">
        <f t="shared" ref="B45:N45" si="10">SUM(B46:B47)</f>
        <v>3.0013946900000001</v>
      </c>
      <c r="C45" s="761">
        <f t="shared" si="10"/>
        <v>2.1570066699999999</v>
      </c>
      <c r="D45" s="761">
        <f t="shared" si="10"/>
        <v>2.0397276399999997</v>
      </c>
      <c r="E45" s="761">
        <f t="shared" si="10"/>
        <v>2.1296990600000001</v>
      </c>
      <c r="F45" s="761">
        <f t="shared" si="10"/>
        <v>2.1329368599999996</v>
      </c>
      <c r="G45" s="761">
        <f t="shared" si="10"/>
        <v>1.7590182299999999</v>
      </c>
      <c r="H45" s="761">
        <f t="shared" si="10"/>
        <v>1.7284517800000001</v>
      </c>
      <c r="I45" s="761">
        <f t="shared" si="10"/>
        <v>1.9520189299999999</v>
      </c>
      <c r="J45" s="761">
        <f t="shared" si="10"/>
        <v>1.9011466299999999</v>
      </c>
      <c r="K45" s="761">
        <f t="shared" si="10"/>
        <v>1.8705210300000001</v>
      </c>
      <c r="L45" s="761">
        <f t="shared" si="10"/>
        <v>1.8652880300000001</v>
      </c>
      <c r="M45" s="761">
        <f t="shared" si="10"/>
        <v>1.8445524599999998</v>
      </c>
      <c r="N45" s="738">
        <f t="shared" si="10"/>
        <v>24.381762010000003</v>
      </c>
      <c r="O45" s="532"/>
    </row>
    <row r="46" spans="1:15" s="109" customFormat="1">
      <c r="A46" s="453" t="s">
        <v>794</v>
      </c>
      <c r="B46" s="761">
        <v>3.39E-2</v>
      </c>
      <c r="C46" s="761">
        <v>1.7600000000000001E-2</v>
      </c>
      <c r="D46" s="761">
        <v>2.5000000000000001E-2</v>
      </c>
      <c r="E46" s="761">
        <v>5.1299999999999998E-2</v>
      </c>
      <c r="F46" s="761">
        <v>2.3900000000000001E-2</v>
      </c>
      <c r="G46" s="761">
        <v>3.61E-2</v>
      </c>
      <c r="H46" s="761">
        <v>3.1600000000000003E-2</v>
      </c>
      <c r="I46" s="761">
        <v>2.52E-2</v>
      </c>
      <c r="J46" s="761">
        <v>1.5800000000000002E-2</v>
      </c>
      <c r="K46" s="761">
        <v>9.4000000000000004E-3</v>
      </c>
      <c r="L46" s="761">
        <v>5.7999999999999996E-3</v>
      </c>
      <c r="M46" s="761">
        <v>1.24E-2</v>
      </c>
      <c r="N46" s="734">
        <f>SUM(B46:M46)</f>
        <v>0.28800000000000009</v>
      </c>
      <c r="O46" s="532"/>
    </row>
    <row r="47" spans="1:15" s="109" customFormat="1">
      <c r="A47" s="452" t="s">
        <v>795</v>
      </c>
      <c r="B47" s="761">
        <v>2.9674946900000001</v>
      </c>
      <c r="C47" s="761">
        <v>2.1394066700000001</v>
      </c>
      <c r="D47" s="761">
        <v>2.0147276399999998</v>
      </c>
      <c r="E47" s="761">
        <v>2.0783990600000002</v>
      </c>
      <c r="F47" s="761">
        <v>2.1090368599999998</v>
      </c>
      <c r="G47" s="761">
        <v>1.7229182299999999</v>
      </c>
      <c r="H47" s="761">
        <f>1.99685178-0.3</f>
        <v>1.69685178</v>
      </c>
      <c r="I47" s="761">
        <v>1.92681893</v>
      </c>
      <c r="J47" s="761">
        <v>1.8853466299999999</v>
      </c>
      <c r="K47" s="761">
        <v>1.8611210300000001</v>
      </c>
      <c r="L47" s="761">
        <v>1.8594880300000001</v>
      </c>
      <c r="M47" s="761">
        <v>1.8321524599999999</v>
      </c>
      <c r="N47" s="734">
        <f t="shared" ref="N47" si="11">SUM(B47:M47)</f>
        <v>24.093762010000003</v>
      </c>
      <c r="O47" s="532"/>
    </row>
    <row r="48" spans="1:15" s="109" customFormat="1">
      <c r="A48" s="176" t="s">
        <v>455</v>
      </c>
      <c r="B48" s="738">
        <f>+B49</f>
        <v>1.6716089999999999E-2</v>
      </c>
      <c r="C48" s="738">
        <f t="shared" ref="C48:M48" si="12">+C49</f>
        <v>1.5605020000000001E-2</v>
      </c>
      <c r="D48" s="738">
        <f t="shared" si="12"/>
        <v>1.9388040000000002E-2</v>
      </c>
      <c r="E48" s="738">
        <f t="shared" si="12"/>
        <v>1.94843E-2</v>
      </c>
      <c r="F48" s="738">
        <f t="shared" si="12"/>
        <v>1.518127E-2</v>
      </c>
      <c r="G48" s="738">
        <f t="shared" si="12"/>
        <v>1.7251639999999999E-2</v>
      </c>
      <c r="H48" s="738">
        <f t="shared" si="12"/>
        <v>1.7008800000000001E-2</v>
      </c>
      <c r="I48" s="738">
        <f t="shared" si="12"/>
        <v>4.4761209999999996E-2</v>
      </c>
      <c r="J48" s="738">
        <f t="shared" si="12"/>
        <v>2.1790759999999999E-2</v>
      </c>
      <c r="K48" s="738">
        <f t="shared" si="12"/>
        <v>2.028495E-2</v>
      </c>
      <c r="L48" s="738">
        <f t="shared" si="12"/>
        <v>4.8939389999999999E-2</v>
      </c>
      <c r="M48" s="738">
        <f t="shared" si="12"/>
        <v>1.7848300000000001E-2</v>
      </c>
      <c r="N48" s="738">
        <f>+N49</f>
        <v>0.27425976999999996</v>
      </c>
      <c r="O48" s="532"/>
    </row>
    <row r="49" spans="1:15" s="109" customFormat="1">
      <c r="A49" s="453" t="s">
        <v>641</v>
      </c>
      <c r="B49" s="761">
        <v>1.6716089999999999E-2</v>
      </c>
      <c r="C49" s="761">
        <v>1.5605020000000001E-2</v>
      </c>
      <c r="D49" s="761">
        <v>1.9388040000000002E-2</v>
      </c>
      <c r="E49" s="761">
        <v>1.94843E-2</v>
      </c>
      <c r="F49" s="761">
        <v>1.518127E-2</v>
      </c>
      <c r="G49" s="761">
        <v>1.7251639999999999E-2</v>
      </c>
      <c r="H49" s="761">
        <v>1.7008800000000001E-2</v>
      </c>
      <c r="I49" s="761">
        <v>4.4761209999999996E-2</v>
      </c>
      <c r="J49" s="761">
        <v>2.1790759999999999E-2</v>
      </c>
      <c r="K49" s="761">
        <v>2.028495E-2</v>
      </c>
      <c r="L49" s="761">
        <v>4.8939389999999999E-2</v>
      </c>
      <c r="M49" s="761">
        <v>1.7848300000000001E-2</v>
      </c>
      <c r="N49" s="734">
        <f>SUM(B49:M49)</f>
        <v>0.27425976999999996</v>
      </c>
      <c r="O49" s="532"/>
    </row>
    <row r="50" spans="1:15" s="109" customFormat="1" ht="15" customHeight="1" thickBot="1">
      <c r="A50" s="1787" t="s">
        <v>1251</v>
      </c>
      <c r="B50" s="1788">
        <f t="shared" ref="B50:N50" si="13">+B48+B39+B30+B12</f>
        <v>12.481061759999999</v>
      </c>
      <c r="C50" s="1788">
        <f t="shared" si="13"/>
        <v>14.850750050000002</v>
      </c>
      <c r="D50" s="1788">
        <f t="shared" si="13"/>
        <v>16.097898439999998</v>
      </c>
      <c r="E50" s="1788">
        <f t="shared" si="13"/>
        <v>17.092121980000002</v>
      </c>
      <c r="F50" s="1788">
        <f t="shared" si="13"/>
        <v>10.911398739999999</v>
      </c>
      <c r="G50" s="1788">
        <f t="shared" si="13"/>
        <v>15.68247759</v>
      </c>
      <c r="H50" s="1788">
        <f t="shared" si="13"/>
        <v>11.320835110000001</v>
      </c>
      <c r="I50" s="1788">
        <f t="shared" si="13"/>
        <v>10.120165179999999</v>
      </c>
      <c r="J50" s="1788">
        <f t="shared" si="13"/>
        <v>16.658096370000003</v>
      </c>
      <c r="K50" s="1788">
        <f t="shared" si="13"/>
        <v>12.18064788</v>
      </c>
      <c r="L50" s="1788">
        <f t="shared" si="13"/>
        <v>9.4498661300000002</v>
      </c>
      <c r="M50" s="1788">
        <f t="shared" si="13"/>
        <v>15.67672829</v>
      </c>
      <c r="N50" s="1788">
        <f t="shared" si="13"/>
        <v>163.74440304000001</v>
      </c>
      <c r="O50" s="882"/>
    </row>
    <row r="51" spans="1:15" s="109" customFormat="1" ht="16.5" thickTop="1">
      <c r="A51" s="42" t="s">
        <v>1283</v>
      </c>
      <c r="B51" s="917"/>
      <c r="C51" s="917"/>
      <c r="D51" s="917"/>
      <c r="E51" s="917"/>
      <c r="F51" s="917"/>
      <c r="G51" s="917"/>
      <c r="H51" s="917"/>
      <c r="I51" s="917"/>
      <c r="J51" s="917"/>
      <c r="K51" s="917"/>
      <c r="L51" s="917"/>
      <c r="M51" s="172"/>
      <c r="N51" s="172"/>
      <c r="O51" s="532"/>
    </row>
    <row r="52" spans="1:15" s="109" customFormat="1" ht="15.75">
      <c r="A52" s="37" t="s">
        <v>1819</v>
      </c>
      <c r="B52" s="172"/>
      <c r="C52" s="172"/>
      <c r="D52" s="172"/>
      <c r="E52" s="172"/>
      <c r="F52" s="172"/>
      <c r="G52" s="172"/>
      <c r="H52" s="172"/>
      <c r="I52" s="172"/>
      <c r="J52" s="172"/>
      <c r="K52" s="172"/>
      <c r="L52" s="172"/>
      <c r="M52" s="172"/>
      <c r="N52" s="172"/>
    </row>
    <row r="53" spans="1:15" s="109" customFormat="1" ht="15.75">
      <c r="A53" s="42" t="s">
        <v>11</v>
      </c>
      <c r="B53" s="172"/>
      <c r="C53" s="172"/>
      <c r="D53" s="172"/>
      <c r="E53" s="172"/>
      <c r="F53" s="172"/>
      <c r="G53" s="172"/>
      <c r="H53" s="172"/>
      <c r="I53" s="172"/>
      <c r="J53" s="172"/>
      <c r="K53" s="172"/>
      <c r="L53" s="172"/>
      <c r="M53" s="172"/>
      <c r="N53" s="172"/>
    </row>
    <row r="54" spans="1:15" s="109" customFormat="1">
      <c r="A54" s="124"/>
      <c r="B54" s="172"/>
      <c r="C54" s="172"/>
      <c r="D54" s="172"/>
      <c r="E54" s="172"/>
      <c r="F54" s="172"/>
      <c r="G54" s="172"/>
      <c r="H54" s="172"/>
      <c r="I54" s="172"/>
      <c r="J54" s="172"/>
      <c r="K54" s="172"/>
      <c r="L54" s="172"/>
      <c r="M54" s="172"/>
      <c r="N54" s="172"/>
    </row>
    <row r="55" spans="1:15" s="109" customFormat="1">
      <c r="A55" s="124"/>
      <c r="B55" s="172"/>
      <c r="C55" s="172"/>
      <c r="D55" s="172"/>
      <c r="E55" s="140"/>
      <c r="F55" s="172"/>
      <c r="G55" s="172"/>
      <c r="H55" s="172"/>
      <c r="I55" s="172"/>
      <c r="J55" s="172"/>
      <c r="K55" s="172"/>
      <c r="L55" s="172"/>
      <c r="M55" s="172"/>
      <c r="N55" s="1530"/>
    </row>
    <row r="56" spans="1:15" s="109" customFormat="1">
      <c r="A56" s="124"/>
      <c r="B56" s="172"/>
      <c r="C56" s="172"/>
      <c r="D56" s="172"/>
      <c r="E56" s="172"/>
      <c r="F56" s="172"/>
      <c r="G56" s="172"/>
      <c r="H56" s="172"/>
      <c r="I56" s="172"/>
      <c r="J56" s="172"/>
      <c r="K56" s="172"/>
      <c r="L56" s="172"/>
      <c r="M56" s="172"/>
      <c r="N56" s="172"/>
    </row>
    <row r="57" spans="1:15" s="109" customFormat="1">
      <c r="A57" s="124"/>
      <c r="B57" s="172"/>
      <c r="C57" s="172"/>
      <c r="D57" s="172"/>
      <c r="E57" s="172"/>
      <c r="F57" s="172"/>
      <c r="G57" s="172"/>
      <c r="H57" s="172"/>
      <c r="I57" s="172"/>
      <c r="J57" s="172"/>
      <c r="K57" s="172"/>
      <c r="L57" s="172"/>
      <c r="M57" s="172"/>
      <c r="N57" s="172"/>
    </row>
    <row r="58" spans="1:15" s="109" customFormat="1">
      <c r="A58" s="124"/>
      <c r="B58" s="172"/>
      <c r="C58" s="131"/>
      <c r="D58" s="131"/>
      <c r="E58" s="131"/>
      <c r="F58" s="131"/>
      <c r="G58" s="131"/>
      <c r="H58" s="131"/>
      <c r="I58" s="131"/>
      <c r="J58" s="131"/>
      <c r="K58" s="131"/>
      <c r="L58" s="131"/>
      <c r="M58" s="131"/>
      <c r="N58" s="131"/>
    </row>
    <row r="59" spans="1:15" s="109" customFormat="1">
      <c r="A59" s="124"/>
      <c r="B59" s="172"/>
      <c r="C59" s="131"/>
      <c r="D59" s="131"/>
      <c r="E59" s="131"/>
      <c r="F59" s="131"/>
      <c r="G59" s="131"/>
      <c r="H59" s="131"/>
      <c r="I59" s="131"/>
      <c r="J59" s="131"/>
      <c r="K59" s="131"/>
      <c r="L59" s="131"/>
      <c r="M59" s="131"/>
      <c r="N59" s="131"/>
    </row>
    <row r="60" spans="1:15">
      <c r="C60" s="131"/>
      <c r="D60" s="131"/>
      <c r="E60" s="131"/>
      <c r="F60" s="131"/>
      <c r="G60" s="131"/>
      <c r="H60" s="131"/>
      <c r="I60" s="131"/>
      <c r="J60" s="131"/>
      <c r="K60" s="131"/>
      <c r="L60" s="131"/>
      <c r="M60" s="131"/>
      <c r="N60" s="131"/>
    </row>
    <row r="61" spans="1:15">
      <c r="C61" s="131"/>
      <c r="D61" s="131"/>
      <c r="E61" s="131"/>
      <c r="F61" s="131"/>
      <c r="G61" s="131"/>
      <c r="H61" s="131"/>
      <c r="I61" s="131"/>
      <c r="J61" s="131"/>
      <c r="K61" s="131"/>
      <c r="L61" s="131"/>
      <c r="M61" s="131"/>
      <c r="N61" s="131"/>
    </row>
  </sheetData>
  <customSheetViews>
    <customSheetView guid="{45E423DD-7FD2-487F-8372-5798D7D06C15}" showPageBreaks="1" showGridLines="0" printArea="1"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51F1D52B-5D55-4FCC-809B-9B4CC86C88B9}" showGridLines="0"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 right="0.17" top="0.6" bottom="0.17" header="0" footer="0.23"/>
  <pageSetup scale="70" orientation="landscape" r:id="rId4"/>
  <headerFooter alignWithMargins="0"/>
  <ignoredErrors>
    <ignoredError sqref="N19 N30 N21 N45:N47 N48 N43" formula="1"/>
  </ignoredErrors>
  <drawing r:id="rId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R64"/>
  <sheetViews>
    <sheetView showGridLines="0" zoomScaleNormal="100" workbookViewId="0">
      <selection activeCell="F52" sqref="F52"/>
    </sheetView>
  </sheetViews>
  <sheetFormatPr defaultColWidth="11.42578125" defaultRowHeight="15"/>
  <cols>
    <col min="1" max="1" width="52.7109375" style="82" customWidth="1"/>
    <col min="2" max="4" width="10.7109375" style="82" customWidth="1"/>
    <col min="5" max="10" width="10.7109375" style="94" customWidth="1"/>
    <col min="11" max="11" width="11" style="94" customWidth="1"/>
    <col min="12" max="12" width="8.7109375" style="94" customWidth="1"/>
    <col min="13" max="13" width="11.140625" style="94" customWidth="1"/>
    <col min="14" max="14" width="9.7109375" style="94" customWidth="1"/>
    <col min="15" max="15" width="9.42578125" style="94" customWidth="1"/>
    <col min="16" max="16" width="11.42578125" style="94" customWidth="1"/>
    <col min="17" max="16384" width="11.42578125" style="82"/>
  </cols>
  <sheetData>
    <row r="1" spans="1:10">
      <c r="A1" s="724" t="s">
        <v>963</v>
      </c>
      <c r="B1" s="89"/>
      <c r="C1" s="89"/>
      <c r="D1" s="90"/>
      <c r="E1" s="90"/>
      <c r="F1" s="90"/>
      <c r="G1" s="90"/>
      <c r="H1" s="90"/>
      <c r="I1" s="90"/>
      <c r="J1" s="90">
        <v>72</v>
      </c>
    </row>
    <row r="14" spans="1:10">
      <c r="A14" s="84" t="s">
        <v>53</v>
      </c>
    </row>
    <row r="15" spans="1:10">
      <c r="A15" s="84" t="s">
        <v>449</v>
      </c>
    </row>
    <row r="16" spans="1:10">
      <c r="A16" s="93" t="s">
        <v>756</v>
      </c>
    </row>
    <row r="17" spans="1:10">
      <c r="A17" s="82" t="s">
        <v>1090</v>
      </c>
    </row>
    <row r="18" spans="1:10" ht="15" customHeight="1">
      <c r="A18" s="1646" t="s">
        <v>1001</v>
      </c>
      <c r="B18" s="1649">
        <v>2005</v>
      </c>
      <c r="C18" s="1649">
        <v>2006</v>
      </c>
      <c r="D18" s="1649">
        <v>2007</v>
      </c>
      <c r="E18" s="1649">
        <v>2008</v>
      </c>
      <c r="F18" s="1649">
        <v>2009</v>
      </c>
      <c r="G18" s="1649">
        <v>2010</v>
      </c>
      <c r="H18" s="221">
        <v>2011</v>
      </c>
      <c r="I18" s="1649">
        <v>2012</v>
      </c>
      <c r="J18" s="221" t="s">
        <v>1593</v>
      </c>
    </row>
    <row r="19" spans="1:10" ht="15.75" customHeight="1">
      <c r="A19" s="84" t="s">
        <v>1094</v>
      </c>
      <c r="B19" s="763">
        <f>SUM(B20+B24+B26)</f>
        <v>20.239999999999998</v>
      </c>
      <c r="C19" s="763">
        <f>SUM(C20+C24+C26)</f>
        <v>25.56</v>
      </c>
      <c r="D19" s="763">
        <f>SUM(D20+D24+D26)</f>
        <v>39.230000000000004</v>
      </c>
      <c r="E19" s="763">
        <v>38.02265079</v>
      </c>
      <c r="F19" s="837">
        <v>45905575.690000005</v>
      </c>
      <c r="G19" s="763">
        <v>54.572810050000001</v>
      </c>
      <c r="H19" s="896">
        <f>+H20+H24+H26</f>
        <v>69.567892290000003</v>
      </c>
      <c r="I19" s="896">
        <f>+I20+I24+I26</f>
        <v>75.845972740000008</v>
      </c>
      <c r="J19" s="896">
        <f>+J20+J24+J26</f>
        <v>71.746922529999992</v>
      </c>
    </row>
    <row r="20" spans="1:10" ht="15.75" customHeight="1">
      <c r="A20" s="84" t="s">
        <v>592</v>
      </c>
      <c r="B20" s="763">
        <f>SUM(B21:B23)</f>
        <v>12.03</v>
      </c>
      <c r="C20" s="763">
        <f>SUM(C21:C23)</f>
        <v>15.18</v>
      </c>
      <c r="D20" s="763">
        <f>SUM(D21:D23)</f>
        <v>20.12</v>
      </c>
      <c r="E20" s="763">
        <v>22.838370309999998</v>
      </c>
      <c r="F20" s="837">
        <v>27768446.25</v>
      </c>
      <c r="G20" s="763">
        <v>27.60704716</v>
      </c>
      <c r="H20" s="896">
        <f>+H21+H22+H23</f>
        <v>29.090012080000001</v>
      </c>
      <c r="I20" s="896">
        <f>+I21+I22+I23</f>
        <v>30.796550610000001</v>
      </c>
      <c r="J20" s="896">
        <f>SUM(J21:J23)</f>
        <v>25.483346449999999</v>
      </c>
    </row>
    <row r="21" spans="1:10" ht="15.75" customHeight="1">
      <c r="A21" s="435" t="s">
        <v>647</v>
      </c>
      <c r="B21" s="761">
        <v>11.09</v>
      </c>
      <c r="C21" s="761">
        <v>14.33</v>
      </c>
      <c r="D21" s="761">
        <v>19.25</v>
      </c>
      <c r="E21" s="761">
        <v>21.51290436</v>
      </c>
      <c r="F21" s="803">
        <v>24723422.919999998</v>
      </c>
      <c r="G21" s="761">
        <v>24.366585389999997</v>
      </c>
      <c r="H21" s="885">
        <v>22.3188435</v>
      </c>
      <c r="I21" s="885">
        <v>18.956494530000001</v>
      </c>
      <c r="J21" s="149">
        <f>+' SALCEDO'!N14</f>
        <v>17.987807199999999</v>
      </c>
    </row>
    <row r="22" spans="1:10" ht="15.75" customHeight="1">
      <c r="A22" s="435" t="s">
        <v>648</v>
      </c>
      <c r="B22" s="761">
        <v>0.7</v>
      </c>
      <c r="C22" s="761">
        <v>0.52</v>
      </c>
      <c r="D22" s="761">
        <v>0.53</v>
      </c>
      <c r="E22" s="761">
        <v>0.58546595000000001</v>
      </c>
      <c r="F22" s="803">
        <v>1016565.8999999999</v>
      </c>
      <c r="G22" s="761">
        <v>1.133534</v>
      </c>
      <c r="H22" s="885">
        <v>1.6335986299999998</v>
      </c>
      <c r="I22" s="885">
        <v>1.8634978199999999</v>
      </c>
      <c r="J22" s="149">
        <f>+' SALCEDO'!N15</f>
        <v>1.7985614999999999</v>
      </c>
    </row>
    <row r="23" spans="1:10" ht="15.75" customHeight="1">
      <c r="A23" s="435" t="s">
        <v>649</v>
      </c>
      <c r="B23" s="761">
        <v>0.24</v>
      </c>
      <c r="C23" s="761">
        <v>0.33</v>
      </c>
      <c r="D23" s="761">
        <v>0.34</v>
      </c>
      <c r="E23" s="761">
        <v>0.74</v>
      </c>
      <c r="F23" s="803">
        <v>2028457.43</v>
      </c>
      <c r="G23" s="761">
        <v>2.1069277700000004</v>
      </c>
      <c r="H23" s="809">
        <v>5.1375699499999996</v>
      </c>
      <c r="I23" s="809">
        <v>9.9765582600000009</v>
      </c>
      <c r="J23" s="165">
        <f>+' SALCEDO'!N16+' SALCEDO'!N17+' SALCEDO'!N18</f>
        <v>5.6969777500000003</v>
      </c>
    </row>
    <row r="24" spans="1:10" ht="15.75" customHeight="1">
      <c r="A24" s="84" t="s">
        <v>569</v>
      </c>
      <c r="B24" s="763">
        <f>SUM(B25)</f>
        <v>7.33</v>
      </c>
      <c r="C24" s="763">
        <f>SUM(C25)</f>
        <v>9.44</v>
      </c>
      <c r="D24" s="763">
        <f>SUM(D25)</f>
        <v>16.510000000000002</v>
      </c>
      <c r="E24" s="763">
        <v>12.29898932</v>
      </c>
      <c r="F24" s="837">
        <v>14903444.59</v>
      </c>
      <c r="G24" s="763">
        <v>23.565506190000001</v>
      </c>
      <c r="H24" s="895">
        <f>+H25</f>
        <v>27.403401279999997</v>
      </c>
      <c r="I24" s="895">
        <f>+I25</f>
        <v>29.368150849999999</v>
      </c>
      <c r="J24" s="895">
        <f>+J25</f>
        <v>28.842507059999996</v>
      </c>
    </row>
    <row r="25" spans="1:10" ht="15.75" customHeight="1">
      <c r="A25" s="435" t="s">
        <v>650</v>
      </c>
      <c r="B25" s="761">
        <v>7.33</v>
      </c>
      <c r="C25" s="761">
        <v>9.44</v>
      </c>
      <c r="D25" s="761">
        <v>16.510000000000002</v>
      </c>
      <c r="E25" s="761">
        <v>12.29898932</v>
      </c>
      <c r="F25" s="803">
        <v>14903444.59</v>
      </c>
      <c r="G25" s="761">
        <v>23.565506190000001</v>
      </c>
      <c r="H25" s="885">
        <v>27.403401279999997</v>
      </c>
      <c r="I25" s="885">
        <v>29.368150849999999</v>
      </c>
      <c r="J25" s="149">
        <f>+' SALCEDO'!N20</f>
        <v>28.842507059999996</v>
      </c>
    </row>
    <row r="26" spans="1:10" ht="15.75" customHeight="1">
      <c r="A26" s="84" t="s">
        <v>571</v>
      </c>
      <c r="B26" s="763">
        <v>0.88</v>
      </c>
      <c r="C26" s="763">
        <v>0.94</v>
      </c>
      <c r="D26" s="763">
        <v>2.6</v>
      </c>
      <c r="E26" s="763">
        <v>2.8852911599999995</v>
      </c>
      <c r="F26" s="837">
        <v>3233684.8500000006</v>
      </c>
      <c r="G26" s="763">
        <v>3.4002566999999999</v>
      </c>
      <c r="H26" s="896">
        <v>13.074478930000001</v>
      </c>
      <c r="I26" s="896">
        <v>15.681271280000001</v>
      </c>
      <c r="J26" s="166">
        <f>+' SALCEDO'!N21</f>
        <v>17.421069020000001</v>
      </c>
    </row>
    <row r="27" spans="1:10" ht="15.75" customHeight="1">
      <c r="A27" s="84" t="s">
        <v>1101</v>
      </c>
      <c r="B27" s="763">
        <f>SUM(B28:B35)</f>
        <v>8.66</v>
      </c>
      <c r="C27" s="763">
        <f>SUM(C28:C35)</f>
        <v>9.9800000000000022</v>
      </c>
      <c r="D27" s="763">
        <f>SUM(D28:D35)</f>
        <v>14.33</v>
      </c>
      <c r="E27" s="763">
        <v>16.466633110000004</v>
      </c>
      <c r="F27" s="837">
        <v>18949241.790000003</v>
      </c>
      <c r="G27" s="763">
        <v>22.476451090000001</v>
      </c>
      <c r="H27" s="896">
        <f>SUM(H28:H35)</f>
        <v>25.133711499999997</v>
      </c>
      <c r="I27" s="896">
        <f>SUM(I28:I35)</f>
        <v>31.933257650000002</v>
      </c>
      <c r="J27" s="896">
        <f>SUM(J28:J35)</f>
        <v>47.746893800000002</v>
      </c>
    </row>
    <row r="28" spans="1:10" ht="15.75" customHeight="1">
      <c r="A28" s="435" t="s">
        <v>651</v>
      </c>
      <c r="B28" s="761">
        <v>5.45</v>
      </c>
      <c r="C28" s="761">
        <v>6.57</v>
      </c>
      <c r="D28" s="761">
        <v>10.08</v>
      </c>
      <c r="E28" s="761">
        <v>10.161169720000002</v>
      </c>
      <c r="F28" s="803">
        <v>9894075</v>
      </c>
      <c r="G28" s="761">
        <v>9.3098808500000008</v>
      </c>
      <c r="H28" s="885">
        <v>9.7560384799999991</v>
      </c>
      <c r="I28" s="885">
        <v>13.477399520000001</v>
      </c>
      <c r="J28" s="149">
        <f>+' SALCEDO'!N31</f>
        <v>19.644952660000001</v>
      </c>
    </row>
    <row r="29" spans="1:10" ht="15.75" customHeight="1">
      <c r="A29" s="435" t="s">
        <v>652</v>
      </c>
      <c r="B29" s="761">
        <v>1.43</v>
      </c>
      <c r="C29" s="761">
        <v>1.4</v>
      </c>
      <c r="D29" s="761">
        <v>1.49</v>
      </c>
      <c r="E29" s="761">
        <v>1.7998299800000002</v>
      </c>
      <c r="F29" s="803">
        <v>2201121.3899999997</v>
      </c>
      <c r="G29" s="761">
        <v>2.6240820299999998</v>
      </c>
      <c r="H29" s="885">
        <v>2.9024545100000001</v>
      </c>
      <c r="I29" s="885">
        <v>3.3423566999999994</v>
      </c>
      <c r="J29" s="149">
        <f>+' SALCEDO'!N32</f>
        <v>7.1417991700000005</v>
      </c>
    </row>
    <row r="30" spans="1:10" ht="15.75" customHeight="1">
      <c r="A30" s="435" t="s">
        <v>653</v>
      </c>
      <c r="B30" s="761">
        <v>0.82</v>
      </c>
      <c r="C30" s="761">
        <v>1.24</v>
      </c>
      <c r="D30" s="761">
        <v>1.18</v>
      </c>
      <c r="E30" s="761">
        <v>1.3260753900000002</v>
      </c>
      <c r="F30" s="803">
        <v>1111695.1199999999</v>
      </c>
      <c r="G30" s="761">
        <v>2.0155694400000002</v>
      </c>
      <c r="H30" s="885">
        <v>1.78281435</v>
      </c>
      <c r="I30" s="885">
        <v>2.6957366900000004</v>
      </c>
      <c r="J30" s="149">
        <f>+' SALCEDO'!N33</f>
        <v>3.6222162399999993</v>
      </c>
    </row>
    <row r="31" spans="1:10" ht="15.75" customHeight="1">
      <c r="A31" s="435" t="s">
        <v>750</v>
      </c>
      <c r="B31" s="854" t="s">
        <v>1122</v>
      </c>
      <c r="C31" s="762" t="s">
        <v>1122</v>
      </c>
      <c r="D31" s="761">
        <v>0.56999999999999995</v>
      </c>
      <c r="E31" s="761">
        <v>0.84674233999999982</v>
      </c>
      <c r="F31" s="803">
        <v>1275405.02</v>
      </c>
      <c r="G31" s="761">
        <v>1.32109733</v>
      </c>
      <c r="H31" s="885">
        <v>2.1233710700000001</v>
      </c>
      <c r="I31" s="885">
        <v>2.5200197700000002</v>
      </c>
      <c r="J31" s="149">
        <f>+' SALCEDO'!N34</f>
        <v>4.2904737800000001</v>
      </c>
    </row>
    <row r="32" spans="1:10" ht="15.75" customHeight="1">
      <c r="A32" s="435" t="s">
        <v>654</v>
      </c>
      <c r="B32" s="854" t="s">
        <v>1122</v>
      </c>
      <c r="C32" s="854" t="s">
        <v>1122</v>
      </c>
      <c r="D32" s="854" t="s">
        <v>1122</v>
      </c>
      <c r="E32" s="854" t="s">
        <v>1122</v>
      </c>
      <c r="F32" s="918" t="s">
        <v>1122</v>
      </c>
      <c r="G32" s="761">
        <v>3.0825444300000004</v>
      </c>
      <c r="H32" s="885">
        <v>2.698623</v>
      </c>
      <c r="I32" s="885">
        <v>4.8131147100000007</v>
      </c>
      <c r="J32" s="149">
        <f>+' SALCEDO'!N35</f>
        <v>9.2409288299999996</v>
      </c>
    </row>
    <row r="33" spans="1:16" ht="15.75" customHeight="1">
      <c r="A33" s="435" t="s">
        <v>1365</v>
      </c>
      <c r="B33" s="854">
        <v>1.1000000000000001E-3</v>
      </c>
      <c r="C33" s="854">
        <v>8.8199999999999997E-4</v>
      </c>
      <c r="D33" s="1384">
        <v>3.4639999999999997E-2</v>
      </c>
      <c r="E33" s="854">
        <v>0.41191593999999998</v>
      </c>
      <c r="F33" s="918">
        <v>702729.09</v>
      </c>
      <c r="G33" s="854">
        <v>0.71333764</v>
      </c>
      <c r="H33" s="854">
        <v>0.51537504000000001</v>
      </c>
      <c r="I33" s="854">
        <v>0.15203212999999999</v>
      </c>
      <c r="J33" s="149">
        <f>+' SALCEDO'!N36</f>
        <v>0.18403962999999998</v>
      </c>
    </row>
    <row r="34" spans="1:16" ht="15.75" customHeight="1">
      <c r="A34" s="435" t="s">
        <v>2022</v>
      </c>
      <c r="B34" s="854" t="s">
        <v>1122</v>
      </c>
      <c r="C34" s="854" t="s">
        <v>1122</v>
      </c>
      <c r="D34" s="1384" t="s">
        <v>1122</v>
      </c>
      <c r="E34" s="854" t="s">
        <v>1122</v>
      </c>
      <c r="F34" s="918" t="s">
        <v>1122</v>
      </c>
      <c r="G34" s="854" t="s">
        <v>1122</v>
      </c>
      <c r="H34" s="854" t="s">
        <v>1122</v>
      </c>
      <c r="I34" s="854" t="s">
        <v>1122</v>
      </c>
      <c r="J34" s="149">
        <f>+' SALCEDO'!N37</f>
        <v>0.33780300000000002</v>
      </c>
    </row>
    <row r="35" spans="1:16" ht="15.75" customHeight="1">
      <c r="A35" s="435" t="s">
        <v>649</v>
      </c>
      <c r="B35" s="761">
        <f>0.96-B33</f>
        <v>0.95889999999999997</v>
      </c>
      <c r="C35" s="761">
        <f>0.77-C33</f>
        <v>0.76911799999999997</v>
      </c>
      <c r="D35" s="761">
        <f>1.01-D33</f>
        <v>0.97536</v>
      </c>
      <c r="E35" s="761">
        <f>2.33281568-E33</f>
        <v>1.9208997399999999</v>
      </c>
      <c r="F35" s="803">
        <f>4466945.26-F33</f>
        <v>3764216.17</v>
      </c>
      <c r="G35" s="761">
        <f>4.12327701-G33</f>
        <v>3.40993937</v>
      </c>
      <c r="H35" s="885">
        <f>5.87041009-H33</f>
        <v>5.3550350499999997</v>
      </c>
      <c r="I35" s="885">
        <v>4.9325981300000006</v>
      </c>
      <c r="J35" s="149">
        <f>+' SALCEDO'!N38</f>
        <v>3.28468049</v>
      </c>
    </row>
    <row r="36" spans="1:16" ht="15.75" customHeight="1">
      <c r="A36" s="84" t="s">
        <v>594</v>
      </c>
      <c r="B36" s="763">
        <f>SUM(B37+B42)</f>
        <v>16.259999999999998</v>
      </c>
      <c r="C36" s="763">
        <f>SUM(C37+C42)</f>
        <v>15.36</v>
      </c>
      <c r="D36" s="763">
        <f>SUM(D37+D42)</f>
        <v>16.380000000000003</v>
      </c>
      <c r="E36" s="763">
        <v>14.878936010000002</v>
      </c>
      <c r="F36" s="837">
        <v>19708923.98</v>
      </c>
      <c r="G36" s="763">
        <v>18.978682010000004</v>
      </c>
      <c r="H36" s="896">
        <f>+H37+H42</f>
        <v>28.81246518</v>
      </c>
      <c r="I36" s="896">
        <f>+I37+I42</f>
        <v>38.4555814</v>
      </c>
      <c r="J36" s="896">
        <f>+J37+J42+J40</f>
        <v>43.97632694</v>
      </c>
    </row>
    <row r="37" spans="1:16" ht="15.75" customHeight="1">
      <c r="A37" s="84" t="s">
        <v>780</v>
      </c>
      <c r="B37" s="763">
        <f>SUM(B38:B39)</f>
        <v>5.81</v>
      </c>
      <c r="C37" s="763">
        <f>SUM(C38:C39)</f>
        <v>9.83</v>
      </c>
      <c r="D37" s="763">
        <f>SUM(D38:D39)</f>
        <v>11.63</v>
      </c>
      <c r="E37" s="763">
        <v>14.878936010000002</v>
      </c>
      <c r="F37" s="837">
        <v>19202443.799999997</v>
      </c>
      <c r="G37" s="763">
        <v>18.437862010000003</v>
      </c>
      <c r="H37" s="895">
        <f>SUM(H38:H39)</f>
        <v>20.260752440000001</v>
      </c>
      <c r="I37" s="895">
        <f>SUM(I38:I39)</f>
        <v>19.48558371</v>
      </c>
      <c r="J37" s="895">
        <f>SUM(J38:J39)</f>
        <v>18.37220941</v>
      </c>
    </row>
    <row r="38" spans="1:16" ht="15.75" customHeight="1">
      <c r="A38" s="435" t="s">
        <v>655</v>
      </c>
      <c r="B38" s="761">
        <v>5.63</v>
      </c>
      <c r="C38" s="761">
        <f>7.75+1.85</f>
        <v>9.6</v>
      </c>
      <c r="D38" s="761">
        <v>11.49</v>
      </c>
      <c r="E38" s="761">
        <v>14.693912670000001</v>
      </c>
      <c r="F38" s="803">
        <v>17547861.279999997</v>
      </c>
      <c r="G38" s="761">
        <v>16.545117030000004</v>
      </c>
      <c r="H38" s="885">
        <v>17.99172373</v>
      </c>
      <c r="I38" s="885">
        <v>17.487082640000001</v>
      </c>
      <c r="J38" s="149">
        <f>+' SALCEDO'!N41</f>
        <v>17.750031929999999</v>
      </c>
    </row>
    <row r="39" spans="1:16" ht="15.75" customHeight="1">
      <c r="A39" s="435" t="s">
        <v>649</v>
      </c>
      <c r="B39" s="761">
        <v>0.18</v>
      </c>
      <c r="C39" s="761">
        <v>0.23</v>
      </c>
      <c r="D39" s="761">
        <v>0.14000000000000001</v>
      </c>
      <c r="E39" s="761">
        <v>0.18502333999999998</v>
      </c>
      <c r="F39" s="803">
        <v>1654582.5200000003</v>
      </c>
      <c r="G39" s="761">
        <v>1.8927449799999998</v>
      </c>
      <c r="H39" s="885">
        <v>2.2690287100000002</v>
      </c>
      <c r="I39" s="885">
        <v>1.9985010699999997</v>
      </c>
      <c r="J39" s="149">
        <f>+' SALCEDO'!N42</f>
        <v>0.62217747999999995</v>
      </c>
    </row>
    <row r="40" spans="1:16" s="84" customFormat="1" ht="15.75" customHeight="1">
      <c r="A40" s="84" t="s">
        <v>587</v>
      </c>
      <c r="B40" s="762" t="s">
        <v>1122</v>
      </c>
      <c r="C40" s="762" t="s">
        <v>1122</v>
      </c>
      <c r="D40" s="762" t="s">
        <v>1122</v>
      </c>
      <c r="E40" s="762" t="s">
        <v>1122</v>
      </c>
      <c r="F40" s="762" t="s">
        <v>1122</v>
      </c>
      <c r="G40" s="762" t="s">
        <v>1122</v>
      </c>
      <c r="H40" s="762" t="s">
        <v>1122</v>
      </c>
      <c r="I40" s="762" t="s">
        <v>1122</v>
      </c>
      <c r="J40" s="763">
        <f t="shared" ref="J40" si="0">+J41</f>
        <v>1.22235552</v>
      </c>
      <c r="K40" s="93"/>
      <c r="L40" s="93"/>
      <c r="M40" s="93"/>
      <c r="N40" s="93"/>
      <c r="O40" s="93"/>
      <c r="P40" s="93"/>
    </row>
    <row r="41" spans="1:16" ht="15.75" customHeight="1">
      <c r="A41" s="435" t="s">
        <v>656</v>
      </c>
      <c r="B41" s="762" t="s">
        <v>1122</v>
      </c>
      <c r="C41" s="762" t="s">
        <v>1122</v>
      </c>
      <c r="D41" s="762" t="s">
        <v>1122</v>
      </c>
      <c r="E41" s="762" t="s">
        <v>1122</v>
      </c>
      <c r="F41" s="762" t="s">
        <v>1122</v>
      </c>
      <c r="G41" s="762" t="s">
        <v>1122</v>
      </c>
      <c r="H41" s="762" t="s">
        <v>1122</v>
      </c>
      <c r="I41" s="762" t="s">
        <v>1122</v>
      </c>
      <c r="J41" s="149">
        <f>+' SALCEDO'!N44</f>
        <v>1.22235552</v>
      </c>
    </row>
    <row r="42" spans="1:16" ht="15.75" customHeight="1">
      <c r="A42" s="84" t="s">
        <v>589</v>
      </c>
      <c r="B42" s="763">
        <f>SUM(B43:B44)</f>
        <v>10.45</v>
      </c>
      <c r="C42" s="763">
        <f>SUM(C43:C44)</f>
        <v>5.53</v>
      </c>
      <c r="D42" s="763">
        <f>SUM(D43:D44)</f>
        <v>4.75</v>
      </c>
      <c r="E42" s="762" t="s">
        <v>1122</v>
      </c>
      <c r="F42" s="837">
        <v>505180.18</v>
      </c>
      <c r="G42" s="763">
        <v>0.54081999999999997</v>
      </c>
      <c r="H42" s="895">
        <f>SUM(H43:H45)</f>
        <v>8.5517127399999993</v>
      </c>
      <c r="I42" s="895">
        <v>18.96999769</v>
      </c>
      <c r="J42" s="895">
        <f>SUM(J43:J46)</f>
        <v>24.381762010000003</v>
      </c>
    </row>
    <row r="43" spans="1:16" ht="15.75" customHeight="1">
      <c r="A43" s="435" t="s">
        <v>657</v>
      </c>
      <c r="B43" s="761">
        <v>5.37</v>
      </c>
      <c r="C43" s="761">
        <v>0.37</v>
      </c>
      <c r="D43" s="761">
        <v>0.27</v>
      </c>
      <c r="E43" s="762" t="s">
        <v>1122</v>
      </c>
      <c r="F43" s="803">
        <v>459100</v>
      </c>
      <c r="G43" s="761">
        <v>0.49209999999999998</v>
      </c>
      <c r="H43" s="885">
        <v>0.48139999999999999</v>
      </c>
      <c r="I43" s="885">
        <v>0.36760000000000004</v>
      </c>
      <c r="J43" s="149">
        <f>+' SALCEDO'!N46</f>
        <v>0.28800000000000009</v>
      </c>
    </row>
    <row r="44" spans="1:16" ht="15.75" customHeight="1">
      <c r="A44" s="435" t="s">
        <v>658</v>
      </c>
      <c r="B44" s="761">
        <v>5.08</v>
      </c>
      <c r="C44" s="761">
        <v>5.16</v>
      </c>
      <c r="D44" s="761">
        <v>4.4800000000000004</v>
      </c>
      <c r="E44" s="762" t="s">
        <v>1122</v>
      </c>
      <c r="F44" s="761">
        <v>0</v>
      </c>
      <c r="G44" s="762" t="s">
        <v>1122</v>
      </c>
      <c r="H44" s="762" t="s">
        <v>1122</v>
      </c>
      <c r="I44" s="762" t="s">
        <v>1122</v>
      </c>
      <c r="J44" s="762" t="s">
        <v>1122</v>
      </c>
    </row>
    <row r="45" spans="1:16" ht="15.75" customHeight="1">
      <c r="A45" s="452" t="s">
        <v>659</v>
      </c>
      <c r="B45" s="762" t="s">
        <v>1122</v>
      </c>
      <c r="C45" s="762" t="s">
        <v>1122</v>
      </c>
      <c r="D45" s="762" t="s">
        <v>1122</v>
      </c>
      <c r="E45" s="762" t="s">
        <v>1122</v>
      </c>
      <c r="F45" s="704" t="s">
        <v>1122</v>
      </c>
      <c r="G45" s="762" t="s">
        <v>1122</v>
      </c>
      <c r="H45" s="885">
        <v>8.0703127399999985</v>
      </c>
      <c r="I45" s="885">
        <v>18.58151475</v>
      </c>
      <c r="J45" s="149">
        <f>+' SALCEDO'!N47</f>
        <v>24.093762010000003</v>
      </c>
    </row>
    <row r="46" spans="1:16" ht="15.75" customHeight="1">
      <c r="A46" s="84" t="s">
        <v>1003</v>
      </c>
      <c r="B46" s="763">
        <v>0.38</v>
      </c>
      <c r="C46" s="763">
        <v>0.27</v>
      </c>
      <c r="D46" s="763">
        <v>0.22</v>
      </c>
      <c r="E46" s="839" t="s">
        <v>1122</v>
      </c>
      <c r="F46" s="703" t="s">
        <v>1122</v>
      </c>
      <c r="G46" s="839" t="s">
        <v>1122</v>
      </c>
      <c r="H46" s="839" t="s">
        <v>1122</v>
      </c>
      <c r="I46" s="839" t="s">
        <v>1122</v>
      </c>
      <c r="J46" s="839" t="s">
        <v>1122</v>
      </c>
    </row>
    <row r="47" spans="1:16" ht="15.75" customHeight="1">
      <c r="A47" s="84" t="s">
        <v>455</v>
      </c>
      <c r="B47" s="763">
        <f>SUM(B48)</f>
        <v>0.37</v>
      </c>
      <c r="C47" s="763">
        <f>SUM(C48)</f>
        <v>0.48</v>
      </c>
      <c r="D47" s="763">
        <f>SUM(D48)</f>
        <v>1.31</v>
      </c>
      <c r="E47" s="763">
        <v>0.70759178</v>
      </c>
      <c r="F47" s="837">
        <v>665217.98</v>
      </c>
      <c r="G47" s="763">
        <v>0.59906811000000004</v>
      </c>
      <c r="H47" s="895">
        <f>+H48</f>
        <v>0.27260409000000002</v>
      </c>
      <c r="I47" s="895">
        <f>+I48</f>
        <v>0.28647169</v>
      </c>
      <c r="J47" s="895">
        <f>+J48</f>
        <v>0.27425976999999996</v>
      </c>
    </row>
    <row r="48" spans="1:16" ht="15.75" customHeight="1">
      <c r="A48" s="435" t="s">
        <v>1088</v>
      </c>
      <c r="B48" s="761">
        <v>0.37</v>
      </c>
      <c r="C48" s="761">
        <v>0.48</v>
      </c>
      <c r="D48" s="761">
        <v>1.31</v>
      </c>
      <c r="E48" s="761">
        <v>0.70759178</v>
      </c>
      <c r="F48" s="803">
        <v>665217.98</v>
      </c>
      <c r="G48" s="761">
        <v>0.69906811000000002</v>
      </c>
      <c r="H48" s="885">
        <f>0.27260409</f>
        <v>0.27260409000000002</v>
      </c>
      <c r="I48" s="885">
        <v>0.28647169</v>
      </c>
      <c r="J48" s="149">
        <f>+' SALCEDO'!N49</f>
        <v>0.27425976999999996</v>
      </c>
    </row>
    <row r="49" spans="1:18" ht="15" customHeight="1" thickBot="1">
      <c r="A49" s="973" t="s">
        <v>1231</v>
      </c>
      <c r="B49" s="978">
        <f>SUM(B47+B46+B36+B27+B19)</f>
        <v>45.91</v>
      </c>
      <c r="C49" s="978">
        <f>SUM(C47+C46+C36+C27+C19)</f>
        <v>51.650000000000006</v>
      </c>
      <c r="D49" s="978">
        <f>SUM(D47+D46+D36+D27+D19)</f>
        <v>71.47</v>
      </c>
      <c r="E49" s="978">
        <v>70.075811690000009</v>
      </c>
      <c r="F49" s="978">
        <f>(F47+F36+F27+F19)/10^6</f>
        <v>85.228959439999997</v>
      </c>
      <c r="G49" s="978">
        <v>96.627011260000003</v>
      </c>
      <c r="H49" s="1102">
        <v>123.9</v>
      </c>
      <c r="I49" s="1102">
        <f>+I47+I36+I27+I19</f>
        <v>146.52128348000002</v>
      </c>
      <c r="J49" s="1102">
        <f>+J47+J36+J27+J19</f>
        <v>163.74440304000001</v>
      </c>
    </row>
    <row r="50" spans="1:18" s="101" customFormat="1" ht="15" customHeight="1" thickTop="1">
      <c r="A50" s="42" t="s">
        <v>1283</v>
      </c>
      <c r="B50" s="104"/>
      <c r="C50" s="104"/>
      <c r="D50" s="104"/>
      <c r="E50" s="1275"/>
      <c r="F50" s="1275"/>
      <c r="G50" s="1275"/>
      <c r="H50" s="1275"/>
      <c r="I50" s="1275"/>
      <c r="J50" s="1275"/>
      <c r="K50" s="105"/>
      <c r="L50" s="105"/>
      <c r="M50" s="105"/>
      <c r="N50" s="105"/>
      <c r="O50" s="105"/>
      <c r="P50" s="105"/>
    </row>
    <row r="51" spans="1:18" s="101" customFormat="1" ht="15" customHeight="1">
      <c r="A51" s="42" t="s">
        <v>2130</v>
      </c>
      <c r="B51" s="104"/>
      <c r="C51" s="104"/>
      <c r="D51" s="104"/>
      <c r="E51" s="1275"/>
      <c r="F51" s="1275"/>
      <c r="G51" s="1275"/>
      <c r="H51" s="1275"/>
      <c r="I51" s="1275"/>
      <c r="J51" s="1275"/>
      <c r="K51" s="105"/>
      <c r="L51" s="105"/>
      <c r="M51" s="105"/>
      <c r="N51" s="105"/>
      <c r="O51" s="105"/>
      <c r="P51" s="105"/>
    </row>
    <row r="52" spans="1:18" s="101" customFormat="1" ht="15" customHeight="1">
      <c r="A52" s="37" t="s">
        <v>1694</v>
      </c>
      <c r="B52" s="104"/>
      <c r="C52" s="104"/>
      <c r="D52" s="104"/>
      <c r="E52" s="104"/>
      <c r="F52" s="152"/>
      <c r="G52" s="104"/>
      <c r="H52" s="105"/>
      <c r="I52" s="105"/>
      <c r="J52" s="105"/>
      <c r="K52" s="105"/>
      <c r="L52" s="105"/>
      <c r="M52" s="105"/>
      <c r="N52" s="105"/>
      <c r="O52" s="105"/>
      <c r="P52" s="105"/>
    </row>
    <row r="53" spans="1:18" s="101" customFormat="1" ht="15" customHeight="1">
      <c r="A53" s="42" t="s">
        <v>11</v>
      </c>
      <c r="B53" s="113"/>
      <c r="C53" s="104"/>
      <c r="D53" s="104"/>
      <c r="E53" s="104"/>
      <c r="F53" s="152"/>
      <c r="G53" s="104"/>
      <c r="H53" s="105"/>
      <c r="I53" s="105"/>
      <c r="J53" s="105"/>
      <c r="K53" s="105"/>
      <c r="L53" s="105"/>
      <c r="M53" s="105"/>
      <c r="N53" s="105"/>
      <c r="O53" s="105"/>
      <c r="P53" s="105"/>
    </row>
    <row r="54" spans="1:18" s="101" customFormat="1" ht="15" customHeight="1">
      <c r="A54" s="124"/>
      <c r="B54" s="113"/>
      <c r="C54" s="113"/>
      <c r="D54" s="113"/>
      <c r="E54" s="113"/>
      <c r="F54" s="113"/>
      <c r="G54" s="113"/>
      <c r="H54" s="113"/>
      <c r="I54" s="113"/>
      <c r="J54" s="113"/>
      <c r="K54" s="105"/>
      <c r="L54" s="105"/>
      <c r="M54" s="105"/>
      <c r="N54" s="105"/>
      <c r="O54" s="105"/>
      <c r="P54" s="105"/>
    </row>
    <row r="55" spans="1:18" s="101" customFormat="1">
      <c r="A55" s="124"/>
      <c r="B55" s="113"/>
      <c r="C55" s="113"/>
      <c r="D55" s="113"/>
      <c r="E55" s="113"/>
      <c r="F55" s="140"/>
      <c r="G55" s="113"/>
      <c r="H55" s="105"/>
      <c r="I55" s="105"/>
      <c r="J55" s="105"/>
      <c r="K55" s="105"/>
      <c r="L55" s="105"/>
      <c r="M55" s="105"/>
      <c r="N55" s="105"/>
      <c r="O55" s="105"/>
      <c r="P55" s="105"/>
    </row>
    <row r="56" spans="1:18" s="101" customFormat="1">
      <c r="A56" s="124"/>
      <c r="B56" s="113"/>
      <c r="C56" s="113"/>
      <c r="D56" s="113"/>
      <c r="E56" s="113"/>
      <c r="F56" s="113"/>
      <c r="G56" s="113"/>
      <c r="H56" s="113"/>
      <c r="I56" s="113"/>
      <c r="J56" s="113"/>
      <c r="K56" s="1175"/>
      <c r="L56" s="105"/>
      <c r="M56" s="1175"/>
      <c r="N56" s="1175"/>
      <c r="O56" s="1175"/>
      <c r="P56" s="1175"/>
      <c r="Q56" s="1173"/>
      <c r="R56" s="1173"/>
    </row>
    <row r="57" spans="1:18" s="101" customFormat="1">
      <c r="A57" s="124"/>
      <c r="B57" s="113"/>
      <c r="C57" s="113"/>
      <c r="D57" s="113"/>
      <c r="E57" s="113"/>
      <c r="F57" s="140"/>
      <c r="G57" s="113"/>
      <c r="H57" s="105"/>
      <c r="I57" s="105"/>
      <c r="J57" s="105"/>
      <c r="K57" s="105"/>
      <c r="L57" s="105"/>
      <c r="M57" s="105"/>
      <c r="N57" s="105"/>
      <c r="O57" s="105"/>
      <c r="P57" s="105"/>
    </row>
    <row r="58" spans="1:18" s="101" customFormat="1">
      <c r="A58" s="107"/>
      <c r="B58" s="113"/>
      <c r="C58" s="104"/>
      <c r="D58" s="104"/>
      <c r="E58" s="104"/>
      <c r="F58" s="152"/>
      <c r="G58" s="104"/>
      <c r="H58" s="105"/>
      <c r="I58" s="105"/>
      <c r="J58" s="105"/>
      <c r="K58" s="105"/>
      <c r="L58" s="105"/>
      <c r="M58" s="105"/>
      <c r="N58" s="105"/>
      <c r="O58" s="105"/>
      <c r="P58" s="105"/>
    </row>
    <row r="59" spans="1:18" s="101" customFormat="1">
      <c r="A59" s="107"/>
      <c r="B59" s="113"/>
      <c r="C59" s="104"/>
      <c r="D59" s="104"/>
      <c r="E59" s="104"/>
      <c r="F59" s="152"/>
      <c r="G59" s="104"/>
      <c r="H59" s="105"/>
      <c r="I59" s="105"/>
      <c r="J59" s="105"/>
      <c r="K59" s="105"/>
      <c r="L59" s="105"/>
      <c r="M59" s="105"/>
      <c r="N59" s="105"/>
      <c r="O59" s="105"/>
      <c r="P59" s="105"/>
    </row>
    <row r="60" spans="1:18" s="101" customFormat="1">
      <c r="A60" s="107"/>
      <c r="B60" s="104"/>
      <c r="C60" s="104"/>
      <c r="D60" s="104"/>
      <c r="E60" s="104"/>
      <c r="F60" s="152"/>
      <c r="G60" s="104"/>
      <c r="H60" s="105"/>
      <c r="I60" s="105"/>
      <c r="J60" s="105"/>
      <c r="K60" s="105"/>
      <c r="L60" s="105"/>
      <c r="M60" s="105"/>
      <c r="N60" s="105"/>
      <c r="O60" s="105"/>
      <c r="P60" s="105"/>
    </row>
    <row r="61" spans="1:18" s="101" customFormat="1">
      <c r="A61" s="107"/>
      <c r="B61" s="104"/>
      <c r="C61" s="104"/>
      <c r="D61" s="104"/>
      <c r="E61" s="104"/>
      <c r="F61" s="152"/>
      <c r="G61" s="104"/>
      <c r="H61" s="105"/>
      <c r="I61" s="105"/>
      <c r="J61" s="105"/>
      <c r="K61" s="105"/>
      <c r="L61" s="105"/>
      <c r="M61" s="105"/>
      <c r="N61" s="105"/>
      <c r="O61" s="105"/>
      <c r="P61" s="105"/>
    </row>
    <row r="62" spans="1:18" s="101" customFormat="1">
      <c r="A62" s="107"/>
      <c r="B62" s="104"/>
      <c r="C62" s="104"/>
      <c r="D62" s="104"/>
      <c r="E62" s="104"/>
      <c r="F62" s="152"/>
      <c r="G62" s="104"/>
      <c r="H62" s="105"/>
      <c r="I62" s="105"/>
      <c r="J62" s="105"/>
      <c r="K62" s="105"/>
      <c r="L62" s="105"/>
      <c r="M62" s="105"/>
      <c r="N62" s="105"/>
      <c r="O62" s="105"/>
      <c r="P62" s="105"/>
    </row>
    <row r="63" spans="1:18" s="101" customFormat="1">
      <c r="A63" s="107"/>
      <c r="B63" s="104"/>
      <c r="C63" s="104"/>
      <c r="D63" s="104"/>
      <c r="E63" s="104"/>
      <c r="F63" s="152"/>
      <c r="G63" s="104"/>
      <c r="H63" s="105"/>
      <c r="I63" s="105"/>
      <c r="J63" s="105"/>
      <c r="K63" s="105"/>
      <c r="L63" s="105"/>
      <c r="M63" s="105"/>
      <c r="N63" s="105"/>
      <c r="O63" s="105"/>
      <c r="P63" s="105"/>
    </row>
    <row r="64" spans="1:18">
      <c r="C64" s="129"/>
    </row>
  </sheetData>
  <customSheetViews>
    <customSheetView guid="{45E423DD-7FD2-487F-8372-5798D7D06C15}" showPageBreaks="1" showGridLines="0" printArea="1">
      <selection activeCell="G2" sqref="G2"/>
      <pageMargins left="1.29" right="0.75" top="1" bottom="1" header="0.5" footer="0.5"/>
      <pageSetup scale="88" orientation="portrait" r:id="rId1"/>
      <headerFooter alignWithMargins="0"/>
    </customSheetView>
    <customSheetView guid="{B297ACE3-C144-4411-A206-EE5C8D41CE1C}" topLeftCell="A16">
      <selection activeCell="H39" sqref="H39"/>
      <pageMargins left="1.29" right="0.75" top="1" bottom="1" header="0.5" footer="0.5"/>
      <pageSetup scale="90" orientation="portrait" r:id="rId2"/>
      <headerFooter alignWithMargins="0"/>
    </customSheetView>
    <customSheetView guid="{51F1D52B-5D55-4FCC-809B-9B4CC86C88B9}" showGridLines="0">
      <selection activeCell="G2" sqref="G2"/>
      <pageMargins left="1.29" right="0.75" top="1" bottom="1" header="0.5" footer="0.5"/>
      <pageSetup scale="88" orientation="portrait" r:id="rId3"/>
      <headerFooter alignWithMargins="0"/>
    </customSheetView>
  </customSheetViews>
  <phoneticPr fontId="7" type="noConversion"/>
  <pageMargins left="0.56000000000000005" right="0.17" top="0.78740157480314965" bottom="0.98425196850393704" header="0.70866141732283472" footer="0.51181102362204722"/>
  <pageSetup scale="65" orientation="portrait" r:id="rId4"/>
  <headerFooter alignWithMargins="0"/>
  <drawing r:id="rId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O70"/>
  <sheetViews>
    <sheetView showGridLines="0" topLeftCell="A16" zoomScaleNormal="100" workbookViewId="0">
      <pane xSplit="1" topLeftCell="B1" activePane="topRight" state="frozen"/>
      <selection activeCell="F52" sqref="F52"/>
      <selection pane="topRight" activeCell="F52" sqref="F52"/>
    </sheetView>
  </sheetViews>
  <sheetFormatPr defaultColWidth="11.42578125" defaultRowHeight="12.75" customHeight="1"/>
  <cols>
    <col min="1" max="1" width="54.140625" style="82" customWidth="1"/>
    <col min="2" max="9" width="9" style="82" customWidth="1"/>
    <col min="10" max="10" width="10.28515625" style="82" customWidth="1"/>
    <col min="11" max="11" width="10" style="82" customWidth="1"/>
    <col min="12" max="12" width="10.5703125" style="82" customWidth="1"/>
    <col min="13" max="13" width="10.140625" style="82" customWidth="1"/>
    <col min="14" max="14" width="9.5703125" style="82" customWidth="1"/>
    <col min="15" max="16384" width="11.42578125" style="82"/>
  </cols>
  <sheetData>
    <row r="1" spans="1:15" ht="15" customHeight="1">
      <c r="A1" s="724" t="s">
        <v>963</v>
      </c>
      <c r="B1" s="89"/>
      <c r="C1" s="89"/>
      <c r="D1" s="89"/>
      <c r="E1" s="89"/>
      <c r="F1" s="89"/>
      <c r="G1" s="89"/>
      <c r="H1" s="89"/>
      <c r="I1" s="89"/>
      <c r="J1" s="89"/>
      <c r="K1" s="89"/>
      <c r="L1" s="89"/>
      <c r="M1" s="89"/>
      <c r="N1" s="90">
        <v>73</v>
      </c>
    </row>
    <row r="2" spans="1:15" ht="13.5" customHeight="1"/>
    <row r="3" spans="1:15" ht="13.5" customHeight="1"/>
    <row r="4" spans="1:15" ht="13.5" customHeight="1">
      <c r="A4" s="99"/>
      <c r="B4" s="99"/>
      <c r="C4" s="99"/>
      <c r="D4" s="99"/>
      <c r="E4" s="99"/>
      <c r="F4" s="99"/>
      <c r="G4" s="99"/>
      <c r="H4" s="99"/>
      <c r="I4" s="99"/>
      <c r="J4" s="99"/>
      <c r="K4" s="99"/>
      <c r="L4" s="99"/>
    </row>
    <row r="5" spans="1:15" ht="13.5" customHeight="1">
      <c r="A5" s="99"/>
      <c r="B5" s="99"/>
      <c r="C5" s="99"/>
      <c r="D5" s="99"/>
      <c r="E5" s="99"/>
      <c r="F5" s="99"/>
      <c r="G5" s="99"/>
      <c r="H5" s="99"/>
      <c r="I5" s="99"/>
      <c r="J5" s="99"/>
      <c r="K5" s="99"/>
      <c r="L5" s="99"/>
    </row>
    <row r="6" spans="1:15" ht="13.5" customHeight="1"/>
    <row r="7" spans="1:15" ht="13.5" customHeight="1"/>
    <row r="8" spans="1:15" ht="13.5" customHeight="1">
      <c r="A8" s="84" t="s">
        <v>54</v>
      </c>
    </row>
    <row r="9" spans="1:15" ht="13.5" customHeight="1">
      <c r="A9" s="84" t="s">
        <v>1669</v>
      </c>
    </row>
    <row r="10" spans="1:15" ht="13.5" customHeight="1">
      <c r="A10" s="82" t="s">
        <v>1090</v>
      </c>
    </row>
    <row r="11" spans="1:15" ht="15.75" customHeight="1">
      <c r="A11" s="324" t="s">
        <v>1001</v>
      </c>
      <c r="B11" s="324" t="s">
        <v>1112</v>
      </c>
      <c r="C11" s="324" t="s">
        <v>1059</v>
      </c>
      <c r="D11" s="324" t="s">
        <v>1060</v>
      </c>
      <c r="E11" s="324" t="s">
        <v>1061</v>
      </c>
      <c r="F11" s="324" t="s">
        <v>1062</v>
      </c>
      <c r="G11" s="324" t="s">
        <v>1063</v>
      </c>
      <c r="H11" s="324" t="s">
        <v>1064</v>
      </c>
      <c r="I11" s="324" t="s">
        <v>1065</v>
      </c>
      <c r="J11" s="324" t="s">
        <v>1066</v>
      </c>
      <c r="K11" s="324" t="s">
        <v>1067</v>
      </c>
      <c r="L11" s="324" t="s">
        <v>1068</v>
      </c>
      <c r="M11" s="324" t="s">
        <v>1069</v>
      </c>
      <c r="N11" s="324" t="s">
        <v>87</v>
      </c>
    </row>
    <row r="12" spans="1:15" ht="15" customHeight="1">
      <c r="A12" s="325" t="s">
        <v>1094</v>
      </c>
      <c r="B12" s="738">
        <f t="shared" ref="B12:N12" si="0">+B13+B20+B23</f>
        <v>4.2938504900000005</v>
      </c>
      <c r="C12" s="738">
        <f t="shared" si="0"/>
        <v>5.8106479000000002</v>
      </c>
      <c r="D12" s="738">
        <f t="shared" si="0"/>
        <v>6.9929895699999998</v>
      </c>
      <c r="E12" s="738">
        <f t="shared" si="0"/>
        <v>8.8553511199999999</v>
      </c>
      <c r="F12" s="738">
        <f t="shared" si="0"/>
        <v>4.0265370300000001</v>
      </c>
      <c r="G12" s="738">
        <f t="shared" si="0"/>
        <v>3.6745824199999997</v>
      </c>
      <c r="H12" s="738">
        <f t="shared" si="0"/>
        <v>5.0085973900000003</v>
      </c>
      <c r="I12" s="738">
        <f t="shared" si="0"/>
        <v>3.4786387599999999</v>
      </c>
      <c r="J12" s="738">
        <f t="shared" si="0"/>
        <v>3.05856387</v>
      </c>
      <c r="K12" s="738">
        <f t="shared" si="0"/>
        <v>3.6801434600000005</v>
      </c>
      <c r="L12" s="738">
        <f t="shared" si="0"/>
        <v>2.3610404099999998</v>
      </c>
      <c r="M12" s="738">
        <f t="shared" si="0"/>
        <v>2.9441570499999994</v>
      </c>
      <c r="N12" s="738">
        <f t="shared" si="0"/>
        <v>54.18509946999999</v>
      </c>
      <c r="O12" s="409"/>
    </row>
    <row r="13" spans="1:15" ht="15" customHeight="1">
      <c r="A13" s="521" t="s">
        <v>592</v>
      </c>
      <c r="B13" s="738">
        <f t="shared" ref="B13:N13" si="1">SUM(B14:B19)</f>
        <v>0.86129657000000004</v>
      </c>
      <c r="C13" s="738">
        <f t="shared" si="1"/>
        <v>1.7344498500000001</v>
      </c>
      <c r="D13" s="738">
        <f t="shared" si="1"/>
        <v>1.9056761099999999</v>
      </c>
      <c r="E13" s="738">
        <f t="shared" si="1"/>
        <v>1.8673352799999998</v>
      </c>
      <c r="F13" s="738">
        <f t="shared" si="1"/>
        <v>1.40063848</v>
      </c>
      <c r="G13" s="738">
        <f t="shared" si="1"/>
        <v>1.26494913</v>
      </c>
      <c r="H13" s="738">
        <f t="shared" si="1"/>
        <v>1.6532547400000002</v>
      </c>
      <c r="I13" s="738">
        <f t="shared" si="1"/>
        <v>1.4441826600000001</v>
      </c>
      <c r="J13" s="738">
        <f t="shared" si="1"/>
        <v>1.3096130099999999</v>
      </c>
      <c r="K13" s="738">
        <f t="shared" si="1"/>
        <v>0.89182297999999993</v>
      </c>
      <c r="L13" s="738">
        <f t="shared" si="1"/>
        <v>0.69828197999999986</v>
      </c>
      <c r="M13" s="738">
        <f t="shared" si="1"/>
        <v>1.0859422299999999</v>
      </c>
      <c r="N13" s="738">
        <f t="shared" si="1"/>
        <v>16.11744302</v>
      </c>
      <c r="O13" s="409"/>
    </row>
    <row r="14" spans="1:15" ht="15" customHeight="1">
      <c r="A14" s="519" t="s">
        <v>669</v>
      </c>
      <c r="B14" s="149">
        <v>0.21961932999999997</v>
      </c>
      <c r="C14" s="149">
        <v>0.71626582999999999</v>
      </c>
      <c r="D14" s="149">
        <v>0.83839909000000001</v>
      </c>
      <c r="E14" s="149">
        <v>0.94675018</v>
      </c>
      <c r="F14" s="149">
        <v>0.55798000999999997</v>
      </c>
      <c r="G14" s="149">
        <v>0.54617545000000001</v>
      </c>
      <c r="H14" s="149">
        <v>0.81136569999999997</v>
      </c>
      <c r="I14" s="149">
        <v>0.65646236000000002</v>
      </c>
      <c r="J14" s="149">
        <v>0.51367598999999997</v>
      </c>
      <c r="K14" s="149">
        <v>0.16752175</v>
      </c>
      <c r="L14" s="149">
        <v>0.10477781</v>
      </c>
      <c r="M14" s="149">
        <v>0.33366338000000001</v>
      </c>
      <c r="N14" s="734">
        <f>SUM(B14:M14)</f>
        <v>6.4126568799999992</v>
      </c>
      <c r="O14" s="820"/>
    </row>
    <row r="15" spans="1:15" ht="15" customHeight="1">
      <c r="A15" s="519" t="s">
        <v>670</v>
      </c>
      <c r="B15" s="149">
        <v>0.45360140000000004</v>
      </c>
      <c r="C15" s="149">
        <v>0.46569975000000002</v>
      </c>
      <c r="D15" s="149">
        <v>0.42892591999999996</v>
      </c>
      <c r="E15" s="149">
        <v>0.47994945</v>
      </c>
      <c r="F15" s="149">
        <v>0.56842616000000001</v>
      </c>
      <c r="G15" s="149">
        <v>0.53120038999999997</v>
      </c>
      <c r="H15" s="149">
        <v>0.53811127000000003</v>
      </c>
      <c r="I15" s="149">
        <v>0.55685372</v>
      </c>
      <c r="J15" s="149">
        <v>0.52920307999999994</v>
      </c>
      <c r="K15" s="149">
        <v>0.51019941999999996</v>
      </c>
      <c r="L15" s="149">
        <v>0.46878575</v>
      </c>
      <c r="M15" s="149">
        <v>0.46519659999999996</v>
      </c>
      <c r="N15" s="734">
        <f t="shared" ref="N15:N19" si="2">SUM(B15:M15)</f>
        <v>5.9961529100000002</v>
      </c>
      <c r="O15" s="820"/>
    </row>
    <row r="16" spans="1:15" ht="15" customHeight="1">
      <c r="A16" s="519" t="s">
        <v>671</v>
      </c>
      <c r="B16" s="149">
        <v>9.002141000000001E-2</v>
      </c>
      <c r="C16" s="149">
        <v>8.4172350000000007E-2</v>
      </c>
      <c r="D16" s="149">
        <v>0.20166742999999998</v>
      </c>
      <c r="E16" s="149">
        <v>6.3866110000000004E-2</v>
      </c>
      <c r="F16" s="149">
        <v>0.12310533</v>
      </c>
      <c r="G16" s="149">
        <v>0.10897038000000001</v>
      </c>
      <c r="H16" s="149">
        <v>0.19691216</v>
      </c>
      <c r="I16" s="149">
        <v>0.12206210000000001</v>
      </c>
      <c r="J16" s="149">
        <v>0.13390586999999998</v>
      </c>
      <c r="K16" s="149">
        <v>0.13057004</v>
      </c>
      <c r="L16" s="149">
        <v>7.1999289999999994E-2</v>
      </c>
      <c r="M16" s="149">
        <v>0.19778342999999998</v>
      </c>
      <c r="N16" s="734">
        <f t="shared" si="2"/>
        <v>1.5250359000000002</v>
      </c>
    </row>
    <row r="17" spans="1:15" ht="15" customHeight="1">
      <c r="A17" s="519" t="s">
        <v>1245</v>
      </c>
      <c r="B17" s="149">
        <v>2.1045130000000002E-2</v>
      </c>
      <c r="C17" s="149">
        <v>0.41185569</v>
      </c>
      <c r="D17" s="149">
        <v>0.37265676000000003</v>
      </c>
      <c r="E17" s="149">
        <v>0.32530360999999997</v>
      </c>
      <c r="F17" s="149">
        <v>4.710777E-2</v>
      </c>
      <c r="G17" s="149">
        <v>1.5036099999999998E-3</v>
      </c>
      <c r="H17" s="149">
        <v>2.6140029999999998E-2</v>
      </c>
      <c r="I17" s="149">
        <v>1.2255690000000001E-2</v>
      </c>
      <c r="J17" s="149">
        <v>2.4974919999999998E-2</v>
      </c>
      <c r="K17" s="149">
        <v>0</v>
      </c>
      <c r="L17" s="149">
        <v>0</v>
      </c>
      <c r="M17" s="149">
        <v>0</v>
      </c>
      <c r="N17" s="734">
        <f t="shared" si="2"/>
        <v>1.2428432100000002</v>
      </c>
      <c r="O17" s="820"/>
    </row>
    <row r="18" spans="1:15" ht="15" customHeight="1">
      <c r="A18" s="519" t="s">
        <v>672</v>
      </c>
      <c r="B18" s="149">
        <v>5.612408E-2</v>
      </c>
      <c r="C18" s="149">
        <v>3.2123069999999997E-2</v>
      </c>
      <c r="D18" s="149">
        <v>4.230271E-2</v>
      </c>
      <c r="E18" s="149">
        <v>2.9936240000000003E-2</v>
      </c>
      <c r="F18" s="149">
        <v>8.1064330000000004E-2</v>
      </c>
      <c r="G18" s="149">
        <v>5.4984910000000005E-2</v>
      </c>
      <c r="H18" s="149">
        <v>5.4458220000000002E-2</v>
      </c>
      <c r="I18" s="149">
        <v>7.5147800000000001E-2</v>
      </c>
      <c r="J18" s="149">
        <v>7.065689E-2</v>
      </c>
      <c r="K18" s="149">
        <v>6.2899899999999995E-2</v>
      </c>
      <c r="L18" s="149">
        <v>3.2189700000000002E-2</v>
      </c>
      <c r="M18" s="149">
        <v>6.8957820000000003E-2</v>
      </c>
      <c r="N18" s="734">
        <f t="shared" si="2"/>
        <v>0.66084567000000005</v>
      </c>
      <c r="O18" s="820"/>
    </row>
    <row r="19" spans="1:15" ht="15" customHeight="1">
      <c r="A19" s="519" t="s">
        <v>673</v>
      </c>
      <c r="B19" s="149">
        <v>2.0885219999999999E-2</v>
      </c>
      <c r="C19" s="149">
        <v>2.433316E-2</v>
      </c>
      <c r="D19" s="149">
        <v>2.1724199999999999E-2</v>
      </c>
      <c r="E19" s="149">
        <v>2.1529689999999997E-2</v>
      </c>
      <c r="F19" s="149">
        <v>2.295488E-2</v>
      </c>
      <c r="G19" s="149">
        <v>2.2114390000000001E-2</v>
      </c>
      <c r="H19" s="149">
        <v>2.626736E-2</v>
      </c>
      <c r="I19" s="149">
        <v>2.1400990000000002E-2</v>
      </c>
      <c r="J19" s="149">
        <v>3.7196260000000002E-2</v>
      </c>
      <c r="K19" s="149">
        <v>2.063187E-2</v>
      </c>
      <c r="L19" s="149">
        <v>2.0529430000000001E-2</v>
      </c>
      <c r="M19" s="149">
        <v>2.0341000000000001E-2</v>
      </c>
      <c r="N19" s="734">
        <f t="shared" si="2"/>
        <v>0.27990844999999998</v>
      </c>
      <c r="O19" s="820"/>
    </row>
    <row r="20" spans="1:15" s="84" customFormat="1" ht="15" customHeight="1">
      <c r="A20" s="470" t="s">
        <v>1098</v>
      </c>
      <c r="B20" s="745">
        <f>SUM(B21:B22)</f>
        <v>2.2294202400000001</v>
      </c>
      <c r="C20" s="745">
        <f t="shared" ref="C20:N20" si="3">SUM(C21:C22)</f>
        <v>3.6066937000000001</v>
      </c>
      <c r="D20" s="745">
        <f t="shared" si="3"/>
        <v>4.2755498300000001</v>
      </c>
      <c r="E20" s="745">
        <f t="shared" si="3"/>
        <v>6.6667195299999999</v>
      </c>
      <c r="F20" s="745">
        <f t="shared" si="3"/>
        <v>2.29645674</v>
      </c>
      <c r="G20" s="745">
        <f t="shared" si="3"/>
        <v>2.0805581499999999</v>
      </c>
      <c r="H20" s="745">
        <f t="shared" si="3"/>
        <v>2.86850658</v>
      </c>
      <c r="I20" s="745">
        <f t="shared" si="3"/>
        <v>1.61807744</v>
      </c>
      <c r="J20" s="745">
        <f t="shared" si="3"/>
        <v>1.4535667399999999</v>
      </c>
      <c r="K20" s="745">
        <f t="shared" si="3"/>
        <v>2.5218814200000002</v>
      </c>
      <c r="L20" s="745">
        <f t="shared" si="3"/>
        <v>1.3687930099999999</v>
      </c>
      <c r="M20" s="745">
        <f t="shared" si="3"/>
        <v>1.4915978399999998</v>
      </c>
      <c r="N20" s="745">
        <f t="shared" si="3"/>
        <v>32.477821219999996</v>
      </c>
      <c r="O20" s="862"/>
    </row>
    <row r="21" spans="1:15" ht="15" customHeight="1">
      <c r="A21" s="520" t="s">
        <v>693</v>
      </c>
      <c r="B21" s="149">
        <v>2.0181702399999999</v>
      </c>
      <c r="C21" s="149">
        <v>3.3701522000000002</v>
      </c>
      <c r="D21" s="149">
        <v>4.0390083299999997</v>
      </c>
      <c r="E21" s="149">
        <v>6.4301780299999995</v>
      </c>
      <c r="F21" s="149">
        <v>2.05991524</v>
      </c>
      <c r="G21" s="149">
        <v>1.8440166499999999</v>
      </c>
      <c r="H21" s="149">
        <v>2.7738899799999999</v>
      </c>
      <c r="I21" s="149">
        <v>1.52346084</v>
      </c>
      <c r="J21" s="149">
        <v>1.3589501399999999</v>
      </c>
      <c r="K21" s="149">
        <v>2.42726482</v>
      </c>
      <c r="L21" s="149">
        <v>1.2741764099999999</v>
      </c>
      <c r="M21" s="149">
        <v>1.3969812399999999</v>
      </c>
      <c r="N21" s="734">
        <f>SUM(B21:M21)</f>
        <v>30.516164119999996</v>
      </c>
      <c r="O21" s="409"/>
    </row>
    <row r="22" spans="1:15" ht="15" customHeight="1">
      <c r="A22" s="201" t="s">
        <v>1816</v>
      </c>
      <c r="B22" s="149">
        <v>0.21124999999999999</v>
      </c>
      <c r="C22" s="149">
        <v>0.23654149999999999</v>
      </c>
      <c r="D22" s="149">
        <v>0.23654149999999999</v>
      </c>
      <c r="E22" s="149">
        <v>0.23654149999999999</v>
      </c>
      <c r="F22" s="149">
        <v>0.23654149999999999</v>
      </c>
      <c r="G22" s="149">
        <v>0.23654149999999999</v>
      </c>
      <c r="H22" s="149">
        <v>9.4616600000000009E-2</v>
      </c>
      <c r="I22" s="149">
        <v>9.4616600000000009E-2</v>
      </c>
      <c r="J22" s="149">
        <v>9.4616600000000009E-2</v>
      </c>
      <c r="K22" s="149">
        <v>9.4616600000000009E-2</v>
      </c>
      <c r="L22" s="149">
        <v>9.4616600000000009E-2</v>
      </c>
      <c r="M22" s="149">
        <v>9.4616600000000009E-2</v>
      </c>
      <c r="N22" s="734">
        <f>SUM(B22:M22)</f>
        <v>1.9616570999999996</v>
      </c>
      <c r="O22" s="409"/>
    </row>
    <row r="23" spans="1:15" ht="15" customHeight="1">
      <c r="A23" s="470" t="s">
        <v>1100</v>
      </c>
      <c r="B23" s="738">
        <f t="shared" ref="B23:N23" si="4">SUM(B24:B27)</f>
        <v>1.2031336800000001</v>
      </c>
      <c r="C23" s="738">
        <f t="shared" si="4"/>
        <v>0.46950435000000001</v>
      </c>
      <c r="D23" s="738">
        <f t="shared" si="4"/>
        <v>0.81176363000000007</v>
      </c>
      <c r="E23" s="738">
        <f t="shared" si="4"/>
        <v>0.32129631000000003</v>
      </c>
      <c r="F23" s="738">
        <f t="shared" si="4"/>
        <v>0.32944181</v>
      </c>
      <c r="G23" s="738">
        <f t="shared" si="4"/>
        <v>0.32907513999999999</v>
      </c>
      <c r="H23" s="738">
        <f t="shared" si="4"/>
        <v>0.48683607000000001</v>
      </c>
      <c r="I23" s="738">
        <f t="shared" si="4"/>
        <v>0.41637866000000001</v>
      </c>
      <c r="J23" s="738">
        <f t="shared" si="4"/>
        <v>0.29538412000000003</v>
      </c>
      <c r="K23" s="738">
        <f t="shared" si="4"/>
        <v>0.26643906000000001</v>
      </c>
      <c r="L23" s="738">
        <f t="shared" si="4"/>
        <v>0.29396541999999998</v>
      </c>
      <c r="M23" s="738">
        <f t="shared" si="4"/>
        <v>0.36661697999999998</v>
      </c>
      <c r="N23" s="738">
        <f t="shared" si="4"/>
        <v>5.5898352300000003</v>
      </c>
      <c r="O23" s="409"/>
    </row>
    <row r="24" spans="1:15" ht="15" customHeight="1">
      <c r="A24" s="519" t="s">
        <v>695</v>
      </c>
      <c r="B24" s="149">
        <v>0</v>
      </c>
      <c r="C24" s="149">
        <v>0</v>
      </c>
      <c r="D24" s="149">
        <v>5.425278E-2</v>
      </c>
      <c r="E24" s="149">
        <v>1.3640340000000001E-2</v>
      </c>
      <c r="F24" s="149">
        <v>1.7380669999999997E-2</v>
      </c>
      <c r="G24" s="149">
        <v>3.8805069999999997E-2</v>
      </c>
      <c r="H24" s="149">
        <v>4.7133080000000001E-2</v>
      </c>
      <c r="I24" s="149">
        <v>3.232939E-2</v>
      </c>
      <c r="J24" s="149">
        <v>6.6887860000000007E-2</v>
      </c>
      <c r="K24" s="149">
        <v>2.2035220000000001E-2</v>
      </c>
      <c r="L24" s="149">
        <v>5.2780839999999996E-2</v>
      </c>
      <c r="M24" s="149">
        <v>5.6159279999999999E-2</v>
      </c>
      <c r="N24" s="734">
        <f>SUM(B24:M24)</f>
        <v>0.40140453000000004</v>
      </c>
      <c r="O24" s="409"/>
    </row>
    <row r="25" spans="1:15" ht="15" customHeight="1">
      <c r="A25" s="520" t="s">
        <v>674</v>
      </c>
      <c r="B25" s="149">
        <v>6.0044E-2</v>
      </c>
      <c r="C25" s="149">
        <v>6.0927000000000002E-2</v>
      </c>
      <c r="D25" s="149">
        <v>6.3060439999999995E-2</v>
      </c>
      <c r="E25" s="149">
        <v>4.4320949999999998E-2</v>
      </c>
      <c r="F25" s="149">
        <v>6.5856499999999998E-2</v>
      </c>
      <c r="G25" s="149">
        <v>9.7984779999999994E-2</v>
      </c>
      <c r="H25" s="149">
        <v>7.7699110000000002E-2</v>
      </c>
      <c r="I25" s="149">
        <v>7.9469999999999999E-2</v>
      </c>
      <c r="J25" s="149">
        <v>7.4173309999999992E-2</v>
      </c>
      <c r="K25" s="149">
        <v>7.9469999999999999E-2</v>
      </c>
      <c r="L25" s="149">
        <v>0.110874</v>
      </c>
      <c r="M25" s="149">
        <v>8.2508649999999989E-2</v>
      </c>
      <c r="N25" s="734">
        <f t="shared" ref="N25:N27" si="5">SUM(B25:M25)</f>
        <v>0.89638874000000002</v>
      </c>
      <c r="O25" s="409"/>
    </row>
    <row r="26" spans="1:15" ht="15" customHeight="1">
      <c r="A26" s="520" t="s">
        <v>1692</v>
      </c>
      <c r="B26" s="149">
        <v>4.8165120000000006E-2</v>
      </c>
      <c r="C26" s="149">
        <v>4.2300949999999997E-2</v>
      </c>
      <c r="D26" s="149">
        <v>5.5358640000000001E-2</v>
      </c>
      <c r="E26" s="149">
        <v>7.4967199999999998E-2</v>
      </c>
      <c r="F26" s="149">
        <v>0.13430123999999999</v>
      </c>
      <c r="G26" s="149">
        <v>7.8257179999999996E-2</v>
      </c>
      <c r="H26" s="149">
        <v>6.5724669999999999E-2</v>
      </c>
      <c r="I26" s="149">
        <v>6.6321539999999998E-2</v>
      </c>
      <c r="J26" s="149">
        <v>5.775069E-2</v>
      </c>
      <c r="K26" s="149">
        <v>7.221989999999999E-2</v>
      </c>
      <c r="L26" s="149">
        <v>8.9947810000000003E-2</v>
      </c>
      <c r="M26" s="149">
        <v>8.3881310000000001E-2</v>
      </c>
      <c r="N26" s="734">
        <f>SUM(B26:M26)</f>
        <v>0.86919624999999989</v>
      </c>
      <c r="O26" s="409"/>
    </row>
    <row r="27" spans="1:15" ht="15" customHeight="1">
      <c r="A27" s="520" t="s">
        <v>664</v>
      </c>
      <c r="B27" s="149">
        <v>1.0949245600000002</v>
      </c>
      <c r="C27" s="149">
        <v>0.3662764</v>
      </c>
      <c r="D27" s="149">
        <v>0.63909177000000006</v>
      </c>
      <c r="E27" s="149">
        <v>0.18836782000000002</v>
      </c>
      <c r="F27" s="149">
        <v>0.1119034</v>
      </c>
      <c r="G27" s="149">
        <v>0.11402811</v>
      </c>
      <c r="H27" s="149">
        <v>0.29627921000000002</v>
      </c>
      <c r="I27" s="149">
        <v>0.23825773</v>
      </c>
      <c r="J27" s="149">
        <v>9.6572259999999993E-2</v>
      </c>
      <c r="K27" s="149">
        <v>9.2713940000000009E-2</v>
      </c>
      <c r="L27" s="149">
        <v>4.0362769999999999E-2</v>
      </c>
      <c r="M27" s="149">
        <v>0.14406774</v>
      </c>
      <c r="N27" s="734">
        <f t="shared" si="5"/>
        <v>3.4228457100000007</v>
      </c>
      <c r="O27" s="409"/>
    </row>
    <row r="28" spans="1:15" ht="15" customHeight="1">
      <c r="A28" s="325" t="s">
        <v>1101</v>
      </c>
      <c r="B28" s="738">
        <f t="shared" ref="B28:N28" si="6">SUM(B29:B35)</f>
        <v>6.9680119600000001</v>
      </c>
      <c r="C28" s="738">
        <f t="shared" si="6"/>
        <v>21.743595770000002</v>
      </c>
      <c r="D28" s="738">
        <f t="shared" si="6"/>
        <v>14.71898837</v>
      </c>
      <c r="E28" s="738">
        <f t="shared" si="6"/>
        <v>22.780666530000005</v>
      </c>
      <c r="F28" s="738">
        <f t="shared" si="6"/>
        <v>8.2817941800000003</v>
      </c>
      <c r="G28" s="738">
        <f t="shared" si="6"/>
        <v>6.4994605600000002</v>
      </c>
      <c r="H28" s="738">
        <f t="shared" si="6"/>
        <v>5.8481168799999992</v>
      </c>
      <c r="I28" s="738">
        <f t="shared" si="6"/>
        <v>6.0150903799999993</v>
      </c>
      <c r="J28" s="738">
        <f t="shared" si="6"/>
        <v>4.8904282299999995</v>
      </c>
      <c r="K28" s="738">
        <f t="shared" si="6"/>
        <v>9.4034845700000016</v>
      </c>
      <c r="L28" s="738">
        <f t="shared" si="6"/>
        <v>5.5617306499999994</v>
      </c>
      <c r="M28" s="738">
        <f t="shared" si="6"/>
        <v>4.1875785499999996</v>
      </c>
      <c r="N28" s="738">
        <f t="shared" si="6"/>
        <v>116.89894663000001</v>
      </c>
      <c r="O28" s="409"/>
    </row>
    <row r="29" spans="1:15" ht="15" customHeight="1">
      <c r="A29" s="520" t="s">
        <v>642</v>
      </c>
      <c r="B29" s="149">
        <v>5.3291852400000002</v>
      </c>
      <c r="C29" s="149">
        <v>18.130761499999998</v>
      </c>
      <c r="D29" s="149">
        <v>7.6694205100000001</v>
      </c>
      <c r="E29" s="149">
        <v>9.3410116799999994</v>
      </c>
      <c r="F29" s="149">
        <v>5.1330657199999994</v>
      </c>
      <c r="G29" s="149">
        <v>3.74363863</v>
      </c>
      <c r="H29" s="149">
        <v>4.3229305499999997</v>
      </c>
      <c r="I29" s="149">
        <v>4.0601975499999998</v>
      </c>
      <c r="J29" s="149">
        <v>2.7988269799999999</v>
      </c>
      <c r="K29" s="149">
        <v>4.86528034</v>
      </c>
      <c r="L29" s="149">
        <v>4.2721403699999998</v>
      </c>
      <c r="M29" s="149">
        <v>2.9153531299999997</v>
      </c>
      <c r="N29" s="734">
        <f t="shared" ref="N29:N35" si="7">SUM(B29:M29)</f>
        <v>72.581812200000002</v>
      </c>
      <c r="O29" s="409"/>
    </row>
    <row r="30" spans="1:15" ht="15" customHeight="1">
      <c r="A30" s="520" t="s">
        <v>643</v>
      </c>
      <c r="B30" s="149">
        <v>9.132847999999999E-2</v>
      </c>
      <c r="C30" s="149">
        <v>0.23637425000000001</v>
      </c>
      <c r="D30" s="149">
        <v>1.6396551499999998</v>
      </c>
      <c r="E30" s="149">
        <v>0.62971500999999996</v>
      </c>
      <c r="F30" s="149">
        <v>0.40794889000000001</v>
      </c>
      <c r="G30" s="149">
        <v>0.48090067999999997</v>
      </c>
      <c r="H30" s="149">
        <v>0.10784108000000001</v>
      </c>
      <c r="I30" s="149">
        <v>0.52677556999999997</v>
      </c>
      <c r="J30" s="149">
        <v>1.32529403</v>
      </c>
      <c r="K30" s="149">
        <v>7.5582670000000005E-2</v>
      </c>
      <c r="L30" s="149">
        <v>0.22698352999999999</v>
      </c>
      <c r="M30" s="149">
        <v>0.36576633000000003</v>
      </c>
      <c r="N30" s="734">
        <f t="shared" si="7"/>
        <v>6.1141656700000002</v>
      </c>
      <c r="O30" s="409"/>
    </row>
    <row r="31" spans="1:15" ht="15" customHeight="1">
      <c r="A31" s="520" t="s">
        <v>644</v>
      </c>
      <c r="B31" s="149">
        <v>0.54272399999999998</v>
      </c>
      <c r="C31" s="149">
        <v>1.5832008799999999</v>
      </c>
      <c r="D31" s="149">
        <v>1.1074558799999998</v>
      </c>
      <c r="E31" s="149">
        <v>0.53402276000000004</v>
      </c>
      <c r="F31" s="149">
        <v>0.56178601000000006</v>
      </c>
      <c r="G31" s="149">
        <v>0.78963181000000005</v>
      </c>
      <c r="H31" s="149">
        <v>0.24781729999999999</v>
      </c>
      <c r="I31" s="149">
        <v>0.45430693</v>
      </c>
      <c r="J31" s="149">
        <v>0.17691801999999998</v>
      </c>
      <c r="K31" s="149">
        <v>0.82310381999999993</v>
      </c>
      <c r="L31" s="149">
        <v>7.0519419999999999E-2</v>
      </c>
      <c r="M31" s="149">
        <f>0.13939753+0.1</f>
        <v>0.23939753</v>
      </c>
      <c r="N31" s="734">
        <f t="shared" si="7"/>
        <v>7.1308843600000005</v>
      </c>
      <c r="O31" s="409"/>
    </row>
    <row r="32" spans="1:15" ht="15" customHeight="1">
      <c r="A32" s="520" t="s">
        <v>700</v>
      </c>
      <c r="B32" s="149">
        <v>0.76878705000000003</v>
      </c>
      <c r="C32" s="149">
        <v>1.16265419</v>
      </c>
      <c r="D32" s="149">
        <v>1.5298246899999999</v>
      </c>
      <c r="E32" s="149">
        <v>10.544860720000001</v>
      </c>
      <c r="F32" s="149">
        <v>1.0641724699999999</v>
      </c>
      <c r="G32" s="149">
        <v>0.86886766000000004</v>
      </c>
      <c r="H32" s="149">
        <v>0.81567087000000005</v>
      </c>
      <c r="I32" s="149">
        <v>0.47482051000000003</v>
      </c>
      <c r="J32" s="149">
        <v>0.29473557</v>
      </c>
      <c r="K32" s="149">
        <v>2.9536110199999999</v>
      </c>
      <c r="L32" s="149">
        <v>0.40110080999999997</v>
      </c>
      <c r="M32" s="149">
        <v>0.19826454000000002</v>
      </c>
      <c r="N32" s="734">
        <f t="shared" si="7"/>
        <v>21.077370100000003</v>
      </c>
      <c r="O32" s="409"/>
    </row>
    <row r="33" spans="1:15" ht="15" customHeight="1">
      <c r="A33" s="435" t="s">
        <v>1375</v>
      </c>
      <c r="B33" s="149">
        <v>0</v>
      </c>
      <c r="C33" s="149">
        <v>4.3948260000000003E-2</v>
      </c>
      <c r="D33" s="149">
        <v>4.1596E-4</v>
      </c>
      <c r="E33" s="149">
        <v>4.3176579999999999E-2</v>
      </c>
      <c r="F33" s="149">
        <v>2.154E-2</v>
      </c>
      <c r="G33" s="149">
        <v>0</v>
      </c>
      <c r="H33" s="149">
        <v>4.2984269999999998E-2</v>
      </c>
      <c r="I33" s="149">
        <v>4.1904080000000003E-2</v>
      </c>
      <c r="J33" s="149">
        <v>1.822936E-2</v>
      </c>
      <c r="K33" s="149">
        <v>4.0688230000000006E-2</v>
      </c>
      <c r="L33" s="149">
        <v>2.5755919999999998E-2</v>
      </c>
      <c r="M33" s="149">
        <v>5.5251639999999998E-2</v>
      </c>
      <c r="N33" s="734">
        <f t="shared" si="7"/>
        <v>0.33389429999999998</v>
      </c>
      <c r="O33" s="409"/>
    </row>
    <row r="34" spans="1:15" ht="15" customHeight="1">
      <c r="A34" s="435" t="s">
        <v>1677</v>
      </c>
      <c r="B34" s="149">
        <v>8.0000000000000002E-3</v>
      </c>
      <c r="C34" s="149">
        <v>3.95E-2</v>
      </c>
      <c r="D34" s="149">
        <v>2E-3</v>
      </c>
      <c r="E34" s="149">
        <v>7.0000000000000001E-3</v>
      </c>
      <c r="F34" s="149">
        <v>1.44E-2</v>
      </c>
      <c r="G34" s="149">
        <v>6.3200000000000001E-3</v>
      </c>
      <c r="H34" s="149">
        <v>1.4999999999999999E-2</v>
      </c>
      <c r="I34" s="149">
        <v>8.0000000000000002E-3</v>
      </c>
      <c r="J34" s="149">
        <v>1.2E-2</v>
      </c>
      <c r="K34" s="149">
        <v>4.4968000000000001E-2</v>
      </c>
      <c r="L34" s="149">
        <v>8.0000000000000002E-3</v>
      </c>
      <c r="M34" s="149">
        <v>8.9999999999999993E-3</v>
      </c>
      <c r="N34" s="734">
        <f t="shared" si="7"/>
        <v>0.17418800000000001</v>
      </c>
      <c r="O34" s="409"/>
    </row>
    <row r="35" spans="1:15" ht="15" customHeight="1">
      <c r="A35" s="520" t="s">
        <v>641</v>
      </c>
      <c r="B35" s="149">
        <v>0.22798719000000001</v>
      </c>
      <c r="C35" s="149">
        <v>0.54715668999999989</v>
      </c>
      <c r="D35" s="149">
        <v>2.7702161800000003</v>
      </c>
      <c r="E35" s="149">
        <v>1.6808797799999999</v>
      </c>
      <c r="F35" s="149">
        <v>1.0788810900000001</v>
      </c>
      <c r="G35" s="149">
        <v>0.61010178000000004</v>
      </c>
      <c r="H35" s="149">
        <v>0.29587280999999999</v>
      </c>
      <c r="I35" s="149">
        <v>0.44908574000000001</v>
      </c>
      <c r="J35" s="149">
        <v>0.26442427000000002</v>
      </c>
      <c r="K35" s="149">
        <v>0.60025048999999997</v>
      </c>
      <c r="L35" s="149">
        <v>0.55723060000000002</v>
      </c>
      <c r="M35" s="149">
        <v>0.40454538000000001</v>
      </c>
      <c r="N35" s="734">
        <f t="shared" si="7"/>
        <v>9.4866320000000002</v>
      </c>
      <c r="O35" s="409"/>
    </row>
    <row r="36" spans="1:15" ht="15" customHeight="1">
      <c r="A36" s="325" t="s">
        <v>594</v>
      </c>
      <c r="B36" s="738">
        <f t="shared" ref="B36:M36" si="8">+B37+B42</f>
        <v>5.6390201300000005</v>
      </c>
      <c r="C36" s="738">
        <f t="shared" si="8"/>
        <v>9.9684983299999992</v>
      </c>
      <c r="D36" s="738">
        <f t="shared" si="8"/>
        <v>11.09124854</v>
      </c>
      <c r="E36" s="738">
        <f t="shared" si="8"/>
        <v>8.6180333299999994</v>
      </c>
      <c r="F36" s="738">
        <f t="shared" si="8"/>
        <v>10.83561203</v>
      </c>
      <c r="G36" s="738">
        <f t="shared" si="8"/>
        <v>6.5450712499999995</v>
      </c>
      <c r="H36" s="738">
        <f t="shared" si="8"/>
        <v>6.0512334999999995</v>
      </c>
      <c r="I36" s="738">
        <f t="shared" si="8"/>
        <v>8.5114354299999988</v>
      </c>
      <c r="J36" s="738">
        <f t="shared" si="8"/>
        <v>11.767810500000001</v>
      </c>
      <c r="K36" s="738">
        <f t="shared" si="8"/>
        <v>6.1382823800000006</v>
      </c>
      <c r="L36" s="738">
        <f t="shared" si="8"/>
        <v>5.5192618199999997</v>
      </c>
      <c r="M36" s="738">
        <f t="shared" si="8"/>
        <v>4.5172083799999996</v>
      </c>
      <c r="N36" s="738">
        <f>+N37+N42+N40</f>
        <v>96.355938760000001</v>
      </c>
      <c r="O36" s="409"/>
    </row>
    <row r="37" spans="1:15" ht="15" customHeight="1">
      <c r="A37" s="84" t="s">
        <v>780</v>
      </c>
      <c r="B37" s="738">
        <f>SUM(B38:B39)</f>
        <v>5.0638746500000007</v>
      </c>
      <c r="C37" s="738">
        <f t="shared" ref="C37:N37" si="9">SUM(C38:C39)</f>
        <v>9.3495002899999999</v>
      </c>
      <c r="D37" s="738">
        <f t="shared" si="9"/>
        <v>10.43839786</v>
      </c>
      <c r="E37" s="738">
        <f t="shared" si="9"/>
        <v>7.97487133</v>
      </c>
      <c r="F37" s="738">
        <f t="shared" si="9"/>
        <v>10.203146030000001</v>
      </c>
      <c r="G37" s="738">
        <f t="shared" si="9"/>
        <v>5.8296734699999995</v>
      </c>
      <c r="H37" s="738">
        <f t="shared" si="9"/>
        <v>5.3877843499999996</v>
      </c>
      <c r="I37" s="738">
        <f t="shared" si="9"/>
        <v>7.8433734299999998</v>
      </c>
      <c r="J37" s="738">
        <f t="shared" si="9"/>
        <v>11.095887790000001</v>
      </c>
      <c r="K37" s="738">
        <f t="shared" si="9"/>
        <v>5.3923053800000007</v>
      </c>
      <c r="L37" s="738">
        <f t="shared" si="9"/>
        <v>4.7483045099999996</v>
      </c>
      <c r="M37" s="738">
        <f t="shared" si="9"/>
        <v>3.4198216699999997</v>
      </c>
      <c r="N37" s="738">
        <f t="shared" si="9"/>
        <v>86.746940760000001</v>
      </c>
      <c r="O37" s="409"/>
    </row>
    <row r="38" spans="1:15" ht="15" customHeight="1">
      <c r="A38" s="520" t="s">
        <v>689</v>
      </c>
      <c r="B38" s="149">
        <v>4.7635584500000006</v>
      </c>
      <c r="C38" s="149">
        <v>9.2485485799999996</v>
      </c>
      <c r="D38" s="149">
        <v>10.11692019</v>
      </c>
      <c r="E38" s="149">
        <v>7.6267705799999996</v>
      </c>
      <c r="F38" s="149">
        <v>10.0701818</v>
      </c>
      <c r="G38" s="149">
        <v>5.6886394899999999</v>
      </c>
      <c r="H38" s="149">
        <v>5.2840054099999998</v>
      </c>
      <c r="I38" s="149">
        <v>7.5917201299999997</v>
      </c>
      <c r="J38" s="149">
        <v>10.923273310000001</v>
      </c>
      <c r="K38" s="149">
        <v>4.3738119100000006</v>
      </c>
      <c r="L38" s="149">
        <v>4.6249204299999995</v>
      </c>
      <c r="M38" s="149">
        <v>3.3657746099999999</v>
      </c>
      <c r="N38" s="734">
        <f>SUM(B38:M38)</f>
        <v>83.678124890000007</v>
      </c>
      <c r="O38" s="409"/>
    </row>
    <row r="39" spans="1:15" ht="15" customHeight="1">
      <c r="A39" s="520" t="s">
        <v>664</v>
      </c>
      <c r="B39" s="149">
        <v>0.30031620000000003</v>
      </c>
      <c r="C39" s="149">
        <v>0.10095171</v>
      </c>
      <c r="D39" s="149">
        <v>0.32147766999999999</v>
      </c>
      <c r="E39" s="149">
        <v>0.34810075000000001</v>
      </c>
      <c r="F39" s="149">
        <v>0.13296423000000002</v>
      </c>
      <c r="G39" s="149">
        <v>0.14103398</v>
      </c>
      <c r="H39" s="149">
        <v>0.10377894</v>
      </c>
      <c r="I39" s="149">
        <v>0.25165329999999997</v>
      </c>
      <c r="J39" s="149">
        <v>0.17261448000000001</v>
      </c>
      <c r="K39" s="149">
        <f>0.07849347+0.94</f>
        <v>1.0184934699999999</v>
      </c>
      <c r="L39" s="149">
        <v>0.12338408000000001</v>
      </c>
      <c r="M39" s="149">
        <v>5.4047060000000001E-2</v>
      </c>
      <c r="N39" s="734">
        <f>SUM(B39:M39)</f>
        <v>3.0688158699999994</v>
      </c>
      <c r="O39" s="409"/>
    </row>
    <row r="40" spans="1:15" s="84" customFormat="1" ht="15" customHeight="1">
      <c r="A40" s="84" t="s">
        <v>587</v>
      </c>
      <c r="B40" s="166">
        <f>+B41</f>
        <v>0</v>
      </c>
      <c r="C40" s="166">
        <f t="shared" ref="C40:M40" si="10">+C41</f>
        <v>9.1509699999999999E-2</v>
      </c>
      <c r="D40" s="166">
        <f t="shared" si="10"/>
        <v>0.13835335000000001</v>
      </c>
      <c r="E40" s="166">
        <f t="shared" si="10"/>
        <v>9.3025469999999999E-2</v>
      </c>
      <c r="F40" s="166">
        <f t="shared" si="10"/>
        <v>9.230010000000001E-2</v>
      </c>
      <c r="G40" s="166">
        <f t="shared" si="10"/>
        <v>9.0898160000000006E-2</v>
      </c>
      <c r="H40" s="166">
        <f t="shared" si="10"/>
        <v>0.10469645</v>
      </c>
      <c r="I40" s="166">
        <f t="shared" si="10"/>
        <v>0.12331208</v>
      </c>
      <c r="J40" s="166">
        <f t="shared" si="10"/>
        <v>0.10143853</v>
      </c>
      <c r="K40" s="166">
        <f t="shared" si="10"/>
        <v>0.112016</v>
      </c>
      <c r="L40" s="166">
        <f t="shared" si="10"/>
        <v>0.10427887</v>
      </c>
      <c r="M40" s="166">
        <f t="shared" si="10"/>
        <v>0.10139442999999999</v>
      </c>
      <c r="N40" s="166">
        <f>+N41</f>
        <v>1.1532231400000001</v>
      </c>
      <c r="O40" s="486"/>
    </row>
    <row r="41" spans="1:15" ht="15" customHeight="1">
      <c r="A41" s="520" t="s">
        <v>1327</v>
      </c>
      <c r="B41" s="149">
        <v>0</v>
      </c>
      <c r="C41" s="149">
        <v>9.1509699999999999E-2</v>
      </c>
      <c r="D41" s="149">
        <v>0.13835335000000001</v>
      </c>
      <c r="E41" s="149">
        <v>9.3025469999999999E-2</v>
      </c>
      <c r="F41" s="149">
        <v>9.230010000000001E-2</v>
      </c>
      <c r="G41" s="149">
        <v>9.0898160000000006E-2</v>
      </c>
      <c r="H41" s="149">
        <v>0.10469645</v>
      </c>
      <c r="I41" s="149">
        <v>0.12331208</v>
      </c>
      <c r="J41" s="149">
        <v>0.10143853</v>
      </c>
      <c r="K41" s="149">
        <v>0.112016</v>
      </c>
      <c r="L41" s="149">
        <v>0.10427887</v>
      </c>
      <c r="M41" s="149">
        <v>0.10139442999999999</v>
      </c>
      <c r="N41" s="166">
        <f>SUM(B41:M41)</f>
        <v>1.1532231400000001</v>
      </c>
      <c r="O41" s="409"/>
    </row>
    <row r="42" spans="1:15" ht="15" customHeight="1">
      <c r="A42" s="521" t="s">
        <v>589</v>
      </c>
      <c r="B42" s="738">
        <f t="shared" ref="B42:N42" si="11">SUM(B43:B45)</f>
        <v>0.57514547999999999</v>
      </c>
      <c r="C42" s="738">
        <f t="shared" si="11"/>
        <v>0.61899803999999992</v>
      </c>
      <c r="D42" s="738">
        <f t="shared" si="11"/>
        <v>0.65285068000000002</v>
      </c>
      <c r="E42" s="738">
        <f t="shared" si="11"/>
        <v>0.64316200000000001</v>
      </c>
      <c r="F42" s="738">
        <f t="shared" si="11"/>
        <v>0.63246599999999997</v>
      </c>
      <c r="G42" s="738">
        <f t="shared" si="11"/>
        <v>0.71539777999999998</v>
      </c>
      <c r="H42" s="738">
        <f t="shared" si="11"/>
        <v>0.66344915000000004</v>
      </c>
      <c r="I42" s="738">
        <f t="shared" si="11"/>
        <v>0.66806199999999993</v>
      </c>
      <c r="J42" s="738">
        <f t="shared" si="11"/>
        <v>0.67192271000000003</v>
      </c>
      <c r="K42" s="738">
        <f t="shared" si="11"/>
        <v>0.74597699999999989</v>
      </c>
      <c r="L42" s="738">
        <f t="shared" si="11"/>
        <v>0.77095731000000001</v>
      </c>
      <c r="M42" s="738">
        <f t="shared" si="11"/>
        <v>1.0973867099999999</v>
      </c>
      <c r="N42" s="738">
        <f t="shared" si="11"/>
        <v>8.4557748600000018</v>
      </c>
      <c r="O42" s="579"/>
    </row>
    <row r="43" spans="1:15" ht="15" customHeight="1">
      <c r="A43" s="520" t="s">
        <v>690</v>
      </c>
      <c r="B43" s="149">
        <v>2.6599999999999999E-2</v>
      </c>
      <c r="C43" s="149">
        <v>1.5699999999999999E-2</v>
      </c>
      <c r="D43" s="149">
        <v>1.61E-2</v>
      </c>
      <c r="E43" s="149">
        <v>9.1000000000000004E-3</v>
      </c>
      <c r="F43" s="149">
        <v>4.4999999999999997E-3</v>
      </c>
      <c r="G43" s="149">
        <v>3.2000000000000002E-3</v>
      </c>
      <c r="H43" s="149">
        <v>1.2E-2</v>
      </c>
      <c r="I43" s="149">
        <v>9.5999999999999992E-3</v>
      </c>
      <c r="J43" s="149">
        <v>4.4999999999999997E-3</v>
      </c>
      <c r="K43" s="149">
        <v>8.7999999999999995E-2</v>
      </c>
      <c r="L43" s="149">
        <v>0.13980000000000001</v>
      </c>
      <c r="M43" s="149">
        <v>0.41639999999999999</v>
      </c>
      <c r="N43" s="734">
        <f>SUM(B43:M43)</f>
        <v>0.74549999999999994</v>
      </c>
      <c r="O43" s="579"/>
    </row>
    <row r="44" spans="1:15" ht="15" customHeight="1">
      <c r="A44" s="520" t="s">
        <v>1683</v>
      </c>
      <c r="B44" s="149">
        <v>0.159298</v>
      </c>
      <c r="C44" s="149">
        <v>0.19392799999999999</v>
      </c>
      <c r="D44" s="149">
        <v>0.19392799999999999</v>
      </c>
      <c r="E44" s="149">
        <v>0.19392799999999999</v>
      </c>
      <c r="F44" s="149">
        <v>0.19392799999999999</v>
      </c>
      <c r="G44" s="149">
        <v>0.19392799999999999</v>
      </c>
      <c r="H44" s="149">
        <v>0.19392799999999999</v>
      </c>
      <c r="I44" s="149">
        <v>0.19392799999999999</v>
      </c>
      <c r="J44" s="149">
        <v>0.19392799999999999</v>
      </c>
      <c r="K44" s="149">
        <v>0.19392799999999999</v>
      </c>
      <c r="L44" s="149">
        <v>0.19392799999999999</v>
      </c>
      <c r="M44" s="149">
        <v>0.17315</v>
      </c>
      <c r="N44" s="734">
        <f>SUM(B44:M44)</f>
        <v>2.2717280000000004</v>
      </c>
      <c r="O44" s="579"/>
    </row>
    <row r="45" spans="1:15" ht="15" customHeight="1">
      <c r="A45" s="520" t="s">
        <v>692</v>
      </c>
      <c r="B45" s="149">
        <v>0.38924747999999998</v>
      </c>
      <c r="C45" s="149">
        <v>0.40937003999999999</v>
      </c>
      <c r="D45" s="149">
        <v>0.44282267999999997</v>
      </c>
      <c r="E45" s="149">
        <v>0.44013400000000003</v>
      </c>
      <c r="F45" s="149">
        <v>0.43403799999999998</v>
      </c>
      <c r="G45" s="149">
        <v>0.51826978000000001</v>
      </c>
      <c r="H45" s="149">
        <v>0.45752115000000004</v>
      </c>
      <c r="I45" s="149">
        <v>0.464534</v>
      </c>
      <c r="J45" s="149">
        <v>0.47349471000000004</v>
      </c>
      <c r="K45" s="149">
        <v>0.46404899999999999</v>
      </c>
      <c r="L45" s="149">
        <v>0.43722930999999998</v>
      </c>
      <c r="M45" s="149">
        <v>0.50783670999999997</v>
      </c>
      <c r="N45" s="734">
        <f>SUM(B45:M45)</f>
        <v>5.4385468600000006</v>
      </c>
      <c r="O45" s="579"/>
    </row>
    <row r="46" spans="1:15" ht="15" customHeight="1">
      <c r="A46" s="520" t="s">
        <v>664</v>
      </c>
      <c r="B46" s="149">
        <v>2.0000000000000001E-4</v>
      </c>
      <c r="C46" s="149">
        <v>4.3612499999999997E-3</v>
      </c>
      <c r="D46" s="149">
        <v>3.1928E-3</v>
      </c>
      <c r="E46" s="149">
        <v>7.45803E-3</v>
      </c>
      <c r="F46" s="149">
        <v>8.3804599999999993E-3</v>
      </c>
      <c r="G46" s="149">
        <v>4.15E-4</v>
      </c>
      <c r="H46" s="149">
        <v>2.5501999999999999E-3</v>
      </c>
      <c r="I46" s="149">
        <v>8.7687299999999989E-3</v>
      </c>
      <c r="J46" s="149">
        <v>7.3582000000000009E-4</v>
      </c>
      <c r="K46" s="149">
        <v>3.3778000000000002E-3</v>
      </c>
      <c r="L46" s="149">
        <v>3.5778000000000003E-3</v>
      </c>
      <c r="M46" s="149">
        <v>4.7663999999999996E-3</v>
      </c>
      <c r="N46" s="1188">
        <f>SUM(B46:M46)</f>
        <v>4.7784289999999993E-2</v>
      </c>
      <c r="O46" s="579"/>
    </row>
    <row r="47" spans="1:15" ht="15" customHeight="1">
      <c r="A47" s="326" t="s">
        <v>455</v>
      </c>
      <c r="B47" s="738">
        <f>+B48</f>
        <v>8.1537509999999994E-2</v>
      </c>
      <c r="C47" s="738">
        <f t="shared" ref="C47:N47" si="12">+C48</f>
        <v>5.4930239999999998E-2</v>
      </c>
      <c r="D47" s="738">
        <f t="shared" si="12"/>
        <v>4.8679899999999998E-2</v>
      </c>
      <c r="E47" s="738">
        <f t="shared" si="12"/>
        <v>7.0331829999999998E-2</v>
      </c>
      <c r="F47" s="738">
        <f t="shared" si="12"/>
        <v>7.1508429999999998E-2</v>
      </c>
      <c r="G47" s="738">
        <f t="shared" si="12"/>
        <v>0.10028802000000001</v>
      </c>
      <c r="H47" s="738">
        <f t="shared" si="12"/>
        <v>0.13650767999999999</v>
      </c>
      <c r="I47" s="738">
        <f t="shared" si="12"/>
        <v>1.6619229999999999E-2</v>
      </c>
      <c r="J47" s="738">
        <f t="shared" si="12"/>
        <v>1.170243E-2</v>
      </c>
      <c r="K47" s="738">
        <f t="shared" si="12"/>
        <v>6.8595000000000003E-2</v>
      </c>
      <c r="L47" s="738">
        <f t="shared" si="12"/>
        <v>6.4094750000000006E-2</v>
      </c>
      <c r="M47" s="738">
        <f t="shared" si="12"/>
        <v>8.5820969999999996E-2</v>
      </c>
      <c r="N47" s="738">
        <f t="shared" si="12"/>
        <v>0.81061598999999995</v>
      </c>
      <c r="O47" s="579"/>
    </row>
    <row r="48" spans="1:15" ht="15" customHeight="1">
      <c r="A48" s="520" t="s">
        <v>664</v>
      </c>
      <c r="B48" s="149">
        <v>8.1537509999999994E-2</v>
      </c>
      <c r="C48" s="149">
        <v>5.4930239999999998E-2</v>
      </c>
      <c r="D48" s="149">
        <v>4.8679899999999998E-2</v>
      </c>
      <c r="E48" s="149">
        <v>7.0331829999999998E-2</v>
      </c>
      <c r="F48" s="149">
        <v>7.1508429999999998E-2</v>
      </c>
      <c r="G48" s="149">
        <v>0.10028802000000001</v>
      </c>
      <c r="H48" s="149">
        <v>0.13650767999999999</v>
      </c>
      <c r="I48" s="149">
        <v>1.6619229999999999E-2</v>
      </c>
      <c r="J48" s="149">
        <v>1.170243E-2</v>
      </c>
      <c r="K48" s="149">
        <v>6.8595000000000003E-2</v>
      </c>
      <c r="L48" s="149">
        <v>6.4094750000000006E-2</v>
      </c>
      <c r="M48" s="149">
        <v>8.5820969999999996E-2</v>
      </c>
      <c r="N48" s="734">
        <f>SUM(B48:M48)</f>
        <v>0.81061598999999995</v>
      </c>
      <c r="O48" s="579"/>
    </row>
    <row r="49" spans="1:15" ht="15" customHeight="1">
      <c r="A49" s="1023" t="s">
        <v>1243</v>
      </c>
      <c r="B49" s="722">
        <f t="shared" ref="B49:N49" si="13">+B47+B36+B28+B12</f>
        <v>16.982420090000002</v>
      </c>
      <c r="C49" s="722">
        <f t="shared" si="13"/>
        <v>37.577672239999998</v>
      </c>
      <c r="D49" s="722">
        <f t="shared" si="13"/>
        <v>32.851906380000003</v>
      </c>
      <c r="E49" s="722">
        <f t="shared" si="13"/>
        <v>40.324382810000003</v>
      </c>
      <c r="F49" s="722">
        <f t="shared" si="13"/>
        <v>23.21545167</v>
      </c>
      <c r="G49" s="722">
        <f t="shared" si="13"/>
        <v>16.81940225</v>
      </c>
      <c r="H49" s="722">
        <f t="shared" si="13"/>
        <v>17.044455450000001</v>
      </c>
      <c r="I49" s="722">
        <f t="shared" si="13"/>
        <v>18.021783799999998</v>
      </c>
      <c r="J49" s="722">
        <f t="shared" si="13"/>
        <v>19.728505030000001</v>
      </c>
      <c r="K49" s="722">
        <f t="shared" si="13"/>
        <v>19.290505410000002</v>
      </c>
      <c r="L49" s="722">
        <f t="shared" si="13"/>
        <v>13.506127629999998</v>
      </c>
      <c r="M49" s="722">
        <f t="shared" si="13"/>
        <v>11.734764949999999</v>
      </c>
      <c r="N49" s="722">
        <f t="shared" si="13"/>
        <v>268.25060085000001</v>
      </c>
      <c r="O49" s="579"/>
    </row>
    <row r="50" spans="1:15" ht="15" customHeight="1">
      <c r="A50" s="436" t="s">
        <v>2151</v>
      </c>
      <c r="B50" s="932"/>
      <c r="C50" s="928"/>
      <c r="D50" s="928"/>
      <c r="E50" s="928"/>
      <c r="F50" s="928"/>
      <c r="G50" s="928"/>
      <c r="H50" s="928"/>
      <c r="I50" s="928"/>
      <c r="J50" s="928"/>
      <c r="K50" s="928"/>
      <c r="L50" s="928"/>
      <c r="M50" s="928"/>
      <c r="N50" s="1206"/>
      <c r="O50" s="579"/>
    </row>
    <row r="51" spans="1:15" ht="15" customHeight="1">
      <c r="A51" s="42" t="s">
        <v>1819</v>
      </c>
      <c r="B51" s="920"/>
      <c r="C51" s="920"/>
      <c r="D51" s="920"/>
      <c r="E51" s="920"/>
      <c r="F51" s="920"/>
      <c r="G51" s="920"/>
      <c r="H51" s="920"/>
      <c r="I51" s="920"/>
      <c r="J51" s="920"/>
      <c r="K51" s="920"/>
      <c r="L51" s="920"/>
      <c r="M51" s="933"/>
      <c r="N51" s="1719"/>
      <c r="O51" s="579"/>
    </row>
    <row r="52" spans="1:15" ht="15" customHeight="1">
      <c r="A52" s="37" t="s">
        <v>11</v>
      </c>
      <c r="B52" s="920"/>
      <c r="C52" s="933"/>
      <c r="D52" s="920"/>
      <c r="E52" s="920"/>
      <c r="F52" s="920"/>
      <c r="G52" s="920"/>
      <c r="H52" s="920"/>
      <c r="I52" s="920"/>
      <c r="J52" s="920"/>
      <c r="K52" s="920"/>
      <c r="L52" s="920"/>
      <c r="M52" s="920"/>
      <c r="N52" s="863"/>
      <c r="O52" s="579"/>
    </row>
    <row r="53" spans="1:15" ht="15" customHeight="1">
      <c r="A53" s="109"/>
      <c r="B53" s="123"/>
      <c r="C53" s="123"/>
      <c r="D53" s="123"/>
      <c r="E53" s="123"/>
      <c r="F53" s="123"/>
      <c r="G53" s="123"/>
      <c r="H53" s="123"/>
      <c r="I53" s="123"/>
      <c r="J53" s="123"/>
      <c r="K53" s="123"/>
      <c r="L53" s="123"/>
      <c r="M53" s="123"/>
      <c r="N53" s="123"/>
      <c r="O53" s="101"/>
    </row>
    <row r="54" spans="1:15" ht="12.75" customHeight="1">
      <c r="A54" s="1720"/>
      <c r="B54" s="123"/>
      <c r="C54" s="734"/>
      <c r="D54" s="734"/>
      <c r="E54" s="734"/>
      <c r="F54" s="734"/>
      <c r="G54" s="734"/>
      <c r="H54" s="734"/>
      <c r="I54" s="734"/>
      <c r="J54" s="734"/>
      <c r="K54" s="734"/>
      <c r="L54" s="734"/>
      <c r="M54" s="734"/>
      <c r="N54" s="734"/>
      <c r="O54" s="101"/>
    </row>
    <row r="55" spans="1:15" ht="12.75" customHeight="1">
      <c r="A55" s="1720"/>
      <c r="B55" s="123"/>
      <c r="C55" s="734"/>
      <c r="D55" s="1188"/>
      <c r="E55" s="1188"/>
      <c r="F55" s="1188"/>
      <c r="G55" s="1188"/>
      <c r="H55" s="1188"/>
      <c r="I55" s="1188"/>
      <c r="J55" s="1188"/>
      <c r="K55" s="1188"/>
      <c r="L55" s="1188"/>
      <c r="M55" s="1188"/>
      <c r="N55" s="1188"/>
      <c r="O55" s="101"/>
    </row>
    <row r="56" spans="1:15" ht="12.75" customHeight="1">
      <c r="A56" s="109"/>
      <c r="B56" s="123"/>
      <c r="C56" s="123"/>
      <c r="D56" s="123"/>
      <c r="E56" s="123"/>
      <c r="F56" s="123"/>
      <c r="G56" s="123"/>
      <c r="H56" s="123"/>
      <c r="I56" s="123"/>
      <c r="J56" s="123"/>
      <c r="K56" s="123"/>
      <c r="L56" s="123"/>
      <c r="M56" s="123"/>
      <c r="N56" s="123"/>
      <c r="O56" s="101"/>
    </row>
    <row r="57" spans="1:15" ht="12.75" customHeight="1">
      <c r="A57" s="109"/>
      <c r="B57" s="123"/>
      <c r="C57" s="123"/>
      <c r="D57" s="123"/>
      <c r="E57" s="123"/>
      <c r="F57" s="123"/>
      <c r="G57" s="123"/>
      <c r="H57" s="123"/>
      <c r="I57" s="123"/>
      <c r="J57" s="123"/>
      <c r="K57" s="123"/>
      <c r="L57" s="123"/>
      <c r="M57" s="123"/>
      <c r="N57" s="123"/>
      <c r="O57" s="101"/>
    </row>
    <row r="58" spans="1:15" ht="12.75" customHeight="1">
      <c r="A58" s="109"/>
      <c r="B58" s="123"/>
      <c r="C58" s="123"/>
      <c r="D58" s="123"/>
      <c r="E58" s="123"/>
      <c r="F58" s="123"/>
      <c r="G58" s="123"/>
      <c r="H58" s="123"/>
      <c r="I58" s="123"/>
      <c r="J58" s="123"/>
      <c r="K58" s="123"/>
      <c r="L58" s="123"/>
      <c r="M58" s="123"/>
      <c r="N58" s="123"/>
      <c r="O58" s="101"/>
    </row>
    <row r="59" spans="1:15" ht="12.75" customHeight="1">
      <c r="A59" s="109"/>
      <c r="B59" s="123"/>
      <c r="C59" s="123"/>
      <c r="D59" s="123"/>
      <c r="E59" s="123"/>
      <c r="F59" s="123"/>
      <c r="G59" s="123"/>
      <c r="H59" s="123"/>
      <c r="I59" s="123"/>
      <c r="J59" s="123"/>
      <c r="K59" s="123"/>
      <c r="L59" s="123"/>
      <c r="M59" s="123"/>
      <c r="N59" s="123"/>
      <c r="O59" s="101"/>
    </row>
    <row r="60" spans="1:15" ht="12.75" customHeight="1">
      <c r="A60" s="109"/>
      <c r="B60" s="123"/>
      <c r="C60" s="123"/>
      <c r="D60" s="123"/>
      <c r="E60" s="123"/>
      <c r="F60" s="123"/>
      <c r="G60" s="123"/>
      <c r="H60" s="123"/>
      <c r="I60" s="123"/>
      <c r="J60" s="123"/>
      <c r="K60" s="123"/>
      <c r="L60" s="123"/>
      <c r="M60" s="123"/>
      <c r="N60" s="123"/>
      <c r="O60" s="101"/>
    </row>
    <row r="61" spans="1:15" ht="12.75" customHeight="1">
      <c r="A61" s="109"/>
      <c r="B61" s="123"/>
      <c r="C61" s="123"/>
      <c r="D61" s="123"/>
      <c r="E61" s="123"/>
      <c r="F61" s="123"/>
      <c r="G61" s="123"/>
      <c r="H61" s="123"/>
      <c r="I61" s="123"/>
      <c r="J61" s="123"/>
      <c r="K61" s="123"/>
      <c r="L61" s="123"/>
      <c r="M61" s="123"/>
      <c r="N61" s="123"/>
      <c r="O61" s="101"/>
    </row>
    <row r="62" spans="1:15" ht="12.75" customHeight="1">
      <c r="A62" s="109"/>
      <c r="B62" s="123"/>
      <c r="C62" s="123"/>
      <c r="D62" s="123"/>
      <c r="E62" s="123"/>
      <c r="F62" s="123"/>
      <c r="G62" s="123"/>
      <c r="H62" s="123"/>
      <c r="I62" s="123"/>
      <c r="J62" s="123"/>
      <c r="K62" s="123"/>
      <c r="L62" s="123"/>
      <c r="M62" s="123"/>
      <c r="N62" s="123"/>
      <c r="O62" s="101"/>
    </row>
    <row r="63" spans="1:15" ht="12.75" customHeight="1">
      <c r="A63" s="109"/>
      <c r="B63" s="123"/>
      <c r="C63" s="123"/>
      <c r="D63" s="123"/>
      <c r="E63" s="123"/>
      <c r="F63" s="123"/>
      <c r="G63" s="123"/>
      <c r="H63" s="123"/>
      <c r="I63" s="123"/>
      <c r="J63" s="123"/>
      <c r="K63" s="123"/>
      <c r="L63" s="123"/>
      <c r="M63" s="123"/>
      <c r="N63" s="123"/>
      <c r="O63" s="101"/>
    </row>
    <row r="64" spans="1:15" ht="12.75" customHeight="1">
      <c r="A64" s="101"/>
      <c r="B64" s="277"/>
      <c r="C64" s="277"/>
      <c r="D64" s="277"/>
      <c r="E64" s="277"/>
      <c r="F64" s="277"/>
      <c r="G64" s="277"/>
      <c r="H64" s="277"/>
      <c r="I64" s="277"/>
      <c r="J64" s="277"/>
      <c r="K64" s="277"/>
      <c r="L64" s="277"/>
      <c r="M64" s="277"/>
      <c r="N64" s="277"/>
      <c r="O64" s="101"/>
    </row>
    <row r="65" spans="1:15" ht="12.75" customHeight="1">
      <c r="A65" s="101"/>
      <c r="B65" s="207"/>
      <c r="C65" s="207"/>
      <c r="D65" s="207"/>
      <c r="E65" s="207"/>
      <c r="F65" s="207"/>
      <c r="G65" s="207"/>
      <c r="H65" s="207"/>
      <c r="I65" s="207"/>
      <c r="J65" s="207"/>
      <c r="K65" s="207"/>
      <c r="L65" s="207"/>
      <c r="M65" s="207"/>
      <c r="N65" s="207"/>
      <c r="O65" s="101"/>
    </row>
    <row r="66" spans="1:15" ht="12.75" customHeight="1">
      <c r="A66" s="109"/>
      <c r="B66" s="123"/>
      <c r="C66" s="123"/>
      <c r="D66" s="123"/>
      <c r="E66" s="123"/>
      <c r="F66" s="123"/>
      <c r="G66" s="123"/>
      <c r="H66" s="123"/>
      <c r="I66" s="123"/>
      <c r="J66" s="123"/>
      <c r="K66" s="123"/>
      <c r="L66" s="123"/>
      <c r="M66" s="123"/>
      <c r="N66" s="123"/>
      <c r="O66" s="101"/>
    </row>
    <row r="67" spans="1:15" ht="12.75" customHeight="1">
      <c r="A67" s="109"/>
      <c r="B67" s="123"/>
      <c r="C67" s="123"/>
      <c r="D67" s="123"/>
      <c r="E67" s="123"/>
      <c r="F67" s="123"/>
      <c r="G67" s="123"/>
      <c r="H67" s="123"/>
      <c r="I67" s="123"/>
      <c r="J67" s="123"/>
      <c r="K67" s="123"/>
      <c r="L67" s="123"/>
      <c r="M67" s="123"/>
      <c r="N67" s="123"/>
      <c r="O67" s="101"/>
    </row>
    <row r="68" spans="1:15" ht="12.75" customHeight="1">
      <c r="A68" s="101"/>
      <c r="B68" s="207"/>
      <c r="C68" s="207"/>
      <c r="D68" s="207"/>
      <c r="E68" s="207"/>
      <c r="F68" s="207"/>
      <c r="G68" s="207"/>
      <c r="H68" s="207"/>
      <c r="I68" s="207"/>
      <c r="J68" s="207"/>
      <c r="K68" s="207"/>
      <c r="L68" s="207"/>
      <c r="M68" s="207"/>
      <c r="N68" s="207"/>
      <c r="O68" s="101"/>
    </row>
    <row r="69" spans="1:15" ht="12.75" customHeight="1">
      <c r="A69" s="124"/>
      <c r="B69" s="123"/>
      <c r="C69" s="123"/>
      <c r="D69" s="123"/>
      <c r="E69" s="123"/>
      <c r="F69" s="123"/>
      <c r="G69" s="123"/>
      <c r="H69" s="123"/>
      <c r="I69" s="123"/>
      <c r="J69" s="123"/>
      <c r="K69" s="123"/>
      <c r="L69" s="123"/>
      <c r="M69" s="123"/>
      <c r="N69" s="123"/>
      <c r="O69" s="101"/>
    </row>
    <row r="70" spans="1:15" ht="12.75" customHeight="1">
      <c r="A70" s="92"/>
      <c r="B70" s="92"/>
      <c r="C70" s="92"/>
      <c r="D70" s="92"/>
      <c r="E70" s="92"/>
    </row>
  </sheetData>
  <customSheetViews>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7" type="noConversion"/>
  <printOptions horizontalCentered="1" verticalCentered="1"/>
  <pageMargins left="0.25" right="0.39370078740157483" top="0.73" bottom="0.52" header="0.51181102362204722" footer="0.35433070866141736"/>
  <pageSetup scale="69" orientation="landscape" r:id="rId5"/>
  <headerFooter alignWithMargins="0"/>
  <ignoredErrors>
    <ignoredError sqref="N47 N42:N43 N45 N30:N33 N35 N37:N40 N25 N24 N29 N27 N21 N20 N22:N23 N28 N26" formula="1"/>
    <ignoredError sqref="D42:M42 B42:C42" formulaRange="1"/>
  </ignoredErrors>
  <drawing r:id="rId6"/>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enableFormatConditionsCalculation="0"/>
  <dimension ref="A1:U74"/>
  <sheetViews>
    <sheetView showGridLines="0" topLeftCell="A12" zoomScaleNormal="100" workbookViewId="0">
      <selection activeCell="F52" sqref="F52"/>
    </sheetView>
  </sheetViews>
  <sheetFormatPr defaultRowHeight="15"/>
  <cols>
    <col min="1" max="1" width="54" style="74" customWidth="1"/>
    <col min="2" max="6" width="10.7109375" style="74" customWidth="1"/>
    <col min="7" max="7" width="10.7109375" style="94" customWidth="1"/>
    <col min="8" max="8" width="10.7109375" style="94" bestFit="1" customWidth="1"/>
    <col min="9" max="9" width="9.28515625" style="94" bestFit="1" customWidth="1"/>
    <col min="10" max="12" width="9.42578125" style="94" bestFit="1" customWidth="1"/>
    <col min="13" max="14" width="10.42578125" style="94" bestFit="1" customWidth="1"/>
    <col min="15" max="21" width="9.140625" style="94"/>
    <col min="22" max="16384" width="9.140625" style="74"/>
  </cols>
  <sheetData>
    <row r="1" spans="1:7" s="82" customFormat="1">
      <c r="A1" s="724" t="s">
        <v>963</v>
      </c>
      <c r="B1" s="89"/>
      <c r="C1" s="89"/>
      <c r="D1" s="90"/>
      <c r="E1" s="90"/>
      <c r="F1" s="90"/>
      <c r="G1" s="90">
        <v>74</v>
      </c>
    </row>
    <row r="2" spans="1:7" s="82" customFormat="1"/>
    <row r="3" spans="1:7" s="82" customFormat="1"/>
    <row r="4" spans="1:7" s="82" customFormat="1"/>
    <row r="5" spans="1:7" s="82" customFormat="1"/>
    <row r="6" spans="1:7" s="82" customFormat="1"/>
    <row r="7" spans="1:7" s="82" customFormat="1"/>
    <row r="8" spans="1:7" s="82" customFormat="1"/>
    <row r="9" spans="1:7" s="82" customFormat="1"/>
    <row r="10" spans="1:7" s="82" customFormat="1"/>
    <row r="11" spans="1:7" s="82" customFormat="1"/>
    <row r="12" spans="1:7" s="82" customFormat="1"/>
    <row r="13" spans="1:7" s="82" customFormat="1"/>
    <row r="14" spans="1:7" s="82" customFormat="1">
      <c r="A14" s="84" t="s">
        <v>55</v>
      </c>
    </row>
    <row r="15" spans="1:7" s="82" customFormat="1">
      <c r="A15" s="84" t="s">
        <v>449</v>
      </c>
    </row>
    <row r="16" spans="1:7" s="82" customFormat="1">
      <c r="A16" s="93" t="s">
        <v>777</v>
      </c>
    </row>
    <row r="17" spans="1:7" s="82" customFormat="1">
      <c r="A17" s="82" t="s">
        <v>1090</v>
      </c>
    </row>
    <row r="18" spans="1:7" ht="15.75" customHeight="1">
      <c r="A18" s="1646" t="s">
        <v>1001</v>
      </c>
      <c r="B18" s="221">
        <v>2008</v>
      </c>
      <c r="C18" s="221">
        <v>2009</v>
      </c>
      <c r="D18" s="221">
        <v>2010</v>
      </c>
      <c r="E18" s="221">
        <v>2011</v>
      </c>
      <c r="F18" s="221">
        <v>2012</v>
      </c>
      <c r="G18" s="221" t="s">
        <v>1593</v>
      </c>
    </row>
    <row r="19" spans="1:7" ht="15.75" customHeight="1">
      <c r="A19" s="84" t="s">
        <v>1094</v>
      </c>
      <c r="B19" s="903">
        <v>9.6434912500000003</v>
      </c>
      <c r="C19" s="837">
        <v>18909714.900000002</v>
      </c>
      <c r="D19" s="914">
        <v>23.60895159</v>
      </c>
      <c r="E19" s="914">
        <f>SUM(E20+E24+E27)</f>
        <v>34.450201110000002</v>
      </c>
      <c r="F19" s="914">
        <f>SUM(F20+F24+F27)</f>
        <v>38.667924369999994</v>
      </c>
      <c r="G19" s="914">
        <f>SUM(G20+G24+G27)</f>
        <v>54.18509946999999</v>
      </c>
    </row>
    <row r="20" spans="1:7" ht="15.75" customHeight="1">
      <c r="A20" s="465" t="s">
        <v>1095</v>
      </c>
      <c r="B20" s="903">
        <v>4.5784909599999999</v>
      </c>
      <c r="C20" s="837">
        <v>10553149.460000001</v>
      </c>
      <c r="D20" s="915">
        <v>12.595472959999999</v>
      </c>
      <c r="E20" s="914">
        <f>SUM(E21:E23)</f>
        <v>15.122683869999999</v>
      </c>
      <c r="F20" s="914">
        <f>SUM(F21:F23)</f>
        <v>13.275727979999999</v>
      </c>
      <c r="G20" s="914">
        <f>SUM(G21:G23)</f>
        <v>16.11744302</v>
      </c>
    </row>
    <row r="21" spans="1:7" ht="15.75" customHeight="1">
      <c r="A21" s="435" t="s">
        <v>647</v>
      </c>
      <c r="B21" s="906">
        <v>2.9674881500000003</v>
      </c>
      <c r="C21" s="803">
        <v>4551423.1500000004</v>
      </c>
      <c r="D21" s="915">
        <v>6.1100209200000002</v>
      </c>
      <c r="E21" s="915">
        <v>6.1231009599999995</v>
      </c>
      <c r="F21" s="915">
        <v>4.2245982700000004</v>
      </c>
      <c r="G21" s="915">
        <f>+' SAMANA'!N14</f>
        <v>6.4126568799999992</v>
      </c>
    </row>
    <row r="22" spans="1:7" ht="15.75" customHeight="1">
      <c r="A22" s="435" t="s">
        <v>648</v>
      </c>
      <c r="B22" s="906">
        <v>1.1526369399999998</v>
      </c>
      <c r="C22" s="803">
        <v>4992281.25</v>
      </c>
      <c r="D22" s="915">
        <v>5.1170645499999994</v>
      </c>
      <c r="E22" s="915">
        <v>5.7676538299999995</v>
      </c>
      <c r="F22" s="915">
        <v>5.8919881399999996</v>
      </c>
      <c r="G22" s="915">
        <f>+' SAMANA'!N15</f>
        <v>5.9961529100000002</v>
      </c>
    </row>
    <row r="23" spans="1:7" ht="15.75" customHeight="1">
      <c r="A23" s="435" t="s">
        <v>649</v>
      </c>
      <c r="B23" s="906">
        <v>0.45836587000000006</v>
      </c>
      <c r="C23" s="803">
        <v>1009445.0599999999</v>
      </c>
      <c r="D23" s="915">
        <v>1.3683874899999999</v>
      </c>
      <c r="E23" s="1693">
        <v>3.2319290800000005</v>
      </c>
      <c r="F23" s="1693">
        <v>3.1591415700000001</v>
      </c>
      <c r="G23" s="915">
        <f>+' SAMANA'!N16+' SAMANA'!N17+' SAMANA'!N18+' SAMANA'!N19</f>
        <v>3.7086332300000002</v>
      </c>
    </row>
    <row r="24" spans="1:7" ht="15.75" customHeight="1">
      <c r="A24" s="465" t="s">
        <v>1098</v>
      </c>
      <c r="B24" s="903">
        <v>4.5553795799999994</v>
      </c>
      <c r="C24" s="837">
        <v>6555587.9400000004</v>
      </c>
      <c r="D24" s="914">
        <v>8.0599544999999999</v>
      </c>
      <c r="E24" s="914">
        <f>SUM(E25)</f>
        <v>14.686613640000001</v>
      </c>
      <c r="F24" s="914">
        <f>SUM(F25)</f>
        <v>20.944319569999998</v>
      </c>
      <c r="G24" s="914">
        <f>SUM(G25:G26)</f>
        <v>32.477821219999996</v>
      </c>
    </row>
    <row r="25" spans="1:7" ht="15.75" customHeight="1">
      <c r="A25" s="435" t="s">
        <v>650</v>
      </c>
      <c r="B25" s="906">
        <v>4.5553795799999994</v>
      </c>
      <c r="C25" s="803">
        <v>6555587.9400000004</v>
      </c>
      <c r="D25" s="915">
        <v>8.0599544999999999</v>
      </c>
      <c r="E25" s="915">
        <v>14.686613640000001</v>
      </c>
      <c r="F25" s="915">
        <v>20.944319569999998</v>
      </c>
      <c r="G25" s="915">
        <f>+' SAMANA'!N21</f>
        <v>30.516164119999996</v>
      </c>
    </row>
    <row r="26" spans="1:7" ht="15.75" customHeight="1">
      <c r="A26" s="435" t="s">
        <v>685</v>
      </c>
      <c r="B26" s="100">
        <v>0</v>
      </c>
      <c r="C26" s="906">
        <v>0</v>
      </c>
      <c r="D26" s="906">
        <v>0</v>
      </c>
      <c r="E26" s="906">
        <v>0</v>
      </c>
      <c r="F26" s="906">
        <v>0</v>
      </c>
      <c r="G26" s="915">
        <f>+' SAMANA'!N22</f>
        <v>1.9616570999999996</v>
      </c>
    </row>
    <row r="27" spans="1:7" ht="15.75" customHeight="1">
      <c r="A27" s="465" t="s">
        <v>1100</v>
      </c>
      <c r="B27" s="903">
        <v>0.50962070999999998</v>
      </c>
      <c r="C27" s="837">
        <v>1800977.5</v>
      </c>
      <c r="D27" s="914">
        <v>2.9535241300000004</v>
      </c>
      <c r="E27" s="914">
        <v>4.6409035999999997</v>
      </c>
      <c r="F27" s="914">
        <v>4.4478768199999994</v>
      </c>
      <c r="G27" s="914">
        <f>+' SAMANA'!N23</f>
        <v>5.5898352300000003</v>
      </c>
    </row>
    <row r="28" spans="1:7" ht="15.75" customHeight="1">
      <c r="A28" s="84" t="s">
        <v>1101</v>
      </c>
      <c r="B28" s="903">
        <v>11.616180849999999</v>
      </c>
      <c r="C28" s="837">
        <v>76488740.070000008</v>
      </c>
      <c r="D28" s="914">
        <v>69.082460600000005</v>
      </c>
      <c r="E28" s="914">
        <f>SUM(E29:E36)</f>
        <v>103.18555032999998</v>
      </c>
      <c r="F28" s="914">
        <f>SUM(F29:F36)</f>
        <v>94.320361349999999</v>
      </c>
      <c r="G28" s="914">
        <f>SUM(G29:G36)</f>
        <v>116.89894663000001</v>
      </c>
    </row>
    <row r="29" spans="1:7" ht="15.75" customHeight="1">
      <c r="A29" s="435" t="s">
        <v>642</v>
      </c>
      <c r="B29" s="906">
        <v>7.9457225600000001</v>
      </c>
      <c r="C29" s="803">
        <v>53900472.850000001</v>
      </c>
      <c r="D29" s="915">
        <v>41.614152569999995</v>
      </c>
      <c r="E29" s="915">
        <v>71.46245798999999</v>
      </c>
      <c r="F29" s="915">
        <v>60.922990999999996</v>
      </c>
      <c r="G29" s="1002">
        <f>+' SAMANA'!N29</f>
        <v>72.581812200000002</v>
      </c>
    </row>
    <row r="30" spans="1:7" ht="15.75" customHeight="1">
      <c r="A30" s="435" t="s">
        <v>643</v>
      </c>
      <c r="B30" s="906">
        <v>0.22655721000000001</v>
      </c>
      <c r="C30" s="803">
        <v>1344737.8099999998</v>
      </c>
      <c r="D30" s="915">
        <v>2.5639651800000003</v>
      </c>
      <c r="E30" s="915">
        <v>2.75199865</v>
      </c>
      <c r="F30" s="915">
        <v>2.4949398599999997</v>
      </c>
      <c r="G30" s="1002">
        <f>+' SAMANA'!N30</f>
        <v>6.1141656700000002</v>
      </c>
    </row>
    <row r="31" spans="1:7" ht="15.75" customHeight="1">
      <c r="A31" s="435" t="s">
        <v>644</v>
      </c>
      <c r="B31" s="906">
        <v>9.1792559999999995E-2</v>
      </c>
      <c r="C31" s="803">
        <v>1362950.86</v>
      </c>
      <c r="D31" s="915">
        <v>2.9245397400000002</v>
      </c>
      <c r="E31" s="915">
        <v>2.6011476499999997</v>
      </c>
      <c r="F31" s="915">
        <v>3.0765442000000003</v>
      </c>
      <c r="G31" s="1002">
        <f>+' SAMANA'!N31</f>
        <v>7.1308843600000005</v>
      </c>
    </row>
    <row r="32" spans="1:7" ht="15.75" customHeight="1">
      <c r="A32" s="435" t="s">
        <v>700</v>
      </c>
      <c r="B32" s="906">
        <v>0.78520301999999997</v>
      </c>
      <c r="C32" s="803">
        <v>7612837.79</v>
      </c>
      <c r="D32" s="915">
        <v>9.5005582200000003</v>
      </c>
      <c r="E32" s="915">
        <v>11.57977983</v>
      </c>
      <c r="F32" s="915">
        <v>14.47290007</v>
      </c>
      <c r="G32" s="1002">
        <f>+' SAMANA'!N32</f>
        <v>21.077370100000003</v>
      </c>
    </row>
    <row r="33" spans="1:21" ht="15.75" customHeight="1">
      <c r="A33" s="435" t="s">
        <v>645</v>
      </c>
      <c r="B33" s="906">
        <v>0</v>
      </c>
      <c r="C33" s="906">
        <v>0</v>
      </c>
      <c r="D33" s="100">
        <v>0</v>
      </c>
      <c r="E33" s="915">
        <v>0.49710891000000001</v>
      </c>
      <c r="F33" s="915">
        <v>0.59431166000000002</v>
      </c>
      <c r="G33" s="1002">
        <v>0</v>
      </c>
    </row>
    <row r="34" spans="1:21" ht="15.75" customHeight="1">
      <c r="A34" s="435" t="s">
        <v>1375</v>
      </c>
      <c r="B34" s="906">
        <v>6.275232E-2</v>
      </c>
      <c r="C34" s="803">
        <v>70479.679999999993</v>
      </c>
      <c r="D34" s="100">
        <v>7.2412229999999994E-2</v>
      </c>
      <c r="E34" s="906">
        <v>0.10118133</v>
      </c>
      <c r="F34" s="906">
        <v>0.12763043000000002</v>
      </c>
      <c r="G34" s="1002">
        <f>+' SAMANA'!N33</f>
        <v>0.33389429999999998</v>
      </c>
    </row>
    <row r="35" spans="1:21" ht="15.75" customHeight="1">
      <c r="A35" s="435" t="s">
        <v>2024</v>
      </c>
      <c r="B35" s="906">
        <v>0</v>
      </c>
      <c r="C35" s="906">
        <v>0</v>
      </c>
      <c r="D35" s="906">
        <v>0</v>
      </c>
      <c r="E35" s="906">
        <v>0</v>
      </c>
      <c r="F35" s="906">
        <v>0</v>
      </c>
      <c r="G35" s="1002">
        <f>+' SAMANA'!N34</f>
        <v>0.17418800000000001</v>
      </c>
    </row>
    <row r="36" spans="1:21" ht="15.75" customHeight="1">
      <c r="A36" s="435" t="s">
        <v>641</v>
      </c>
      <c r="B36" s="906">
        <f>2.5669055-B34</f>
        <v>2.5041531799999999</v>
      </c>
      <c r="C36" s="803">
        <f>12267740.76-C34</f>
        <v>12197261.08</v>
      </c>
      <c r="D36" s="915">
        <f>12.47924489-D34</f>
        <v>12.406832660000001</v>
      </c>
      <c r="E36" s="915">
        <f>14.2930573-E34</f>
        <v>14.19187597</v>
      </c>
      <c r="F36" s="915">
        <v>12.631044130000001</v>
      </c>
      <c r="G36" s="1002">
        <f>+' SAMANA'!N35</f>
        <v>9.4866320000000002</v>
      </c>
    </row>
    <row r="37" spans="1:21" ht="15.75" customHeight="1">
      <c r="A37" s="84" t="s">
        <v>594</v>
      </c>
      <c r="B37" s="903">
        <v>11.93633099</v>
      </c>
      <c r="C37" s="837">
        <v>50707263.81000001</v>
      </c>
      <c r="D37" s="914">
        <v>64.354448110000007</v>
      </c>
      <c r="E37" s="914">
        <f>+E38+E43</f>
        <v>83.754968840000004</v>
      </c>
      <c r="F37" s="914">
        <f>+F38+F43</f>
        <v>93.273136709999989</v>
      </c>
      <c r="G37" s="914">
        <f>+G38+G43+G41</f>
        <v>96.355938760000001</v>
      </c>
    </row>
    <row r="38" spans="1:21" ht="15.75" customHeight="1">
      <c r="A38" s="682" t="s">
        <v>780</v>
      </c>
      <c r="B38" s="903">
        <v>11.75512063</v>
      </c>
      <c r="C38" s="803">
        <v>49582419.960000001</v>
      </c>
      <c r="D38" s="914">
        <v>62.996033100000012</v>
      </c>
      <c r="E38" s="914">
        <f>SUM(E39:E40)</f>
        <v>81.586753400000006</v>
      </c>
      <c r="F38" s="914">
        <f>SUM(F39:F40)</f>
        <v>88.70753624999999</v>
      </c>
      <c r="G38" s="914">
        <f>SUM(G39:G40)</f>
        <v>86.746940760000001</v>
      </c>
    </row>
    <row r="39" spans="1:21" ht="15.75" customHeight="1">
      <c r="A39" s="435" t="s">
        <v>1316</v>
      </c>
      <c r="B39" s="906">
        <v>11.232706160000001</v>
      </c>
      <c r="C39" s="803">
        <v>48614990.57</v>
      </c>
      <c r="D39" s="915">
        <v>61.637618090000011</v>
      </c>
      <c r="E39" s="915">
        <v>78.807095070000003</v>
      </c>
      <c r="F39" s="915">
        <v>87.102409199999997</v>
      </c>
      <c r="G39" s="1002">
        <f>+' SAMANA'!N38</f>
        <v>83.678124890000007</v>
      </c>
      <c r="H39" s="1002"/>
    </row>
    <row r="40" spans="1:21" ht="15.75" customHeight="1">
      <c r="A40" s="435" t="s">
        <v>641</v>
      </c>
      <c r="B40" s="906">
        <v>0.52241446999999996</v>
      </c>
      <c r="C40" s="803">
        <v>967429.39000000013</v>
      </c>
      <c r="D40" s="915">
        <v>1.43406276</v>
      </c>
      <c r="E40" s="915">
        <v>2.7796583300000002</v>
      </c>
      <c r="F40" s="915">
        <v>1.6051270499999999</v>
      </c>
      <c r="G40" s="1002">
        <f>+' SAMANA'!N39</f>
        <v>3.0688158699999994</v>
      </c>
      <c r="H40" s="1002"/>
    </row>
    <row r="41" spans="1:21" s="183" customFormat="1" ht="15.75" customHeight="1">
      <c r="A41" s="682" t="s">
        <v>587</v>
      </c>
      <c r="B41" s="903">
        <f>+B42</f>
        <v>0</v>
      </c>
      <c r="C41" s="903">
        <f t="shared" ref="C41:G41" si="0">+C42</f>
        <v>0</v>
      </c>
      <c r="D41" s="903">
        <f t="shared" si="0"/>
        <v>0</v>
      </c>
      <c r="E41" s="903">
        <f t="shared" si="0"/>
        <v>0</v>
      </c>
      <c r="F41" s="903">
        <f t="shared" si="0"/>
        <v>0</v>
      </c>
      <c r="G41" s="903">
        <f t="shared" si="0"/>
        <v>1.1532231400000001</v>
      </c>
      <c r="H41" s="1001"/>
      <c r="I41" s="93"/>
      <c r="J41" s="93"/>
      <c r="K41" s="93"/>
      <c r="L41" s="93"/>
      <c r="M41" s="93"/>
      <c r="N41" s="93"/>
      <c r="O41" s="93"/>
      <c r="P41" s="93"/>
      <c r="Q41" s="93"/>
      <c r="R41" s="93"/>
      <c r="S41" s="93"/>
      <c r="T41" s="93"/>
      <c r="U41" s="93"/>
    </row>
    <row r="42" spans="1:21" ht="15.75" customHeight="1">
      <c r="A42" s="435" t="s">
        <v>923</v>
      </c>
      <c r="B42" s="906">
        <v>0</v>
      </c>
      <c r="C42" s="906">
        <v>0</v>
      </c>
      <c r="D42" s="906">
        <v>0</v>
      </c>
      <c r="E42" s="906">
        <v>0</v>
      </c>
      <c r="F42" s="906">
        <v>0</v>
      </c>
      <c r="G42" s="1002">
        <f>+' SAMANA'!N41</f>
        <v>1.1532231400000001</v>
      </c>
      <c r="H42" s="1002"/>
    </row>
    <row r="43" spans="1:21" ht="15.75" customHeight="1">
      <c r="A43" s="685" t="s">
        <v>8</v>
      </c>
      <c r="B43" s="906">
        <v>0</v>
      </c>
      <c r="C43" s="837">
        <v>1124843.8500000001</v>
      </c>
      <c r="D43" s="914">
        <v>1.3584150099999999</v>
      </c>
      <c r="E43" s="914">
        <f>SUM(E44:E46)</f>
        <v>2.16821544</v>
      </c>
      <c r="F43" s="914">
        <f>SUM(F44:F46)</f>
        <v>4.5656004599999997</v>
      </c>
      <c r="G43" s="915">
        <f>SUM(G44:G46)</f>
        <v>8.4557748600000018</v>
      </c>
      <c r="H43" s="1002"/>
    </row>
    <row r="44" spans="1:21" ht="15.75" customHeight="1">
      <c r="A44" s="435" t="s">
        <v>794</v>
      </c>
      <c r="B44" s="906">
        <v>0</v>
      </c>
      <c r="C44" s="803">
        <v>1067500</v>
      </c>
      <c r="D44" s="915">
        <v>1.3315999999999999</v>
      </c>
      <c r="E44" s="915">
        <v>0.88129999999999997</v>
      </c>
      <c r="F44" s="915">
        <v>0.86209999999999987</v>
      </c>
      <c r="G44" s="1002">
        <f>+' SAMANA'!N43</f>
        <v>0.74549999999999994</v>
      </c>
      <c r="H44" s="1002"/>
    </row>
    <row r="45" spans="1:21" ht="15.75" customHeight="1">
      <c r="A45" s="435" t="s">
        <v>1684</v>
      </c>
      <c r="B45" s="906">
        <v>0</v>
      </c>
      <c r="C45" s="906">
        <v>0</v>
      </c>
      <c r="D45" s="906">
        <v>0</v>
      </c>
      <c r="E45" s="906">
        <v>0</v>
      </c>
      <c r="F45" s="906">
        <v>0</v>
      </c>
      <c r="G45" s="1002">
        <f>+' SAMANA'!N44</f>
        <v>2.2717280000000004</v>
      </c>
      <c r="H45" s="1002"/>
    </row>
    <row r="46" spans="1:21" ht="15.75" customHeight="1">
      <c r="A46" s="435" t="s">
        <v>795</v>
      </c>
      <c r="B46" s="906">
        <v>0</v>
      </c>
      <c r="C46" s="803">
        <v>57343.85</v>
      </c>
      <c r="D46" s="915">
        <v>2.6815010000000004E-2</v>
      </c>
      <c r="E46" s="915">
        <v>1.28691544</v>
      </c>
      <c r="F46" s="915">
        <v>3.7035004599999999</v>
      </c>
      <c r="G46" s="1002">
        <f>+' SAMANA'!N45</f>
        <v>5.4385468600000006</v>
      </c>
      <c r="H46" s="1002"/>
    </row>
    <row r="47" spans="1:21" ht="15.75" customHeight="1">
      <c r="A47" s="429" t="s">
        <v>455</v>
      </c>
      <c r="B47" s="903">
        <v>0.18121035999999999</v>
      </c>
      <c r="C47" s="837">
        <v>789379.58</v>
      </c>
      <c r="D47" s="914">
        <v>0.54099459000000005</v>
      </c>
      <c r="E47" s="914">
        <f>SUM(E48)</f>
        <v>1.0000317400000001</v>
      </c>
      <c r="F47" s="914">
        <f>SUM(F48)</f>
        <v>0.97497955000000003</v>
      </c>
      <c r="G47" s="914">
        <f>SUM(G48)</f>
        <v>0.81061598999999995</v>
      </c>
      <c r="H47" s="1002"/>
    </row>
    <row r="48" spans="1:21" ht="15.75" customHeight="1">
      <c r="A48" s="435" t="s">
        <v>641</v>
      </c>
      <c r="B48" s="906">
        <v>0.18121035999999999</v>
      </c>
      <c r="C48" s="803">
        <v>789379.58</v>
      </c>
      <c r="D48" s="915">
        <v>0.54099459000000005</v>
      </c>
      <c r="E48" s="915">
        <v>1.0000317400000001</v>
      </c>
      <c r="F48" s="915">
        <v>0.97497955000000003</v>
      </c>
      <c r="G48" s="1002">
        <f>+' SAMANA'!N48</f>
        <v>0.81061598999999995</v>
      </c>
      <c r="H48" s="1002"/>
    </row>
    <row r="49" spans="1:14">
      <c r="A49" s="533" t="s">
        <v>1231</v>
      </c>
      <c r="B49" s="304">
        <v>33.196003090000005</v>
      </c>
      <c r="C49" s="305">
        <v>146.89509836000005</v>
      </c>
      <c r="D49" s="1398">
        <v>157.80000000000001</v>
      </c>
      <c r="E49" s="421">
        <f>+E47+E37+E28+E19</f>
        <v>222.39075201999998</v>
      </c>
      <c r="F49" s="421">
        <f>+F47+F37+F28+F19</f>
        <v>227.23640197999998</v>
      </c>
      <c r="G49" s="421">
        <f>+G47+G37+G28+G19</f>
        <v>268.25060085000001</v>
      </c>
    </row>
    <row r="50" spans="1:14" s="105" customFormat="1" ht="15.75">
      <c r="A50" s="436" t="s">
        <v>2152</v>
      </c>
      <c r="B50" s="104"/>
      <c r="C50" s="152"/>
      <c r="D50" s="157"/>
    </row>
    <row r="51" spans="1:14" s="105" customFormat="1" ht="15.75">
      <c r="A51" s="436" t="s">
        <v>2130</v>
      </c>
      <c r="B51" s="104"/>
      <c r="C51" s="152"/>
      <c r="D51" s="157"/>
    </row>
    <row r="52" spans="1:14" s="105" customFormat="1" ht="15.75">
      <c r="A52" s="42" t="s">
        <v>1694</v>
      </c>
      <c r="B52" s="113"/>
      <c r="C52" s="152"/>
      <c r="D52" s="157"/>
    </row>
    <row r="53" spans="1:14" s="105" customFormat="1" ht="15.75">
      <c r="A53" s="37" t="s">
        <v>11</v>
      </c>
      <c r="B53" s="113"/>
      <c r="C53" s="152"/>
      <c r="D53" s="157"/>
    </row>
    <row r="54" spans="1:14" s="105" customFormat="1">
      <c r="A54" s="107"/>
      <c r="B54" s="113"/>
      <c r="C54" s="152"/>
      <c r="D54" s="157"/>
    </row>
    <row r="55" spans="1:14" s="105" customFormat="1">
      <c r="A55" s="107"/>
      <c r="B55" s="113"/>
      <c r="C55" s="152"/>
      <c r="D55" s="157"/>
    </row>
    <row r="56" spans="1:14" s="105" customFormat="1">
      <c r="A56" s="107">
        <v>7</v>
      </c>
      <c r="B56" s="104"/>
      <c r="C56" s="152"/>
      <c r="D56" s="157"/>
    </row>
    <row r="57" spans="1:14" s="105" customFormat="1">
      <c r="A57" s="124"/>
      <c r="B57" s="113"/>
      <c r="C57" s="140"/>
      <c r="D57" s="113"/>
      <c r="E57" s="140"/>
      <c r="F57" s="140"/>
      <c r="G57" s="113"/>
      <c r="H57" s="140"/>
    </row>
    <row r="58" spans="1:14">
      <c r="A58" s="94"/>
      <c r="B58" s="94"/>
      <c r="C58" s="94"/>
      <c r="D58" s="94"/>
      <c r="E58" s="94"/>
      <c r="F58" s="94"/>
    </row>
    <row r="59" spans="1:14">
      <c r="A59" s="94"/>
      <c r="B59" s="149"/>
      <c r="C59" s="149"/>
      <c r="D59" s="149"/>
      <c r="E59" s="149"/>
      <c r="F59" s="149"/>
      <c r="G59" s="149"/>
      <c r="H59" s="149"/>
      <c r="I59" s="1365"/>
      <c r="J59" s="1365"/>
      <c r="K59" s="1365"/>
      <c r="L59" s="1365"/>
      <c r="M59" s="1365"/>
      <c r="N59" s="1365"/>
    </row>
    <row r="60" spans="1:14">
      <c r="A60" s="94"/>
      <c r="B60" s="94"/>
      <c r="C60" s="94"/>
      <c r="D60" s="94"/>
      <c r="E60" s="94"/>
      <c r="F60" s="94"/>
    </row>
    <row r="61" spans="1:14">
      <c r="A61" s="94"/>
      <c r="B61" s="94"/>
      <c r="C61" s="94"/>
      <c r="D61" s="94"/>
      <c r="E61" s="94"/>
      <c r="F61" s="94"/>
    </row>
    <row r="62" spans="1:14">
      <c r="A62" s="94"/>
      <c r="B62" s="94"/>
      <c r="C62" s="94"/>
      <c r="D62" s="94"/>
      <c r="E62" s="94"/>
      <c r="F62" s="94"/>
    </row>
    <row r="63" spans="1:14">
      <c r="A63" s="94"/>
      <c r="B63" s="94"/>
      <c r="C63" s="94"/>
      <c r="D63" s="94"/>
      <c r="E63" s="94"/>
      <c r="F63" s="94"/>
    </row>
    <row r="64" spans="1:14">
      <c r="A64" s="94"/>
      <c r="B64" s="94"/>
      <c r="C64" s="94"/>
      <c r="D64" s="94"/>
      <c r="E64" s="94"/>
      <c r="F64" s="94"/>
    </row>
    <row r="65" spans="1:6">
      <c r="A65" s="94"/>
      <c r="B65" s="94"/>
      <c r="C65" s="94"/>
      <c r="D65" s="94"/>
      <c r="E65" s="94"/>
      <c r="F65" s="94"/>
    </row>
    <row r="66" spans="1:6">
      <c r="A66" s="94"/>
      <c r="B66" s="94"/>
      <c r="C66" s="94"/>
      <c r="D66" s="94"/>
      <c r="E66" s="94"/>
      <c r="F66" s="94"/>
    </row>
    <row r="67" spans="1:6">
      <c r="A67" s="94"/>
      <c r="B67" s="94"/>
      <c r="C67" s="94"/>
      <c r="D67" s="94"/>
      <c r="E67" s="94"/>
      <c r="F67" s="94"/>
    </row>
    <row r="68" spans="1:6">
      <c r="A68" s="94"/>
      <c r="B68" s="94"/>
      <c r="C68" s="94"/>
      <c r="D68" s="94"/>
      <c r="E68" s="94"/>
      <c r="F68" s="94"/>
    </row>
    <row r="69" spans="1:6">
      <c r="A69" s="94"/>
      <c r="B69" s="94"/>
      <c r="C69" s="94"/>
      <c r="D69" s="94"/>
      <c r="E69" s="94"/>
      <c r="F69" s="94"/>
    </row>
    <row r="70" spans="1:6">
      <c r="A70" s="94"/>
      <c r="B70" s="94"/>
      <c r="C70" s="94"/>
      <c r="D70" s="94"/>
      <c r="E70" s="94"/>
      <c r="F70" s="94"/>
    </row>
    <row r="71" spans="1:6">
      <c r="A71" s="94"/>
      <c r="B71" s="94"/>
      <c r="C71" s="94"/>
      <c r="D71" s="94"/>
      <c r="E71" s="94"/>
      <c r="F71" s="94"/>
    </row>
    <row r="72" spans="1:6">
      <c r="A72" s="94"/>
      <c r="B72" s="94"/>
      <c r="C72" s="94"/>
      <c r="D72" s="94"/>
      <c r="E72" s="94"/>
      <c r="F72" s="94"/>
    </row>
    <row r="73" spans="1:6">
      <c r="A73" s="94"/>
      <c r="B73" s="94"/>
      <c r="C73" s="94"/>
      <c r="D73" s="94"/>
      <c r="E73" s="94"/>
      <c r="F73" s="94"/>
    </row>
    <row r="74" spans="1:6">
      <c r="A74" s="94"/>
      <c r="B74" s="94"/>
      <c r="C74" s="94"/>
      <c r="D74" s="94"/>
      <c r="E74" s="94"/>
      <c r="F74" s="94"/>
    </row>
  </sheetData>
  <customSheetViews>
    <customSheetView guid="{45E423DD-7FD2-487F-8372-5798D7D06C15}" showPageBreaks="1" showGridLines="0" printArea="1">
      <selection activeCell="E2" sqref="E2"/>
      <pageMargins left="0.75" right="0.75" top="1" bottom="1" header="0.5" footer="0.5"/>
      <pageSetup orientation="portrait" r:id="rId1"/>
      <headerFooter alignWithMargins="0"/>
    </customSheetView>
    <customSheetView guid="{B297ACE3-C144-4411-A206-EE5C8D41CE1C}" topLeftCell="A13">
      <selection activeCell="H39" sqref="H39"/>
      <pageMargins left="0.75" right="0.75" top="1" bottom="1" header="0.5" footer="0.5"/>
      <pageSetup orientation="portrait" r:id="rId2"/>
      <headerFooter alignWithMargins="0"/>
    </customSheetView>
    <customSheetView guid="{67BA8672-8137-4028-84CD-AA630649A2B3}" showRuler="0" topLeftCell="A2">
      <selection activeCell="E23" sqref="E23"/>
      <pageMargins left="0.75" right="0.75" top="1" bottom="1" header="0.5" footer="0.5"/>
      <headerFooter alignWithMargins="0"/>
    </customSheetView>
    <customSheetView guid="{51F1D52B-5D55-4FCC-809B-9B4CC86C88B9}" showGridLines="0">
      <selection activeCell="E2" sqref="E2"/>
      <pageMargins left="0.75" right="0.75" top="1" bottom="1" header="0.5" footer="0.5"/>
      <pageSetup orientation="portrait" r:id="rId3"/>
      <headerFooter alignWithMargins="0"/>
    </customSheetView>
  </customSheetViews>
  <phoneticPr fontId="7" type="noConversion"/>
  <pageMargins left="0.91" right="0.75" top="0.82" bottom="1" header="0.5" footer="0.5"/>
  <pageSetup scale="73" orientation="portrait" r:id="rId4"/>
  <headerFooter alignWithMargins="0"/>
  <drawing r:id="rId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dimension ref="A1:P63"/>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3.5703125" style="82" customWidth="1"/>
    <col min="2" max="2" width="12.28515625" style="82" customWidth="1"/>
    <col min="3" max="3" width="11" style="82" customWidth="1"/>
    <col min="4" max="4" width="9.85546875" style="82" customWidth="1"/>
    <col min="5" max="5" width="11.140625" style="82" customWidth="1"/>
    <col min="6" max="6" width="10.140625" style="82" customWidth="1"/>
    <col min="7" max="7" width="9.42578125" style="82" customWidth="1"/>
    <col min="8" max="8" width="9.5703125" style="82" customWidth="1"/>
    <col min="9" max="9" width="10.42578125" style="82" customWidth="1"/>
    <col min="10" max="10" width="12.5703125" style="82" customWidth="1"/>
    <col min="11" max="11" width="11" style="82" customWidth="1"/>
    <col min="12" max="12" width="12.28515625" style="82" customWidth="1"/>
    <col min="13" max="13" width="10.42578125" style="82" customWidth="1"/>
    <col min="14" max="14" width="11.7109375" style="82" customWidth="1"/>
    <col min="15" max="15" width="19.140625" style="82" customWidth="1"/>
    <col min="16" max="16" width="9.28515625" style="82" bestFit="1" customWidth="1"/>
    <col min="17" max="16384" width="9.140625" style="82"/>
  </cols>
  <sheetData>
    <row r="1" spans="1:15" s="409" customFormat="1" ht="17.25" customHeight="1">
      <c r="A1" s="724" t="s">
        <v>963</v>
      </c>
      <c r="B1" s="823"/>
      <c r="C1" s="823"/>
      <c r="D1" s="823"/>
      <c r="E1" s="823"/>
      <c r="F1" s="823"/>
      <c r="G1" s="823"/>
      <c r="H1" s="823"/>
      <c r="I1" s="823"/>
      <c r="J1" s="823"/>
      <c r="K1" s="823"/>
      <c r="L1" s="823"/>
      <c r="M1" s="823"/>
      <c r="N1" s="842">
        <v>75</v>
      </c>
    </row>
    <row r="2" spans="1:15" s="409" customFormat="1" ht="17.25" customHeight="1">
      <c r="A2" s="942"/>
      <c r="B2" s="833"/>
      <c r="C2" s="833"/>
      <c r="D2" s="833"/>
      <c r="E2" s="833"/>
      <c r="F2" s="833"/>
      <c r="G2" s="833"/>
      <c r="H2" s="833"/>
      <c r="I2" s="833"/>
      <c r="J2" s="833"/>
      <c r="K2" s="833"/>
      <c r="L2" s="833"/>
      <c r="M2" s="833"/>
      <c r="N2" s="835"/>
    </row>
    <row r="3" spans="1:15" s="409" customFormat="1"/>
    <row r="4" spans="1:15" s="409" customFormat="1"/>
    <row r="5" spans="1:15" s="409" customFormat="1" ht="15" customHeight="1"/>
    <row r="6" spans="1:15" s="409" customFormat="1" ht="15" customHeight="1">
      <c r="A6" s="746" t="s">
        <v>56</v>
      </c>
      <c r="B6" s="824"/>
      <c r="C6" s="824"/>
      <c r="D6" s="824"/>
      <c r="E6" s="824"/>
      <c r="F6" s="824"/>
      <c r="G6" s="824"/>
      <c r="H6" s="824"/>
      <c r="I6" s="824"/>
      <c r="J6" s="824"/>
      <c r="K6" s="824"/>
      <c r="L6" s="824"/>
      <c r="M6" s="824"/>
      <c r="N6" s="809"/>
    </row>
    <row r="7" spans="1:15" s="409" customFormat="1" ht="15" customHeight="1">
      <c r="A7" s="746" t="s">
        <v>1642</v>
      </c>
      <c r="F7" s="833"/>
    </row>
    <row r="8" spans="1:15" s="409" customFormat="1" ht="15" customHeight="1" thickBot="1">
      <c r="A8" s="749" t="s">
        <v>1090</v>
      </c>
      <c r="B8" s="749"/>
      <c r="C8" s="749"/>
      <c r="D8" s="749"/>
      <c r="E8" s="884"/>
      <c r="F8" s="749"/>
      <c r="G8" s="749"/>
      <c r="H8" s="749"/>
      <c r="I8" s="749"/>
      <c r="J8" s="749"/>
      <c r="K8" s="749"/>
      <c r="L8" s="749"/>
      <c r="M8" s="749"/>
      <c r="N8" s="749"/>
    </row>
    <row r="9" spans="1:15" s="409" customFormat="1" ht="15" customHeight="1" thickTop="1" thickBot="1">
      <c r="A9" s="983" t="s">
        <v>1001</v>
      </c>
      <c r="B9" s="984" t="s">
        <v>1112</v>
      </c>
      <c r="C9" s="980" t="s">
        <v>1059</v>
      </c>
      <c r="D9" s="980" t="s">
        <v>1060</v>
      </c>
      <c r="E9" s="980" t="s">
        <v>1061</v>
      </c>
      <c r="F9" s="980" t="s">
        <v>1062</v>
      </c>
      <c r="G9" s="981" t="s">
        <v>1063</v>
      </c>
      <c r="H9" s="981" t="s">
        <v>1064</v>
      </c>
      <c r="I9" s="981" t="s">
        <v>1065</v>
      </c>
      <c r="J9" s="981" t="s">
        <v>1066</v>
      </c>
      <c r="K9" s="981" t="s">
        <v>1067</v>
      </c>
      <c r="L9" s="980" t="s">
        <v>1068</v>
      </c>
      <c r="M9" s="980" t="s">
        <v>1069</v>
      </c>
      <c r="N9" s="982" t="s">
        <v>87</v>
      </c>
    </row>
    <row r="10" spans="1:15" s="486" customFormat="1" ht="15" customHeight="1" thickTop="1">
      <c r="A10" s="825" t="s">
        <v>1094</v>
      </c>
      <c r="B10" s="763">
        <f>SUM(B11+B19+B22)</f>
        <v>251.19358030000001</v>
      </c>
      <c r="C10" s="763">
        <f t="shared" ref="C10:N10" si="0">SUM(C11+C19+C22)</f>
        <v>229.11139881000003</v>
      </c>
      <c r="D10" s="763">
        <f t="shared" si="0"/>
        <v>261.67889481999998</v>
      </c>
      <c r="E10" s="763">
        <f t="shared" si="0"/>
        <v>686.05073613000002</v>
      </c>
      <c r="F10" s="763">
        <f t="shared" si="0"/>
        <v>342.51573378000001</v>
      </c>
      <c r="G10" s="763">
        <f t="shared" si="0"/>
        <v>516.69344157</v>
      </c>
      <c r="H10" s="763">
        <f t="shared" si="0"/>
        <v>310.01060998999998</v>
      </c>
      <c r="I10" s="763">
        <f t="shared" si="0"/>
        <v>275.61201804000001</v>
      </c>
      <c r="J10" s="763">
        <f t="shared" si="0"/>
        <v>268.39304473999999</v>
      </c>
      <c r="K10" s="763">
        <f t="shared" si="0"/>
        <v>237.17682633000001</v>
      </c>
      <c r="L10" s="763">
        <f t="shared" si="0"/>
        <v>242.47269374999999</v>
      </c>
      <c r="M10" s="763">
        <f t="shared" si="0"/>
        <v>678.26469024999994</v>
      </c>
      <c r="N10" s="763">
        <f t="shared" si="0"/>
        <v>4299.1736685099995</v>
      </c>
    </row>
    <row r="11" spans="1:15" s="486" customFormat="1" ht="15" customHeight="1">
      <c r="A11" s="826" t="s">
        <v>592</v>
      </c>
      <c r="B11" s="763">
        <f>SUM(B12:B18)</f>
        <v>79.78942059000002</v>
      </c>
      <c r="C11" s="763">
        <f t="shared" ref="C11:N11" si="1">SUM(C12:C18)</f>
        <v>81.282831760000008</v>
      </c>
      <c r="D11" s="763">
        <f t="shared" si="1"/>
        <v>126.81067573</v>
      </c>
      <c r="E11" s="763">
        <f t="shared" si="1"/>
        <v>118.97175084</v>
      </c>
      <c r="F11" s="763">
        <f t="shared" si="1"/>
        <v>99.598495359999987</v>
      </c>
      <c r="G11" s="763">
        <f t="shared" si="1"/>
        <v>112.75932568999998</v>
      </c>
      <c r="H11" s="763">
        <f t="shared" si="1"/>
        <v>92.280545320000002</v>
      </c>
      <c r="I11" s="763">
        <f t="shared" si="1"/>
        <v>78.53647783000001</v>
      </c>
      <c r="J11" s="763">
        <f t="shared" si="1"/>
        <v>99.793426859999997</v>
      </c>
      <c r="K11" s="763">
        <f t="shared" si="1"/>
        <v>77.668436</v>
      </c>
      <c r="L11" s="763">
        <f t="shared" si="1"/>
        <v>76.691641630000007</v>
      </c>
      <c r="M11" s="763">
        <f t="shared" si="1"/>
        <v>97.225558559999996</v>
      </c>
      <c r="N11" s="839">
        <f t="shared" si="1"/>
        <v>1141.4085861699998</v>
      </c>
    </row>
    <row r="12" spans="1:15" s="409" customFormat="1" ht="15" customHeight="1">
      <c r="A12" s="827" t="s">
        <v>1519</v>
      </c>
      <c r="B12" s="99">
        <v>7.8802941200000003</v>
      </c>
      <c r="C12" s="99">
        <v>19.054405920000001</v>
      </c>
      <c r="D12" s="99">
        <v>67.213524159999992</v>
      </c>
      <c r="E12" s="99">
        <v>53.836132079999999</v>
      </c>
      <c r="F12" s="99">
        <v>20.27138472</v>
      </c>
      <c r="G12" s="99">
        <v>46.233730299999998</v>
      </c>
      <c r="H12" s="99">
        <v>28.53466976</v>
      </c>
      <c r="I12" s="99">
        <v>11.744457990000001</v>
      </c>
      <c r="J12" s="99">
        <v>31.669363140000002</v>
      </c>
      <c r="K12" s="99">
        <v>7.61543043</v>
      </c>
      <c r="L12" s="99">
        <v>5.6456561699999996</v>
      </c>
      <c r="M12" s="99">
        <v>23.49558992</v>
      </c>
      <c r="N12" s="762">
        <f>SUM(B12:M12)</f>
        <v>323.19463870999999</v>
      </c>
      <c r="O12" s="852"/>
    </row>
    <row r="13" spans="1:15" s="409" customFormat="1" ht="15" customHeight="1">
      <c r="A13" s="828" t="s">
        <v>1520</v>
      </c>
      <c r="B13" s="99">
        <v>46.646143350000003</v>
      </c>
      <c r="C13" s="99">
        <v>37.044444069999997</v>
      </c>
      <c r="D13" s="99">
        <v>38.42577618</v>
      </c>
      <c r="E13" s="99">
        <v>44.118212039999996</v>
      </c>
      <c r="F13" s="99">
        <v>55.750815079999995</v>
      </c>
      <c r="G13" s="99">
        <v>41.896332909999998</v>
      </c>
      <c r="H13" s="99">
        <v>41.418066270000004</v>
      </c>
      <c r="I13" s="99">
        <v>43.790226679999996</v>
      </c>
      <c r="J13" s="99">
        <v>45.023772460000004</v>
      </c>
      <c r="K13" s="99">
        <v>48.753965780000001</v>
      </c>
      <c r="L13" s="99">
        <v>46.910582810000001</v>
      </c>
      <c r="M13" s="99">
        <v>50.543313179999998</v>
      </c>
      <c r="N13" s="762">
        <f t="shared" ref="N13:N18" si="2">SUM(B13:M13)</f>
        <v>540.32165081000005</v>
      </c>
      <c r="O13" s="809"/>
    </row>
    <row r="14" spans="1:15" s="409" customFormat="1" ht="15" customHeight="1">
      <c r="A14" s="749" t="s">
        <v>566</v>
      </c>
      <c r="B14" s="99">
        <v>19.19720526</v>
      </c>
      <c r="C14" s="99">
        <v>18.06622905</v>
      </c>
      <c r="D14" s="99">
        <v>12.970603669999999</v>
      </c>
      <c r="E14" s="99">
        <v>14.40460757</v>
      </c>
      <c r="F14" s="99">
        <v>17.79700965</v>
      </c>
      <c r="G14" s="99">
        <v>18.795531449999999</v>
      </c>
      <c r="H14" s="99">
        <v>15.680975349999999</v>
      </c>
      <c r="I14" s="99">
        <v>17.27515876</v>
      </c>
      <c r="J14" s="99">
        <v>17.299160739999998</v>
      </c>
      <c r="K14" s="99">
        <v>15.716711539999999</v>
      </c>
      <c r="L14" s="99">
        <v>18.31035666</v>
      </c>
      <c r="M14" s="99">
        <v>15.264153289999999</v>
      </c>
      <c r="N14" s="762">
        <f t="shared" si="2"/>
        <v>200.77770298999997</v>
      </c>
    </row>
    <row r="15" spans="1:15" s="409" customFormat="1" ht="15" customHeight="1">
      <c r="A15" s="579" t="s">
        <v>1518</v>
      </c>
      <c r="B15" s="99">
        <v>0.96003083999999994</v>
      </c>
      <c r="C15" s="99">
        <v>2.83081636</v>
      </c>
      <c r="D15" s="99">
        <v>2.3846185000000002</v>
      </c>
      <c r="E15" s="99">
        <v>2.2697424500000003</v>
      </c>
      <c r="F15" s="99">
        <v>1.1353319199999998</v>
      </c>
      <c r="G15" s="99">
        <v>1.1421294799999999</v>
      </c>
      <c r="H15" s="99">
        <v>0.65283451000000003</v>
      </c>
      <c r="I15" s="99">
        <v>0.77517172999999995</v>
      </c>
      <c r="J15" s="99">
        <v>1.4168223400000002</v>
      </c>
      <c r="K15" s="99">
        <v>0.55373185999999996</v>
      </c>
      <c r="L15" s="99">
        <v>0.6751768199999999</v>
      </c>
      <c r="M15" s="99">
        <v>0.80632196999999994</v>
      </c>
      <c r="N15" s="762">
        <f t="shared" si="2"/>
        <v>15.60272878</v>
      </c>
      <c r="O15" s="761"/>
    </row>
    <row r="16" spans="1:15" s="409" customFormat="1" ht="15" customHeight="1">
      <c r="A16" s="579" t="s">
        <v>1534</v>
      </c>
      <c r="B16" s="99">
        <v>0.43466716</v>
      </c>
      <c r="C16" s="99">
        <v>0.35676998999999998</v>
      </c>
      <c r="D16" s="99">
        <v>0.18761120000000001</v>
      </c>
      <c r="E16" s="99">
        <v>0.16346949999999999</v>
      </c>
      <c r="F16" s="99">
        <v>0.21862500000000001</v>
      </c>
      <c r="G16" s="99">
        <v>7.7878410000000009E-2</v>
      </c>
      <c r="H16" s="99">
        <v>0.11600000000000001</v>
      </c>
      <c r="I16" s="99">
        <v>0.30051309999999998</v>
      </c>
      <c r="J16" s="99">
        <v>0.1202858</v>
      </c>
      <c r="K16" s="99">
        <v>4.2606999999999999E-2</v>
      </c>
      <c r="L16" s="99">
        <v>0.17769570000000001</v>
      </c>
      <c r="M16" s="99">
        <v>5.4618599999999996E-2</v>
      </c>
      <c r="N16" s="762">
        <f t="shared" si="2"/>
        <v>2.25074146</v>
      </c>
      <c r="O16" s="761"/>
    </row>
    <row r="17" spans="1:16" s="409" customFormat="1" ht="15" customHeight="1">
      <c r="A17" s="749" t="s">
        <v>567</v>
      </c>
      <c r="B17" s="99">
        <v>3.5944453900000002</v>
      </c>
      <c r="C17" s="99">
        <v>2.9967568600000001</v>
      </c>
      <c r="D17" s="99">
        <v>4.18867733</v>
      </c>
      <c r="E17" s="99">
        <v>2.8796742000000002</v>
      </c>
      <c r="F17" s="99">
        <v>3.1592848</v>
      </c>
      <c r="G17" s="99">
        <v>3.33578537</v>
      </c>
      <c r="H17" s="99">
        <v>4.7387801300000003</v>
      </c>
      <c r="I17" s="99">
        <v>3.4248006600000003</v>
      </c>
      <c r="J17" s="99">
        <v>3.0146356400000003</v>
      </c>
      <c r="K17" s="99">
        <v>3.4752624000000001</v>
      </c>
      <c r="L17" s="99">
        <v>3.6559518799999999</v>
      </c>
      <c r="M17" s="99">
        <v>5.0560117800000004</v>
      </c>
      <c r="N17" s="762">
        <f>SUM(B17:M17)</f>
        <v>43.520066440000001</v>
      </c>
      <c r="O17" s="761"/>
    </row>
    <row r="18" spans="1:16" s="409" customFormat="1" ht="15" customHeight="1">
      <c r="A18" s="749" t="s">
        <v>568</v>
      </c>
      <c r="B18" s="99">
        <v>1.0766344699999999</v>
      </c>
      <c r="C18" s="99">
        <v>0.93340951000000005</v>
      </c>
      <c r="D18" s="99">
        <v>1.4398646899999998</v>
      </c>
      <c r="E18" s="99">
        <v>1.2999130000000001</v>
      </c>
      <c r="F18" s="99">
        <v>1.2660441899999999</v>
      </c>
      <c r="G18" s="99">
        <v>1.2779377700000001</v>
      </c>
      <c r="H18" s="99">
        <v>1.1392193000000002</v>
      </c>
      <c r="I18" s="99">
        <v>1.2261489099999998</v>
      </c>
      <c r="J18" s="99">
        <v>1.2493867400000001</v>
      </c>
      <c r="K18" s="99">
        <v>1.51072699</v>
      </c>
      <c r="L18" s="99">
        <v>1.3162215900000001</v>
      </c>
      <c r="M18" s="99">
        <v>2.0055498200000001</v>
      </c>
      <c r="N18" s="762">
        <f t="shared" si="2"/>
        <v>15.74105698</v>
      </c>
      <c r="O18" s="761"/>
    </row>
    <row r="19" spans="1:16" s="486" customFormat="1" ht="15" customHeight="1">
      <c r="A19" s="826" t="s">
        <v>569</v>
      </c>
      <c r="B19" s="763">
        <f>SUM(B20:B21)</f>
        <v>80.211173860000002</v>
      </c>
      <c r="C19" s="763">
        <f t="shared" ref="C19:N19" si="3">SUM(C20:C21)</f>
        <v>104.66562166</v>
      </c>
      <c r="D19" s="763">
        <f t="shared" si="3"/>
        <v>100.68673128</v>
      </c>
      <c r="E19" s="763">
        <f t="shared" si="3"/>
        <v>498.86852124999996</v>
      </c>
      <c r="F19" s="763">
        <f t="shared" si="3"/>
        <v>160.93772086999999</v>
      </c>
      <c r="G19" s="763">
        <f t="shared" si="3"/>
        <v>126.79348039999999</v>
      </c>
      <c r="H19" s="763">
        <f t="shared" si="3"/>
        <v>147.77037485</v>
      </c>
      <c r="I19" s="763">
        <f t="shared" si="3"/>
        <v>115.55312837999998</v>
      </c>
      <c r="J19" s="763">
        <f t="shared" si="3"/>
        <v>105.86135408999998</v>
      </c>
      <c r="K19" s="763">
        <f t="shared" si="3"/>
        <v>117.27257293</v>
      </c>
      <c r="L19" s="763">
        <f t="shared" si="3"/>
        <v>102.34346866999999</v>
      </c>
      <c r="M19" s="763">
        <f t="shared" si="3"/>
        <v>101.8363483</v>
      </c>
      <c r="N19" s="763">
        <f t="shared" si="3"/>
        <v>1762.8004965399998</v>
      </c>
      <c r="O19" s="829"/>
    </row>
    <row r="20" spans="1:16" s="409" customFormat="1" ht="15" customHeight="1">
      <c r="A20" s="830" t="s">
        <v>595</v>
      </c>
      <c r="B20" s="99">
        <v>78.647923860000006</v>
      </c>
      <c r="C20" s="99">
        <v>102.90842306</v>
      </c>
      <c r="D20" s="99">
        <v>99.17069137</v>
      </c>
      <c r="E20" s="99">
        <v>497.35289028999995</v>
      </c>
      <c r="F20" s="99">
        <v>159.33658058</v>
      </c>
      <c r="G20" s="99">
        <v>124.32858023</v>
      </c>
      <c r="H20" s="99">
        <v>145.04649265</v>
      </c>
      <c r="I20" s="99">
        <v>113.83898060999998</v>
      </c>
      <c r="J20" s="99">
        <v>104.48941338999998</v>
      </c>
      <c r="K20" s="99">
        <v>115.75870732999999</v>
      </c>
      <c r="L20" s="99">
        <v>100.82960306999999</v>
      </c>
      <c r="M20" s="99">
        <v>100.5590242</v>
      </c>
      <c r="N20" s="762">
        <f>SUM(B20:M20)</f>
        <v>1742.2673106399998</v>
      </c>
    </row>
    <row r="21" spans="1:16" s="409" customFormat="1" ht="15" customHeight="1">
      <c r="A21" s="830" t="s">
        <v>570</v>
      </c>
      <c r="B21" s="99">
        <v>1.56325</v>
      </c>
      <c r="C21" s="99">
        <v>1.7571986000000002</v>
      </c>
      <c r="D21" s="99">
        <v>1.5160399099999999</v>
      </c>
      <c r="E21" s="99">
        <v>1.51563096</v>
      </c>
      <c r="F21" s="99">
        <v>1.60114029</v>
      </c>
      <c r="G21" s="99">
        <v>2.4649001699999999</v>
      </c>
      <c r="H21" s="99">
        <v>2.7238822000000003</v>
      </c>
      <c r="I21" s="99">
        <v>1.7141477700000001</v>
      </c>
      <c r="J21" s="99">
        <v>1.3719406999999999</v>
      </c>
      <c r="K21" s="99">
        <v>1.5138656000000001</v>
      </c>
      <c r="L21" s="99">
        <v>1.5138656000000001</v>
      </c>
      <c r="M21" s="99">
        <v>1.2773241000000002</v>
      </c>
      <c r="N21" s="762">
        <f>SUM(B21:M21)</f>
        <v>20.533185900000003</v>
      </c>
    </row>
    <row r="22" spans="1:16" s="486" customFormat="1" ht="15" customHeight="1">
      <c r="A22" s="826" t="s">
        <v>571</v>
      </c>
      <c r="B22" s="115">
        <f t="shared" ref="B22:N22" si="4">SUM(B23:B30)</f>
        <v>91.192985849999999</v>
      </c>
      <c r="C22" s="763">
        <f t="shared" si="4"/>
        <v>43.162945389999997</v>
      </c>
      <c r="D22" s="763">
        <f t="shared" si="4"/>
        <v>34.181487809999993</v>
      </c>
      <c r="E22" s="763">
        <f t="shared" si="4"/>
        <v>68.210464040000005</v>
      </c>
      <c r="F22" s="763">
        <f t="shared" si="4"/>
        <v>81.979517549999997</v>
      </c>
      <c r="G22" s="763">
        <f t="shared" si="4"/>
        <v>277.14063548000001</v>
      </c>
      <c r="H22" s="763">
        <f t="shared" si="4"/>
        <v>69.959689820000008</v>
      </c>
      <c r="I22" s="763">
        <f t="shared" si="4"/>
        <v>81.522411829999996</v>
      </c>
      <c r="J22" s="763">
        <f t="shared" si="4"/>
        <v>62.738263790000005</v>
      </c>
      <c r="K22" s="763">
        <f t="shared" si="4"/>
        <v>42.235817400000002</v>
      </c>
      <c r="L22" s="763">
        <f t="shared" si="4"/>
        <v>63.437583449999998</v>
      </c>
      <c r="M22" s="763">
        <f t="shared" si="4"/>
        <v>479.20278338999998</v>
      </c>
      <c r="N22" s="763">
        <f t="shared" si="4"/>
        <v>1394.9645857999999</v>
      </c>
      <c r="O22" s="142"/>
      <c r="P22" s="829"/>
    </row>
    <row r="23" spans="1:16" s="409" customFormat="1" ht="15" customHeight="1">
      <c r="A23" s="830" t="s">
        <v>593</v>
      </c>
      <c r="B23" s="99">
        <v>3.0416877799999997</v>
      </c>
      <c r="C23" s="99">
        <v>0.92582452999999998</v>
      </c>
      <c r="D23" s="99">
        <v>0.12893708000000001</v>
      </c>
      <c r="E23" s="99">
        <v>0.70494919999999994</v>
      </c>
      <c r="F23" s="99">
        <v>0.96255051999999997</v>
      </c>
      <c r="G23" s="99">
        <v>166.88292458000001</v>
      </c>
      <c r="H23" s="99">
        <v>2.3172290800000002</v>
      </c>
      <c r="I23" s="99">
        <v>2.1720742599999996</v>
      </c>
      <c r="J23" s="99">
        <v>17.58001157</v>
      </c>
      <c r="K23" s="99">
        <v>0.64135691000000006</v>
      </c>
      <c r="L23" s="99">
        <v>0.74753733</v>
      </c>
      <c r="M23" s="99">
        <v>2.6906782400000004</v>
      </c>
      <c r="N23" s="762">
        <f>SUM(B23:M23)</f>
        <v>198.79576108000003</v>
      </c>
    </row>
    <row r="24" spans="1:16" s="409" customFormat="1" ht="15" customHeight="1">
      <c r="A24" s="830" t="s">
        <v>572</v>
      </c>
      <c r="B24" s="99">
        <v>2.7316599199999998</v>
      </c>
      <c r="C24" s="99">
        <v>1.5569102100000001</v>
      </c>
      <c r="D24" s="99">
        <v>1.2530038400000001</v>
      </c>
      <c r="E24" s="99">
        <v>1.47888956</v>
      </c>
      <c r="F24" s="99">
        <v>1.5074530900000001</v>
      </c>
      <c r="G24" s="99">
        <v>40.7294938</v>
      </c>
      <c r="H24" s="99">
        <v>1.01847895</v>
      </c>
      <c r="I24" s="99">
        <v>2.2668699800000001</v>
      </c>
      <c r="J24" s="99">
        <v>1.7511918799999999</v>
      </c>
      <c r="K24" s="99">
        <v>1.3620402700000001</v>
      </c>
      <c r="L24" s="99">
        <v>2.43256535</v>
      </c>
      <c r="M24" s="99">
        <v>1.4232515299999999</v>
      </c>
      <c r="N24" s="762">
        <f t="shared" ref="N24:N30" si="5">SUM(B24:M24)</f>
        <v>59.511808380000005</v>
      </c>
    </row>
    <row r="25" spans="1:16" s="409" customFormat="1" ht="15" customHeight="1">
      <c r="A25" s="830" t="s">
        <v>773</v>
      </c>
      <c r="B25" s="99">
        <v>3.7203993500000001</v>
      </c>
      <c r="C25" s="99">
        <v>2.3018330499999999</v>
      </c>
      <c r="D25" s="99">
        <v>3.4139806400000001</v>
      </c>
      <c r="E25" s="99">
        <v>23.83358582</v>
      </c>
      <c r="F25" s="99">
        <v>34.917407179999998</v>
      </c>
      <c r="G25" s="99">
        <v>30.834299909999999</v>
      </c>
      <c r="H25" s="99">
        <v>27.580264760000002</v>
      </c>
      <c r="I25" s="99">
        <v>41.858612530000002</v>
      </c>
      <c r="J25" s="99">
        <v>8.82415606</v>
      </c>
      <c r="K25" s="99">
        <v>4.7134895999999999</v>
      </c>
      <c r="L25" s="99">
        <v>5.9370693299999999</v>
      </c>
      <c r="M25" s="99">
        <v>32.648742910000003</v>
      </c>
      <c r="N25" s="762">
        <f t="shared" si="5"/>
        <v>220.58384114</v>
      </c>
    </row>
    <row r="26" spans="1:16" s="409" customFormat="1" ht="15" customHeight="1">
      <c r="A26" s="830" t="s">
        <v>2072</v>
      </c>
      <c r="B26" s="99">
        <v>2.3562442000000003</v>
      </c>
      <c r="C26" s="99">
        <v>3.6887565800000002</v>
      </c>
      <c r="D26" s="99">
        <v>2.4206612200000004</v>
      </c>
      <c r="E26" s="99">
        <v>4.4297521900000003</v>
      </c>
      <c r="F26" s="99">
        <v>4.8686204999999996</v>
      </c>
      <c r="G26" s="99">
        <v>2.6440400299999998</v>
      </c>
      <c r="H26" s="99">
        <v>2.9749211899999999</v>
      </c>
      <c r="I26" s="99">
        <v>2.4706469900000001</v>
      </c>
      <c r="J26" s="99">
        <v>2.5924597</v>
      </c>
      <c r="K26" s="99">
        <v>2.4443964500000002</v>
      </c>
      <c r="L26" s="99">
        <v>2.2748617599999998</v>
      </c>
      <c r="M26" s="99">
        <v>2.6502795499999996</v>
      </c>
      <c r="N26" s="762">
        <f t="shared" si="5"/>
        <v>35.815640359999996</v>
      </c>
      <c r="O26" s="225"/>
    </row>
    <row r="27" spans="1:16" s="409" customFormat="1" ht="15" customHeight="1">
      <c r="A27" s="830" t="s">
        <v>579</v>
      </c>
      <c r="B27" s="99">
        <v>54.311222299999997</v>
      </c>
      <c r="C27" s="99">
        <v>5.2133516900000005</v>
      </c>
      <c r="D27" s="99">
        <v>6.5340925599999995</v>
      </c>
      <c r="E27" s="99">
        <v>9.8651993299999994</v>
      </c>
      <c r="F27" s="99">
        <v>12.322291359999999</v>
      </c>
      <c r="G27" s="99">
        <v>10.55501432</v>
      </c>
      <c r="H27" s="99">
        <v>11.99265808</v>
      </c>
      <c r="I27" s="99">
        <v>9.9867326999999992</v>
      </c>
      <c r="J27" s="99">
        <v>10.920807550000001</v>
      </c>
      <c r="K27" s="99">
        <v>12.395351489999999</v>
      </c>
      <c r="L27" s="99">
        <v>25.429897449999999</v>
      </c>
      <c r="M27" s="99">
        <v>43.08233989</v>
      </c>
      <c r="N27" s="762">
        <f t="shared" si="5"/>
        <v>212.60895871999998</v>
      </c>
      <c r="O27" s="118"/>
    </row>
    <row r="28" spans="1:16" s="409" customFormat="1" ht="15" customHeight="1">
      <c r="A28" s="409" t="s">
        <v>597</v>
      </c>
      <c r="B28" s="99">
        <v>3.3937979600000001</v>
      </c>
      <c r="C28" s="99">
        <v>4.9713903500000001</v>
      </c>
      <c r="D28" s="99">
        <v>4.0138757500000004</v>
      </c>
      <c r="E28" s="99">
        <v>3.4861677799999997</v>
      </c>
      <c r="F28" s="99">
        <v>3.4590176800000001</v>
      </c>
      <c r="G28" s="99">
        <v>4.25029594</v>
      </c>
      <c r="H28" s="99">
        <v>3.6597712100000002</v>
      </c>
      <c r="I28" s="99">
        <v>3.3744332099999998</v>
      </c>
      <c r="J28" s="99">
        <v>3.79679543</v>
      </c>
      <c r="K28" s="99">
        <v>3.4344225600000002</v>
      </c>
      <c r="L28" s="99">
        <v>3.4147007299999999</v>
      </c>
      <c r="M28" s="99">
        <v>3.1103710499999999</v>
      </c>
      <c r="N28" s="762">
        <f t="shared" si="5"/>
        <v>44.36503965</v>
      </c>
      <c r="O28" s="118"/>
    </row>
    <row r="29" spans="1:16" s="409" customFormat="1" ht="15" customHeight="1">
      <c r="A29" s="812" t="s">
        <v>1687</v>
      </c>
      <c r="B29" s="99">
        <v>10.504322609999999</v>
      </c>
      <c r="C29" s="99">
        <v>6.4955582999999999</v>
      </c>
      <c r="D29" s="99">
        <v>6.7092539099999993</v>
      </c>
      <c r="E29" s="99">
        <v>9.8818138900000001</v>
      </c>
      <c r="F29" s="99">
        <v>9.1414862299999982</v>
      </c>
      <c r="G29" s="99">
        <v>8.2926987299999997</v>
      </c>
      <c r="H29" s="99">
        <v>8.8529178399999999</v>
      </c>
      <c r="I29" s="99">
        <v>10.38390998</v>
      </c>
      <c r="J29" s="99">
        <v>9.7964153300000003</v>
      </c>
      <c r="K29" s="99">
        <v>10.319346600000001</v>
      </c>
      <c r="L29" s="99">
        <v>11.810268890000001</v>
      </c>
      <c r="M29" s="99">
        <v>384.81795783999996</v>
      </c>
      <c r="N29" s="762">
        <f t="shared" si="5"/>
        <v>487.00595014999999</v>
      </c>
      <c r="O29" s="118"/>
    </row>
    <row r="30" spans="1:16" s="409" customFormat="1" ht="15" customHeight="1">
      <c r="A30" s="830" t="s">
        <v>578</v>
      </c>
      <c r="B30" s="99">
        <v>11.133651729999999</v>
      </c>
      <c r="C30" s="99">
        <v>18.009320679999998</v>
      </c>
      <c r="D30" s="99">
        <v>9.7076828099999979</v>
      </c>
      <c r="E30" s="99">
        <v>14.530106269999999</v>
      </c>
      <c r="F30" s="99">
        <v>14.800690989999998</v>
      </c>
      <c r="G30" s="99">
        <v>12.951868169999999</v>
      </c>
      <c r="H30" s="99">
        <v>11.563448710000001</v>
      </c>
      <c r="I30" s="99">
        <v>9.0091321799999999</v>
      </c>
      <c r="J30" s="99">
        <v>7.4764262700000002</v>
      </c>
      <c r="K30" s="99">
        <v>6.9254135200000011</v>
      </c>
      <c r="L30" s="99">
        <v>11.390682610000001</v>
      </c>
      <c r="M30" s="99">
        <v>8.7791623799999989</v>
      </c>
      <c r="N30" s="762">
        <f t="shared" si="5"/>
        <v>136.27758631999998</v>
      </c>
      <c r="O30" s="118"/>
    </row>
    <row r="31" spans="1:16" s="532" customFormat="1" ht="15" customHeight="1">
      <c r="A31" s="825" t="s">
        <v>1101</v>
      </c>
      <c r="B31" s="763">
        <f>SUM(B32:B41)</f>
        <v>187.51726066000001</v>
      </c>
      <c r="C31" s="763">
        <f t="shared" ref="C31:E31" si="6">SUM(C32:C41)</f>
        <v>271.94699421000001</v>
      </c>
      <c r="D31" s="763">
        <f t="shared" si="6"/>
        <v>387.27282916999997</v>
      </c>
      <c r="E31" s="763">
        <f t="shared" si="6"/>
        <v>462.93396141000005</v>
      </c>
      <c r="F31" s="763">
        <f t="shared" ref="F31" si="7">SUM(F32:F41)</f>
        <v>266.97315874999998</v>
      </c>
      <c r="G31" s="763">
        <f t="shared" ref="G31:H31" si="8">SUM(G32:G41)</f>
        <v>202.98572952000001</v>
      </c>
      <c r="H31" s="763">
        <f t="shared" si="8"/>
        <v>229.50144897999999</v>
      </c>
      <c r="I31" s="763">
        <f t="shared" ref="I31" si="9">SUM(I32:I41)</f>
        <v>268.09059107999997</v>
      </c>
      <c r="J31" s="763">
        <f t="shared" ref="J31:K31" si="10">SUM(J32:J41)</f>
        <v>327.53629354000003</v>
      </c>
      <c r="K31" s="763">
        <f t="shared" si="10"/>
        <v>417.97435595999997</v>
      </c>
      <c r="L31" s="763">
        <f t="shared" ref="L31" si="11">SUM(L32:L41)</f>
        <v>192.10902435</v>
      </c>
      <c r="M31" s="763">
        <f t="shared" ref="M31" si="12">SUM(M32:M41)</f>
        <v>227.46845994999998</v>
      </c>
      <c r="N31" s="763">
        <f>SUM(N32:N41)</f>
        <v>3442.3101075799996</v>
      </c>
      <c r="O31" s="118"/>
    </row>
    <row r="32" spans="1:16" s="532" customFormat="1" ht="15" customHeight="1">
      <c r="A32" s="82" t="s">
        <v>582</v>
      </c>
      <c r="B32" s="99">
        <v>81.268568470000005</v>
      </c>
      <c r="C32" s="99">
        <v>122.82990303</v>
      </c>
      <c r="D32" s="99">
        <v>80.837595959999987</v>
      </c>
      <c r="E32" s="99">
        <v>91.296745229999999</v>
      </c>
      <c r="F32" s="99">
        <v>86.407683329999998</v>
      </c>
      <c r="G32" s="99">
        <v>79.408045479999998</v>
      </c>
      <c r="H32" s="99">
        <v>86.022788800000001</v>
      </c>
      <c r="I32" s="99">
        <v>94.115033949999997</v>
      </c>
      <c r="J32" s="99">
        <v>73.964840040000013</v>
      </c>
      <c r="K32" s="99">
        <v>93.222984969999999</v>
      </c>
      <c r="L32" s="99">
        <v>62.813434210000004</v>
      </c>
      <c r="M32" s="99">
        <v>91.94152901999999</v>
      </c>
      <c r="N32" s="762">
        <f t="shared" ref="N32:N41" si="13">SUM(B32:M32)</f>
        <v>1044.12915249</v>
      </c>
      <c r="O32" s="118"/>
    </row>
    <row r="33" spans="1:16" s="409" customFormat="1" ht="15" customHeight="1">
      <c r="A33" s="830" t="s">
        <v>575</v>
      </c>
      <c r="B33" s="99">
        <v>12.35164887</v>
      </c>
      <c r="C33" s="99">
        <v>23.193806899999998</v>
      </c>
      <c r="D33" s="99">
        <v>140.60920819</v>
      </c>
      <c r="E33" s="99">
        <v>31.884049040000001</v>
      </c>
      <c r="F33" s="99">
        <v>20.41107783</v>
      </c>
      <c r="G33" s="99">
        <v>13.38656774</v>
      </c>
      <c r="H33" s="99">
        <v>16.999476789999999</v>
      </c>
      <c r="I33" s="99">
        <v>27.48788785</v>
      </c>
      <c r="J33" s="99">
        <v>119.84338557</v>
      </c>
      <c r="K33" s="99">
        <v>20.062480129999997</v>
      </c>
      <c r="L33" s="99">
        <v>10.397760470000001</v>
      </c>
      <c r="M33" s="99">
        <v>11.65039121</v>
      </c>
      <c r="N33" s="762">
        <f t="shared" si="13"/>
        <v>448.27774059000001</v>
      </c>
      <c r="O33" s="118"/>
    </row>
    <row r="34" spans="1:16" s="409" customFormat="1" ht="15" customHeight="1">
      <c r="A34" s="830" t="s">
        <v>1535</v>
      </c>
      <c r="B34" s="99">
        <v>2.32186293</v>
      </c>
      <c r="C34" s="99">
        <v>3.8922565099999997</v>
      </c>
      <c r="D34" s="99">
        <v>9.3429781199999997</v>
      </c>
      <c r="E34" s="99">
        <v>14.37963791</v>
      </c>
      <c r="F34" s="99">
        <v>4.4152922300000004</v>
      </c>
      <c r="G34" s="99">
        <v>4.4955859400000007</v>
      </c>
      <c r="H34" s="99">
        <v>9.1175935299999988</v>
      </c>
      <c r="I34" s="99">
        <v>3.2120501699999999</v>
      </c>
      <c r="J34" s="99">
        <v>7.21768755</v>
      </c>
      <c r="K34" s="99">
        <v>12.7998694</v>
      </c>
      <c r="L34" s="99">
        <v>13.82309952</v>
      </c>
      <c r="M34" s="99">
        <v>4.6557219000000005</v>
      </c>
      <c r="N34" s="743">
        <f t="shared" si="13"/>
        <v>89.673635709999999</v>
      </c>
      <c r="O34" s="118"/>
    </row>
    <row r="35" spans="1:16" s="409" customFormat="1" ht="15" customHeight="1">
      <c r="A35" s="830" t="s">
        <v>767</v>
      </c>
      <c r="B35" s="99">
        <v>16.74623995</v>
      </c>
      <c r="C35" s="99">
        <v>21.418405329999999</v>
      </c>
      <c r="D35" s="99">
        <v>50.684704979999999</v>
      </c>
      <c r="E35" s="99">
        <v>244.37252802</v>
      </c>
      <c r="F35" s="99">
        <v>55.267047079999998</v>
      </c>
      <c r="G35" s="99">
        <v>25.544548070000001</v>
      </c>
      <c r="H35" s="99">
        <v>25.2348368</v>
      </c>
      <c r="I35" s="99">
        <v>17.783170420000001</v>
      </c>
      <c r="J35" s="99">
        <v>26.08603162</v>
      </c>
      <c r="K35" s="99">
        <v>206.43713258000002</v>
      </c>
      <c r="L35" s="99">
        <v>21.4522935</v>
      </c>
      <c r="M35" s="99">
        <v>15.269090460000001</v>
      </c>
      <c r="N35" s="762">
        <f t="shared" si="13"/>
        <v>726.29602881000005</v>
      </c>
      <c r="O35" s="118"/>
    </row>
    <row r="36" spans="1:16" s="409" customFormat="1" ht="15" customHeight="1">
      <c r="A36" s="409" t="s">
        <v>769</v>
      </c>
      <c r="B36" s="99">
        <v>0.68580631999999997</v>
      </c>
      <c r="C36" s="99">
        <v>3.2323917099999999</v>
      </c>
      <c r="D36" s="99">
        <v>0.68649802999999998</v>
      </c>
      <c r="E36" s="99">
        <v>1.0966912200000001</v>
      </c>
      <c r="F36" s="99">
        <v>0.73206663000000005</v>
      </c>
      <c r="G36" s="99">
        <v>0.74505270999999995</v>
      </c>
      <c r="H36" s="99">
        <v>0.74551481999999991</v>
      </c>
      <c r="I36" s="99">
        <v>0.78207380000000004</v>
      </c>
      <c r="J36" s="99">
        <v>0.84103099999999997</v>
      </c>
      <c r="K36" s="99">
        <v>0.84103099999999997</v>
      </c>
      <c r="L36" s="99">
        <v>0.86943118000000008</v>
      </c>
      <c r="M36" s="99">
        <v>0.96506888000000002</v>
      </c>
      <c r="N36" s="762">
        <f t="shared" si="13"/>
        <v>12.222657299999998</v>
      </c>
    </row>
    <row r="37" spans="1:16" s="409" customFormat="1" ht="15" customHeight="1">
      <c r="A37" s="828" t="s">
        <v>577</v>
      </c>
      <c r="B37" s="99">
        <v>32.790897860000001</v>
      </c>
      <c r="C37" s="99">
        <v>48.781492010000001</v>
      </c>
      <c r="D37" s="99">
        <v>40.147592630000005</v>
      </c>
      <c r="E37" s="99">
        <v>42.15795971</v>
      </c>
      <c r="F37" s="99">
        <v>45.054063859999999</v>
      </c>
      <c r="G37" s="99">
        <v>39.17365298</v>
      </c>
      <c r="H37" s="99">
        <v>49.578247520000005</v>
      </c>
      <c r="I37" s="99">
        <v>50.599093869999997</v>
      </c>
      <c r="J37" s="99">
        <v>41.148806490000005</v>
      </c>
      <c r="K37" s="99">
        <v>40.483470629999999</v>
      </c>
      <c r="L37" s="99">
        <v>37.341167759999998</v>
      </c>
      <c r="M37" s="99">
        <v>55.537180829999997</v>
      </c>
      <c r="N37" s="762">
        <f t="shared" si="13"/>
        <v>522.79362615000002</v>
      </c>
    </row>
    <row r="38" spans="1:16" s="409" customFormat="1" ht="15" customHeight="1">
      <c r="A38" s="579" t="s">
        <v>1281</v>
      </c>
      <c r="B38" s="99">
        <v>20.509594239999998</v>
      </c>
      <c r="C38" s="99">
        <v>20.88481603</v>
      </c>
      <c r="D38" s="99">
        <v>18.76120212</v>
      </c>
      <c r="E38" s="99">
        <v>16.192276970000002</v>
      </c>
      <c r="F38" s="99">
        <v>22.693864730000001</v>
      </c>
      <c r="G38" s="99">
        <v>21.74616486</v>
      </c>
      <c r="H38" s="99">
        <v>21.263352190000003</v>
      </c>
      <c r="I38" s="99">
        <v>24.631769899999998</v>
      </c>
      <c r="J38" s="99">
        <v>26.929149600000002</v>
      </c>
      <c r="K38" s="99">
        <v>24.15134213</v>
      </c>
      <c r="L38" s="99">
        <v>21.449934010000003</v>
      </c>
      <c r="M38" s="99">
        <v>25.918547870000001</v>
      </c>
      <c r="N38" s="762">
        <f t="shared" si="13"/>
        <v>265.13201464999997</v>
      </c>
    </row>
    <row r="39" spans="1:16" s="409" customFormat="1" ht="15" customHeight="1">
      <c r="A39" s="579" t="s">
        <v>1587</v>
      </c>
      <c r="B39" s="99">
        <v>4.1848392400000005</v>
      </c>
      <c r="C39" s="99">
        <v>2.5854292999999999</v>
      </c>
      <c r="D39" s="99">
        <v>29.260230649999997</v>
      </c>
      <c r="E39" s="99">
        <v>2.5298472900000002</v>
      </c>
      <c r="F39" s="99">
        <v>9.482405</v>
      </c>
      <c r="G39" s="99">
        <v>3.9943399999999998</v>
      </c>
      <c r="H39" s="99">
        <v>4.2097265000000004</v>
      </c>
      <c r="I39" s="99">
        <v>6.8833905</v>
      </c>
      <c r="J39" s="99">
        <v>9.1137625500000006</v>
      </c>
      <c r="K39" s="99">
        <v>3.2061461200000001</v>
      </c>
      <c r="L39" s="99">
        <v>3.2719299999999998</v>
      </c>
      <c r="M39" s="99">
        <v>4.1060439999999998</v>
      </c>
      <c r="N39" s="762">
        <f t="shared" si="13"/>
        <v>82.828091149999992</v>
      </c>
    </row>
    <row r="40" spans="1:16" s="409" customFormat="1" ht="15" customHeight="1">
      <c r="A40" s="579" t="s">
        <v>1588</v>
      </c>
      <c r="B40" s="99">
        <v>3.6234953299999999</v>
      </c>
      <c r="C40" s="99">
        <v>3.43680334</v>
      </c>
      <c r="D40" s="99">
        <v>3.2109123900000003</v>
      </c>
      <c r="E40" s="99">
        <v>3.1064283399999999</v>
      </c>
      <c r="F40" s="99">
        <v>3.7818456</v>
      </c>
      <c r="G40" s="99">
        <v>3.4277708199999997</v>
      </c>
      <c r="H40" s="99">
        <v>3.5002821399999999</v>
      </c>
      <c r="I40" s="99">
        <v>3.27183965</v>
      </c>
      <c r="J40" s="99">
        <v>2.6478187799999997</v>
      </c>
      <c r="K40" s="99">
        <v>2.84379955</v>
      </c>
      <c r="L40" s="99">
        <v>3.0039373899999999</v>
      </c>
      <c r="M40" s="99">
        <v>4.4546445599999993</v>
      </c>
      <c r="N40" s="762">
        <f t="shared" si="13"/>
        <v>40.309577889999993</v>
      </c>
    </row>
    <row r="41" spans="1:16" s="409" customFormat="1" ht="15" customHeight="1">
      <c r="A41" s="830" t="s">
        <v>578</v>
      </c>
      <c r="B41" s="99">
        <v>13.034307450000002</v>
      </c>
      <c r="C41" s="99">
        <v>21.691690050000002</v>
      </c>
      <c r="D41" s="99">
        <v>13.731906099999998</v>
      </c>
      <c r="E41" s="99">
        <v>15.91779768</v>
      </c>
      <c r="F41" s="99">
        <v>18.727812459999996</v>
      </c>
      <c r="G41" s="99">
        <v>11.06400092</v>
      </c>
      <c r="H41" s="99">
        <v>12.829629890000001</v>
      </c>
      <c r="I41" s="99">
        <v>39.324280969999997</v>
      </c>
      <c r="J41" s="99">
        <v>19.743780340000001</v>
      </c>
      <c r="K41" s="99">
        <v>13.926099450000001</v>
      </c>
      <c r="L41" s="99">
        <v>17.686036309999999</v>
      </c>
      <c r="M41" s="99">
        <v>12.970241220000002</v>
      </c>
      <c r="N41" s="762">
        <f t="shared" si="13"/>
        <v>210.64758283999998</v>
      </c>
    </row>
    <row r="42" spans="1:16" s="532" customFormat="1" ht="15" customHeight="1">
      <c r="A42" s="825" t="s">
        <v>594</v>
      </c>
      <c r="B42" s="763">
        <f>+B43+B46+B49</f>
        <v>276.30030090000002</v>
      </c>
      <c r="C42" s="763">
        <f t="shared" ref="C42:M42" si="14">+C43+C46+C49</f>
        <v>264.74480402999995</v>
      </c>
      <c r="D42" s="763">
        <f t="shared" si="14"/>
        <v>262.31184724999997</v>
      </c>
      <c r="E42" s="763">
        <f t="shared" si="14"/>
        <v>291.78033926000001</v>
      </c>
      <c r="F42" s="763">
        <f t="shared" si="14"/>
        <v>284.89255305</v>
      </c>
      <c r="G42" s="763">
        <f t="shared" si="14"/>
        <v>285.63036409</v>
      </c>
      <c r="H42" s="763">
        <f t="shared" si="14"/>
        <v>276.82011336999994</v>
      </c>
      <c r="I42" s="763">
        <f t="shared" si="14"/>
        <v>265.84355511000001</v>
      </c>
      <c r="J42" s="763">
        <f t="shared" si="14"/>
        <v>257.70635532</v>
      </c>
      <c r="K42" s="763">
        <f t="shared" si="14"/>
        <v>277.65236553</v>
      </c>
      <c r="L42" s="763">
        <f t="shared" si="14"/>
        <v>286.56298726</v>
      </c>
      <c r="M42" s="763">
        <f t="shared" si="14"/>
        <v>308.8008724</v>
      </c>
      <c r="N42" s="763">
        <f>+N43+N46+N49</f>
        <v>3339.0464575699998</v>
      </c>
    </row>
    <row r="43" spans="1:16" s="486" customFormat="1" ht="15" customHeight="1">
      <c r="A43" s="826" t="s">
        <v>781</v>
      </c>
      <c r="B43" s="763">
        <f>SUM(B44:B45)</f>
        <v>234.77658022</v>
      </c>
      <c r="C43" s="763">
        <f t="shared" ref="C43:M43" si="15">SUM(C44:C45)</f>
        <v>220.98343537999997</v>
      </c>
      <c r="D43" s="763">
        <f t="shared" si="15"/>
        <v>222.66171921999998</v>
      </c>
      <c r="E43" s="763">
        <f t="shared" si="15"/>
        <v>254.79469710000001</v>
      </c>
      <c r="F43" s="763">
        <f t="shared" si="15"/>
        <v>247.04244514999999</v>
      </c>
      <c r="G43" s="763">
        <f t="shared" si="15"/>
        <v>245.46455356000001</v>
      </c>
      <c r="H43" s="763">
        <f t="shared" si="15"/>
        <v>239.10501567999998</v>
      </c>
      <c r="I43" s="763">
        <f t="shared" si="15"/>
        <v>231.15199482</v>
      </c>
      <c r="J43" s="763">
        <f t="shared" si="15"/>
        <v>223.24086237</v>
      </c>
      <c r="K43" s="763">
        <f t="shared" si="15"/>
        <v>239.89037557</v>
      </c>
      <c r="L43" s="763">
        <f t="shared" si="15"/>
        <v>247.75690990000001</v>
      </c>
      <c r="M43" s="763">
        <f t="shared" si="15"/>
        <v>256.26032481999999</v>
      </c>
      <c r="N43" s="763">
        <f>SUM(N44:N45)</f>
        <v>2863.1289137899998</v>
      </c>
    </row>
    <row r="44" spans="1:16" s="409" customFormat="1" ht="15" customHeight="1">
      <c r="A44" s="830" t="s">
        <v>581</v>
      </c>
      <c r="B44" s="99">
        <v>229.6970522</v>
      </c>
      <c r="C44" s="99">
        <v>208.99317281999998</v>
      </c>
      <c r="D44" s="99">
        <v>216.47025984999999</v>
      </c>
      <c r="E44" s="99">
        <v>246.40846787000001</v>
      </c>
      <c r="F44" s="99">
        <v>235.18149571999999</v>
      </c>
      <c r="G44" s="99">
        <v>234.98464983000002</v>
      </c>
      <c r="H44" s="99">
        <v>232.98128313999999</v>
      </c>
      <c r="I44" s="99">
        <v>226.32981322000001</v>
      </c>
      <c r="J44" s="99">
        <v>218.14789350000001</v>
      </c>
      <c r="K44" s="99">
        <v>227.84082265000001</v>
      </c>
      <c r="L44" s="99">
        <v>242.70150705</v>
      </c>
      <c r="M44" s="99">
        <v>249.11324893</v>
      </c>
      <c r="N44" s="1060">
        <f>SUM(B44:M44)</f>
        <v>2768.84966678</v>
      </c>
    </row>
    <row r="45" spans="1:16" s="486" customFormat="1" ht="15" customHeight="1">
      <c r="A45" s="830" t="s">
        <v>578</v>
      </c>
      <c r="B45" s="99">
        <v>5.0795280199999997</v>
      </c>
      <c r="C45" s="99">
        <v>11.99026256</v>
      </c>
      <c r="D45" s="99">
        <v>6.1914593700000005</v>
      </c>
      <c r="E45" s="99">
        <v>8.3862292299999996</v>
      </c>
      <c r="F45" s="99">
        <v>11.86094943</v>
      </c>
      <c r="G45" s="99">
        <v>10.47990373</v>
      </c>
      <c r="H45" s="99">
        <v>6.1237325399999998</v>
      </c>
      <c r="I45" s="99">
        <v>4.8221815999999995</v>
      </c>
      <c r="J45" s="99">
        <v>5.09296887</v>
      </c>
      <c r="K45" s="99">
        <v>12.04955292</v>
      </c>
      <c r="L45" s="99">
        <v>5.0554028499999992</v>
      </c>
      <c r="M45" s="99">
        <v>7.14707589</v>
      </c>
      <c r="N45" s="1060">
        <f>SUM(B45:M45)</f>
        <v>94.279247009999992</v>
      </c>
    </row>
    <row r="46" spans="1:16" s="486" customFormat="1" ht="15" customHeight="1">
      <c r="A46" s="826" t="s">
        <v>457</v>
      </c>
      <c r="B46" s="763">
        <f>SUM(B47:B48)</f>
        <v>0.50550086999999999</v>
      </c>
      <c r="C46" s="763">
        <f t="shared" ref="C46:M46" si="16">SUM(C47:C48)</f>
        <v>0.80243218999999999</v>
      </c>
      <c r="D46" s="763">
        <f t="shared" si="16"/>
        <v>0.80657330999999999</v>
      </c>
      <c r="E46" s="763">
        <f t="shared" si="16"/>
        <v>0.86628790999999994</v>
      </c>
      <c r="F46" s="763">
        <f t="shared" si="16"/>
        <v>0.80114181000000007</v>
      </c>
      <c r="G46" s="755">
        <f t="shared" si="16"/>
        <v>0.76510732999999997</v>
      </c>
      <c r="H46" s="763">
        <f t="shared" si="16"/>
        <v>0.91788891000000006</v>
      </c>
      <c r="I46" s="763">
        <f t="shared" si="16"/>
        <v>1.0399202399999998</v>
      </c>
      <c r="J46" s="763">
        <f t="shared" si="16"/>
        <v>1.02899966</v>
      </c>
      <c r="K46" s="763">
        <f t="shared" si="16"/>
        <v>0.84446756000000001</v>
      </c>
      <c r="L46" s="745">
        <f t="shared" si="16"/>
        <v>1.0779474100000002</v>
      </c>
      <c r="M46" s="763">
        <f t="shared" si="16"/>
        <v>0.95264161000000014</v>
      </c>
      <c r="N46" s="763">
        <f>SUM(N47:N48)</f>
        <v>10.408908810000002</v>
      </c>
    </row>
    <row r="47" spans="1:16" s="409" customFormat="1" ht="15" customHeight="1">
      <c r="A47" s="812" t="s">
        <v>588</v>
      </c>
      <c r="B47" s="99">
        <v>0.26584816</v>
      </c>
      <c r="C47" s="99">
        <v>0.46447187000000001</v>
      </c>
      <c r="D47" s="99">
        <v>0.37161344000000002</v>
      </c>
      <c r="E47" s="99">
        <v>0.51470746999999994</v>
      </c>
      <c r="F47" s="99">
        <v>0.43864367999999998</v>
      </c>
      <c r="G47" s="99">
        <v>0.36642150000000001</v>
      </c>
      <c r="H47" s="99">
        <v>0.51790438000000005</v>
      </c>
      <c r="I47" s="99">
        <v>0.58878193999999995</v>
      </c>
      <c r="J47" s="99">
        <v>0.53405627</v>
      </c>
      <c r="K47" s="99">
        <v>0.5300878</v>
      </c>
      <c r="L47" s="99">
        <v>0.75657941000000006</v>
      </c>
      <c r="M47" s="99">
        <v>0.60967555000000007</v>
      </c>
      <c r="N47" s="762">
        <f>SUM(B47:M47)</f>
        <v>5.9587914700000013</v>
      </c>
      <c r="P47" s="809"/>
    </row>
    <row r="48" spans="1:16" s="486" customFormat="1" ht="15" customHeight="1">
      <c r="A48" s="812" t="s">
        <v>612</v>
      </c>
      <c r="B48" s="99">
        <v>0.23965270999999999</v>
      </c>
      <c r="C48" s="99">
        <v>0.33796031999999998</v>
      </c>
      <c r="D48" s="99">
        <v>0.43495986999999997</v>
      </c>
      <c r="E48" s="99">
        <v>0.35158043999999999</v>
      </c>
      <c r="F48" s="99">
        <v>0.36249813000000003</v>
      </c>
      <c r="G48" s="99">
        <v>0.39868583000000002</v>
      </c>
      <c r="H48" s="99">
        <v>0.39998453</v>
      </c>
      <c r="I48" s="99">
        <v>0.45113829999999999</v>
      </c>
      <c r="J48" s="99">
        <v>0.49494339000000004</v>
      </c>
      <c r="K48" s="99">
        <v>0.31437976000000001</v>
      </c>
      <c r="L48" s="99">
        <v>0.32136799999999999</v>
      </c>
      <c r="M48" s="99">
        <v>0.34296606000000002</v>
      </c>
      <c r="N48" s="762">
        <f>SUM(B48:M48)</f>
        <v>4.4501173400000003</v>
      </c>
      <c r="P48" s="829"/>
    </row>
    <row r="49" spans="1:15" s="486" customFormat="1" ht="15" customHeight="1">
      <c r="A49" s="826" t="s">
        <v>8</v>
      </c>
      <c r="B49" s="763">
        <f>SUM(B50:B53)</f>
        <v>41.018219810000005</v>
      </c>
      <c r="C49" s="763">
        <f t="shared" ref="C49:M49" si="17">SUM(C50:C53)</f>
        <v>42.958936459999997</v>
      </c>
      <c r="D49" s="763">
        <f t="shared" si="17"/>
        <v>38.84355472</v>
      </c>
      <c r="E49" s="763">
        <f t="shared" si="17"/>
        <v>36.119354250000001</v>
      </c>
      <c r="F49" s="763">
        <f t="shared" si="17"/>
        <v>37.04896609</v>
      </c>
      <c r="G49" s="763">
        <f t="shared" si="17"/>
        <v>39.400703200000002</v>
      </c>
      <c r="H49" s="763">
        <f t="shared" si="17"/>
        <v>36.797208779999998</v>
      </c>
      <c r="I49" s="763">
        <f t="shared" si="17"/>
        <v>33.651640050000005</v>
      </c>
      <c r="J49" s="763">
        <f t="shared" si="17"/>
        <v>33.436493290000001</v>
      </c>
      <c r="K49" s="763">
        <f t="shared" si="17"/>
        <v>36.917522400000003</v>
      </c>
      <c r="L49" s="763">
        <f t="shared" si="17"/>
        <v>37.728129950000003</v>
      </c>
      <c r="M49" s="763">
        <f t="shared" si="17"/>
        <v>51.587905970000001</v>
      </c>
      <c r="N49" s="763">
        <f>SUM(N50:N53)</f>
        <v>465.50863496999989</v>
      </c>
    </row>
    <row r="50" spans="1:15" s="833" customFormat="1" ht="15" customHeight="1">
      <c r="A50" s="830" t="s">
        <v>590</v>
      </c>
      <c r="B50" s="99">
        <v>12.381525999999999</v>
      </c>
      <c r="C50" s="99">
        <v>8.7851429999999997</v>
      </c>
      <c r="D50" s="99">
        <v>8.2666459999999997</v>
      </c>
      <c r="E50" s="99">
        <v>7.2350709999999996</v>
      </c>
      <c r="F50" s="99">
        <v>7.6154549999999999</v>
      </c>
      <c r="G50" s="99">
        <v>7.4726759999999999</v>
      </c>
      <c r="H50" s="99">
        <v>7.5943290000000001</v>
      </c>
      <c r="I50" s="99">
        <v>6.4595669999999998</v>
      </c>
      <c r="J50" s="99">
        <v>5.4610950000000003</v>
      </c>
      <c r="K50" s="99">
        <v>7.1731150000000001</v>
      </c>
      <c r="L50" s="99">
        <v>6.9182969999999999</v>
      </c>
      <c r="M50" s="99">
        <v>15.413947</v>
      </c>
      <c r="N50" s="762">
        <f>SUM(B50:M50)</f>
        <v>100.77686699999998</v>
      </c>
    </row>
    <row r="51" spans="1:15" s="833" customFormat="1" ht="15" customHeight="1">
      <c r="A51" s="579" t="s">
        <v>1255</v>
      </c>
      <c r="B51" s="99">
        <v>11.83408</v>
      </c>
      <c r="C51" s="99">
        <v>12.01052861</v>
      </c>
      <c r="D51" s="99">
        <v>11.921257710000001</v>
      </c>
      <c r="E51" s="99">
        <v>11.90741369</v>
      </c>
      <c r="F51" s="99">
        <v>12.127039980000001</v>
      </c>
      <c r="G51" s="99">
        <v>12.30566471</v>
      </c>
      <c r="H51" s="99">
        <v>12.241246</v>
      </c>
      <c r="I51" s="99">
        <v>11.8708308</v>
      </c>
      <c r="J51" s="99">
        <v>11.630202000000001</v>
      </c>
      <c r="K51" s="99">
        <v>11.879538</v>
      </c>
      <c r="L51" s="99">
        <v>11.831538</v>
      </c>
      <c r="M51" s="99">
        <v>11.390202</v>
      </c>
      <c r="N51" s="762">
        <f t="shared" ref="N51:N55" si="18">SUM(B51:M51)</f>
        <v>142.94954149999998</v>
      </c>
    </row>
    <row r="52" spans="1:15" s="833" customFormat="1" ht="15" customHeight="1">
      <c r="A52" s="579" t="s">
        <v>591</v>
      </c>
      <c r="B52" s="99">
        <v>15.564302289999999</v>
      </c>
      <c r="C52" s="99">
        <v>20.824972989999999</v>
      </c>
      <c r="D52" s="99">
        <v>16.7033062</v>
      </c>
      <c r="E52" s="99">
        <v>14.95527688</v>
      </c>
      <c r="F52" s="99">
        <v>14.794063540000002</v>
      </c>
      <c r="G52" s="99">
        <v>17.707969540000001</v>
      </c>
      <c r="H52" s="99">
        <v>15.781694659999999</v>
      </c>
      <c r="I52" s="99">
        <v>14.826273890000001</v>
      </c>
      <c r="J52" s="99">
        <v>15.86977319</v>
      </c>
      <c r="K52" s="99">
        <v>15.156811980000001</v>
      </c>
      <c r="L52" s="99">
        <v>15.27907617</v>
      </c>
      <c r="M52" s="99">
        <v>13.87045019</v>
      </c>
      <c r="N52" s="762">
        <f t="shared" si="18"/>
        <v>191.33397151999998</v>
      </c>
    </row>
    <row r="53" spans="1:15" s="833" customFormat="1" ht="15" customHeight="1">
      <c r="A53" s="830" t="s">
        <v>578</v>
      </c>
      <c r="B53" s="99">
        <v>1.2383115200000001</v>
      </c>
      <c r="C53" s="99">
        <v>1.33829186</v>
      </c>
      <c r="D53" s="99">
        <v>1.95234481</v>
      </c>
      <c r="E53" s="99">
        <v>2.0215926799999999</v>
      </c>
      <c r="F53" s="99">
        <v>2.5124075699999997</v>
      </c>
      <c r="G53" s="99">
        <v>1.9143929499999999</v>
      </c>
      <c r="H53" s="99">
        <v>1.17993912</v>
      </c>
      <c r="I53" s="99">
        <v>0.49496836</v>
      </c>
      <c r="J53" s="99">
        <v>0.47542309999999999</v>
      </c>
      <c r="K53" s="99">
        <v>2.7080574199999998</v>
      </c>
      <c r="L53" s="99">
        <v>3.6992187799999998</v>
      </c>
      <c r="M53" s="99">
        <v>10.913306779999999</v>
      </c>
      <c r="N53" s="762">
        <f t="shared" si="18"/>
        <v>30.448254949999999</v>
      </c>
      <c r="O53" s="1713"/>
    </row>
    <row r="54" spans="1:15" s="532" customFormat="1" ht="15" customHeight="1">
      <c r="A54" s="832" t="s">
        <v>455</v>
      </c>
      <c r="B54" s="763">
        <f>SUM(B55)</f>
        <v>4.5081603799999996</v>
      </c>
      <c r="C54" s="763">
        <f t="shared" ref="C54:N54" si="19">SUM(C55)</f>
        <v>4.88846779</v>
      </c>
      <c r="D54" s="763">
        <f t="shared" si="19"/>
        <v>4.1058000699999999</v>
      </c>
      <c r="E54" s="763">
        <f t="shared" si="19"/>
        <v>4.5545090099999994</v>
      </c>
      <c r="F54" s="763">
        <f t="shared" si="19"/>
        <v>2.4363415399999999</v>
      </c>
      <c r="G54" s="763">
        <f t="shared" si="19"/>
        <v>2.53734255</v>
      </c>
      <c r="H54" s="763">
        <f t="shared" si="19"/>
        <v>3.5412274500000001</v>
      </c>
      <c r="I54" s="763">
        <f t="shared" si="19"/>
        <v>1.9039424899999999</v>
      </c>
      <c r="J54" s="763">
        <f t="shared" si="19"/>
        <v>1.90461645</v>
      </c>
      <c r="K54" s="763">
        <f t="shared" si="19"/>
        <v>2.0485085500000002</v>
      </c>
      <c r="L54" s="763">
        <f t="shared" si="19"/>
        <v>1.8684406999999998</v>
      </c>
      <c r="M54" s="763">
        <f t="shared" si="19"/>
        <v>1.5151507900000001</v>
      </c>
      <c r="N54" s="763">
        <f t="shared" si="19"/>
        <v>35.812507770000003</v>
      </c>
    </row>
    <row r="55" spans="1:15" s="409" customFormat="1" ht="15" customHeight="1">
      <c r="A55" s="830" t="s">
        <v>578</v>
      </c>
      <c r="B55" s="99">
        <v>4.5081603799999996</v>
      </c>
      <c r="C55" s="99">
        <v>4.88846779</v>
      </c>
      <c r="D55" s="99">
        <v>4.1058000699999999</v>
      </c>
      <c r="E55" s="99">
        <v>4.5545090099999994</v>
      </c>
      <c r="F55" s="99">
        <v>2.4363415399999999</v>
      </c>
      <c r="G55" s="99">
        <v>2.53734255</v>
      </c>
      <c r="H55" s="99">
        <v>3.5412274500000001</v>
      </c>
      <c r="I55" s="99">
        <v>1.9039424899999999</v>
      </c>
      <c r="J55" s="99">
        <v>1.90461645</v>
      </c>
      <c r="K55" s="99">
        <v>2.0485085500000002</v>
      </c>
      <c r="L55" s="99">
        <v>1.8684406999999998</v>
      </c>
      <c r="M55" s="99">
        <v>1.5151507900000001</v>
      </c>
      <c r="N55" s="100">
        <f t="shared" si="18"/>
        <v>35.812507770000003</v>
      </c>
    </row>
    <row r="56" spans="1:15" s="835" customFormat="1" ht="15" customHeight="1">
      <c r="A56" s="985" t="s">
        <v>1238</v>
      </c>
      <c r="B56" s="856">
        <f t="shared" ref="B56:N56" si="20">+B54+B42+B31+B10</f>
        <v>719.51930224</v>
      </c>
      <c r="C56" s="856">
        <f t="shared" si="20"/>
        <v>770.69166483999993</v>
      </c>
      <c r="D56" s="856">
        <f t="shared" si="20"/>
        <v>915.36937130999991</v>
      </c>
      <c r="E56" s="856">
        <f t="shared" si="20"/>
        <v>1445.3195458099999</v>
      </c>
      <c r="F56" s="856">
        <f t="shared" si="20"/>
        <v>896.81778711999993</v>
      </c>
      <c r="G56" s="856">
        <f t="shared" si="20"/>
        <v>1007.84687773</v>
      </c>
      <c r="H56" s="856">
        <f t="shared" si="20"/>
        <v>819.87339978999989</v>
      </c>
      <c r="I56" s="856">
        <f t="shared" si="20"/>
        <v>811.45010672000012</v>
      </c>
      <c r="J56" s="856">
        <f t="shared" si="20"/>
        <v>855.54031005000002</v>
      </c>
      <c r="K56" s="856">
        <f t="shared" si="20"/>
        <v>934.85205637000001</v>
      </c>
      <c r="L56" s="856">
        <f t="shared" si="20"/>
        <v>723.01314605999994</v>
      </c>
      <c r="M56" s="856">
        <f t="shared" si="20"/>
        <v>1216.0491733899999</v>
      </c>
      <c r="N56" s="856">
        <f t="shared" si="20"/>
        <v>11116.342741429999</v>
      </c>
      <c r="O56" s="834"/>
    </row>
    <row r="57" spans="1:15" s="409" customFormat="1" ht="15" customHeight="1">
      <c r="A57" s="773" t="s">
        <v>701</v>
      </c>
      <c r="C57" s="833">
        <v>1000000</v>
      </c>
    </row>
    <row r="58" spans="1:15" s="409" customFormat="1" ht="15" customHeight="1">
      <c r="A58" s="10" t="s">
        <v>1819</v>
      </c>
    </row>
    <row r="59" spans="1:15" ht="15" customHeight="1">
      <c r="A59" s="777" t="s">
        <v>11</v>
      </c>
      <c r="B59" s="142"/>
      <c r="C59" s="142"/>
      <c r="D59" s="142"/>
      <c r="E59" s="142"/>
      <c r="F59" s="142"/>
      <c r="G59" s="142"/>
      <c r="H59" s="142"/>
      <c r="I59" s="142"/>
      <c r="J59" s="142"/>
      <c r="K59" s="142"/>
      <c r="L59" s="142"/>
      <c r="M59" s="142"/>
      <c r="N59" s="142"/>
    </row>
    <row r="60" spans="1:15" ht="15" customHeight="1">
      <c r="A60" s="118"/>
      <c r="B60" s="224"/>
      <c r="C60" s="224"/>
      <c r="D60" s="224"/>
      <c r="E60" s="224"/>
      <c r="F60" s="224"/>
      <c r="G60" s="224"/>
      <c r="H60" s="224"/>
      <c r="I60" s="224"/>
      <c r="J60" s="224"/>
      <c r="K60" s="224"/>
      <c r="L60" s="224"/>
      <c r="M60" s="224"/>
      <c r="N60" s="165"/>
    </row>
    <row r="61" spans="1:15">
      <c r="A61" s="118"/>
      <c r="B61" s="224"/>
      <c r="C61" s="224"/>
      <c r="D61" s="224"/>
      <c r="E61" s="224"/>
      <c r="F61" s="224"/>
      <c r="G61" s="224"/>
      <c r="H61" s="224"/>
      <c r="I61" s="224"/>
      <c r="J61" s="224"/>
      <c r="K61" s="224"/>
      <c r="L61" s="224"/>
      <c r="M61" s="224"/>
    </row>
    <row r="62" spans="1:15">
      <c r="A62" s="118"/>
      <c r="B62" s="224"/>
      <c r="C62" s="224"/>
      <c r="D62" s="224"/>
      <c r="E62" s="224"/>
      <c r="F62" s="224"/>
      <c r="G62" s="224"/>
      <c r="H62" s="224"/>
      <c r="I62" s="224"/>
      <c r="J62" s="224"/>
      <c r="K62" s="224"/>
      <c r="L62" s="224"/>
      <c r="M62" s="224"/>
    </row>
    <row r="63" spans="1:15">
      <c r="A63" s="118"/>
      <c r="B63" s="224"/>
      <c r="C63" s="224"/>
      <c r="D63" s="224"/>
      <c r="E63" s="224"/>
      <c r="F63" s="224"/>
      <c r="G63" s="224"/>
      <c r="H63" s="224"/>
      <c r="I63" s="224"/>
      <c r="J63" s="224"/>
      <c r="K63" s="224"/>
      <c r="L63" s="224"/>
      <c r="M63" s="224"/>
    </row>
  </sheetData>
  <customSheetViews>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2"/>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3"/>
      <headerFooter alignWithMargins="0"/>
    </customSheetView>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28999999999999998" bottom="0.23" header="0" footer="0"/>
  <pageSetup scale="65" orientation="landscape" r:id="rId5"/>
  <headerFooter alignWithMargins="0"/>
  <ignoredErrors>
    <ignoredError sqref="N19:N22 N41 N23 N31:N38 N46:N49 N44:N45 N50:N55" formula="1"/>
  </ignoredErrors>
  <drawing r:id="rId6"/>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showGridLines="0" zoomScaleNormal="100" workbookViewId="0">
      <selection activeCell="F52" sqref="F52"/>
    </sheetView>
  </sheetViews>
  <sheetFormatPr defaultRowHeight="15"/>
  <cols>
    <col min="1" max="1" width="54.85546875" style="82" customWidth="1"/>
    <col min="2" max="3" width="14.7109375" style="82" customWidth="1"/>
    <col min="4" max="4" width="15" style="82" customWidth="1"/>
    <col min="5" max="5" width="9.7109375" style="82" customWidth="1"/>
    <col min="6" max="7" width="9.140625" style="82"/>
    <col min="8" max="8" width="14.140625" style="82" customWidth="1"/>
    <col min="9" max="9" width="14.7109375" style="82" customWidth="1"/>
    <col min="10" max="10" width="20" style="82" customWidth="1"/>
    <col min="11" max="11" width="12.28515625" style="82" customWidth="1"/>
    <col min="12" max="16384" width="9.140625" style="82"/>
  </cols>
  <sheetData>
    <row r="1" spans="1:8">
      <c r="A1" s="724" t="s">
        <v>963</v>
      </c>
      <c r="B1" s="90"/>
      <c r="C1" s="90"/>
      <c r="D1" s="90"/>
      <c r="E1" s="90"/>
      <c r="F1" s="90">
        <v>76</v>
      </c>
      <c r="G1" s="312"/>
      <c r="H1" s="312"/>
    </row>
    <row r="9" spans="1:8">
      <c r="E9" s="82" t="s">
        <v>1118</v>
      </c>
    </row>
    <row r="10" spans="1:8" s="409" customFormat="1">
      <c r="A10" s="486" t="s">
        <v>57</v>
      </c>
    </row>
    <row r="11" spans="1:8" s="409" customFormat="1">
      <c r="A11" s="486" t="s">
        <v>449</v>
      </c>
    </row>
    <row r="12" spans="1:8" s="409" customFormat="1">
      <c r="A12" s="486" t="s">
        <v>1391</v>
      </c>
    </row>
    <row r="13" spans="1:8" s="409" customFormat="1">
      <c r="A13" s="409" t="s">
        <v>1090</v>
      </c>
    </row>
    <row r="14" spans="1:8" s="409" customFormat="1" ht="17.25">
      <c r="A14" s="1646" t="s">
        <v>1001</v>
      </c>
      <c r="B14" s="1649">
        <v>2011</v>
      </c>
      <c r="C14" s="1649">
        <v>2012</v>
      </c>
      <c r="D14" s="1649" t="s">
        <v>1592</v>
      </c>
    </row>
    <row r="15" spans="1:8" s="409" customFormat="1">
      <c r="A15" s="486" t="s">
        <v>1094</v>
      </c>
      <c r="B15" s="1262">
        <f>SUM(B16+B20+B23)</f>
        <v>1874.09525263</v>
      </c>
      <c r="C15" s="1262">
        <f>SUM(C16+C20+C23)</f>
        <v>2403.03283491</v>
      </c>
      <c r="D15" s="763">
        <f>SUM(D16+D20+D23)</f>
        <v>4299.1736685100004</v>
      </c>
    </row>
    <row r="16" spans="1:8" s="409" customFormat="1">
      <c r="A16" s="486" t="s">
        <v>592</v>
      </c>
      <c r="B16" s="1261">
        <f>SUM(B17:B19)</f>
        <v>665.41322231000004</v>
      </c>
      <c r="C16" s="1261">
        <f>SUM(C17:C19)</f>
        <v>776.78411655999992</v>
      </c>
      <c r="D16" s="763">
        <f>SUM(D17:D19)</f>
        <v>1141.40858617</v>
      </c>
    </row>
    <row r="17" spans="1:8" s="409" customFormat="1">
      <c r="A17" s="758" t="s">
        <v>564</v>
      </c>
      <c r="B17" s="1259">
        <v>264.30067674000003</v>
      </c>
      <c r="C17" s="1259">
        <v>262.28508096000002</v>
      </c>
      <c r="D17" s="761">
        <f>+' San Carlos  MENSUAL'!N12</f>
        <v>323.19463870999999</v>
      </c>
      <c r="E17" s="548"/>
      <c r="G17" s="1259"/>
      <c r="H17" s="761"/>
    </row>
    <row r="18" spans="1:8" s="409" customFormat="1" ht="15" customHeight="1">
      <c r="A18" s="409" t="s">
        <v>565</v>
      </c>
      <c r="B18" s="1259">
        <v>218.81254557</v>
      </c>
      <c r="C18" s="1259">
        <v>327.09903559999998</v>
      </c>
      <c r="D18" s="761">
        <f>+' San Carlos  MENSUAL'!N13</f>
        <v>540.32165081000005</v>
      </c>
      <c r="E18" s="548"/>
    </row>
    <row r="19" spans="1:8" s="409" customFormat="1" ht="15" customHeight="1">
      <c r="A19" s="409" t="s">
        <v>578</v>
      </c>
      <c r="B19" s="761">
        <v>182.3</v>
      </c>
      <c r="C19" s="761">
        <v>187.4</v>
      </c>
      <c r="D19" s="761">
        <f>+' San Carlos  MENSUAL'!N14+' San Carlos  MENSUAL'!N15+' San Carlos  MENSUAL'!N16+' San Carlos  MENSUAL'!N17+' San Carlos  MENSUAL'!N18</f>
        <v>277.89229664999999</v>
      </c>
      <c r="E19" s="548"/>
    </row>
    <row r="20" spans="1:8" s="409" customFormat="1" ht="15" customHeight="1">
      <c r="A20" s="486" t="s">
        <v>569</v>
      </c>
      <c r="B20" s="1261">
        <f>SUM(B21:B22)</f>
        <v>816.02579190000017</v>
      </c>
      <c r="C20" s="1262">
        <f>SUM(C21:C22)</f>
        <v>1128.1647114100001</v>
      </c>
      <c r="D20" s="763">
        <f>SUM(D21:D22)</f>
        <v>1762.8004965399998</v>
      </c>
    </row>
    <row r="21" spans="1:8" s="409" customFormat="1" ht="15" customHeight="1">
      <c r="A21" s="409" t="s">
        <v>595</v>
      </c>
      <c r="B21" s="1260">
        <v>795.42166828000018</v>
      </c>
      <c r="C21" s="1260">
        <v>1104.4727106</v>
      </c>
      <c r="D21" s="761">
        <f>+' San Carlos  MENSUAL'!N20</f>
        <v>1742.2673106399998</v>
      </c>
    </row>
    <row r="22" spans="1:8" s="409" customFormat="1" ht="15" customHeight="1">
      <c r="A22" s="409" t="s">
        <v>596</v>
      </c>
      <c r="B22" s="1260">
        <v>20.604123619999999</v>
      </c>
      <c r="C22" s="1260">
        <v>23.692000809999996</v>
      </c>
      <c r="D22" s="761">
        <f>+' San Carlos  MENSUAL'!N21</f>
        <v>20.533185900000003</v>
      </c>
    </row>
    <row r="23" spans="1:8" s="409" customFormat="1" ht="15" customHeight="1">
      <c r="A23" s="486" t="s">
        <v>571</v>
      </c>
      <c r="B23" s="1261">
        <v>392.65623841999997</v>
      </c>
      <c r="C23" s="1261">
        <v>498.08400694000005</v>
      </c>
      <c r="D23" s="763">
        <f>+' San Carlos  MENSUAL'!N22</f>
        <v>1394.9645857999999</v>
      </c>
    </row>
    <row r="24" spans="1:8" s="409" customFormat="1" ht="15" customHeight="1">
      <c r="A24" s="486" t="s">
        <v>1101</v>
      </c>
      <c r="B24" s="1262">
        <f t="shared" ref="B24:C24" si="0">SUM(B25:B34)</f>
        <v>2492.5825471200001</v>
      </c>
      <c r="C24" s="1262">
        <f t="shared" si="0"/>
        <v>2473.8540158000001</v>
      </c>
      <c r="D24" s="763">
        <f>SUM(D25:D34)</f>
        <v>3442.3101075799996</v>
      </c>
    </row>
    <row r="25" spans="1:8" s="409" customFormat="1" ht="15" customHeight="1">
      <c r="A25" s="409" t="s">
        <v>582</v>
      </c>
      <c r="B25" s="1259">
        <v>792.92461133000006</v>
      </c>
      <c r="C25" s="1259">
        <v>774.85471436</v>
      </c>
      <c r="D25" s="761">
        <f>+' San Carlos  MENSUAL'!N32</f>
        <v>1044.12915249</v>
      </c>
      <c r="E25" s="761"/>
    </row>
    <row r="26" spans="1:8" s="409" customFormat="1" ht="15" customHeight="1">
      <c r="A26" s="409" t="s">
        <v>575</v>
      </c>
      <c r="B26" s="1259">
        <v>189.69901355000002</v>
      </c>
      <c r="C26" s="1259">
        <v>216.23395846000003</v>
      </c>
      <c r="D26" s="761">
        <f>+' San Carlos  MENSUAL'!N33</f>
        <v>448.27774059000001</v>
      </c>
      <c r="E26" s="761"/>
    </row>
    <row r="27" spans="1:8" s="409" customFormat="1" ht="15" customHeight="1">
      <c r="A27" s="409" t="s">
        <v>576</v>
      </c>
      <c r="B27" s="1259">
        <v>39.910920189999999</v>
      </c>
      <c r="C27" s="1259">
        <v>52.138448749999988</v>
      </c>
      <c r="D27" s="761">
        <f>+' San Carlos  MENSUAL'!N34</f>
        <v>89.673635709999999</v>
      </c>
      <c r="E27" s="761"/>
    </row>
    <row r="28" spans="1:8" s="409" customFormat="1" ht="15" customHeight="1">
      <c r="A28" s="409" t="s">
        <v>767</v>
      </c>
      <c r="B28" s="1259">
        <v>539.26962575000016</v>
      </c>
      <c r="C28" s="1259">
        <v>539.82984458999999</v>
      </c>
      <c r="D28" s="761">
        <f>+' San Carlos  MENSUAL'!N35</f>
        <v>726.29602881000005</v>
      </c>
      <c r="E28" s="761"/>
    </row>
    <row r="29" spans="1:8" s="409" customFormat="1" ht="15" customHeight="1">
      <c r="A29" s="409" t="s">
        <v>769</v>
      </c>
      <c r="B29" s="1259">
        <v>2.08453724</v>
      </c>
      <c r="C29" s="1259">
        <v>3.9347324100000001</v>
      </c>
      <c r="D29" s="761">
        <f>+' San Carlos  MENSUAL'!N36</f>
        <v>12.222657299999998</v>
      </c>
      <c r="E29" s="761"/>
    </row>
    <row r="30" spans="1:8" s="409" customFormat="1" ht="15" customHeight="1">
      <c r="A30" s="1181" t="s">
        <v>577</v>
      </c>
      <c r="B30" s="1259">
        <v>415.99083496000003</v>
      </c>
      <c r="C30" s="1259">
        <v>430.21430635999997</v>
      </c>
      <c r="D30" s="761">
        <f>+' San Carlos  MENSUAL'!N37</f>
        <v>522.79362615000002</v>
      </c>
      <c r="E30" s="761"/>
    </row>
    <row r="31" spans="1:8" s="409" customFormat="1" ht="15" customHeight="1">
      <c r="A31" s="1182" t="s">
        <v>1281</v>
      </c>
      <c r="B31" s="1259">
        <v>194.83812202000001</v>
      </c>
      <c r="C31" s="1259">
        <v>219.44945193000001</v>
      </c>
      <c r="D31" s="761">
        <f>+' San Carlos  MENSUAL'!N38</f>
        <v>265.13201464999997</v>
      </c>
    </row>
    <row r="32" spans="1:8" s="409" customFormat="1" ht="15" customHeight="1">
      <c r="A32" s="1182" t="s">
        <v>2021</v>
      </c>
      <c r="B32" s="1259">
        <v>0</v>
      </c>
      <c r="C32" s="1259">
        <v>0</v>
      </c>
      <c r="D32" s="761">
        <f>+' San Carlos  MENSUAL'!N39</f>
        <v>82.828091149999992</v>
      </c>
    </row>
    <row r="33" spans="1:4" s="409" customFormat="1" ht="15" customHeight="1">
      <c r="A33" s="1182" t="s">
        <v>1588</v>
      </c>
      <c r="B33" s="1259">
        <v>0</v>
      </c>
      <c r="C33" s="1259">
        <v>0</v>
      </c>
      <c r="D33" s="761">
        <f>+' San Carlos  MENSUAL'!N40</f>
        <v>40.309577889999993</v>
      </c>
    </row>
    <row r="34" spans="1:4" s="409" customFormat="1" ht="15" customHeight="1">
      <c r="A34" s="409" t="s">
        <v>578</v>
      </c>
      <c r="B34" s="1259">
        <f>512.7030041-B31</f>
        <v>317.86488208000003</v>
      </c>
      <c r="C34" s="1259">
        <v>237.19855894</v>
      </c>
      <c r="D34" s="761">
        <f>+' San Carlos  MENSUAL'!N41</f>
        <v>210.64758283999998</v>
      </c>
    </row>
    <row r="35" spans="1:4" s="409" customFormat="1" ht="15" customHeight="1">
      <c r="A35" s="486" t="s">
        <v>594</v>
      </c>
      <c r="B35" s="965">
        <f t="shared" ref="B35:D35" si="1">SUM(B36+B39+B43)</f>
        <v>1892.5772944700002</v>
      </c>
      <c r="C35" s="965">
        <f t="shared" si="1"/>
        <v>2048.5708776000001</v>
      </c>
      <c r="D35" s="763">
        <f t="shared" si="1"/>
        <v>3339.0464575699998</v>
      </c>
    </row>
    <row r="36" spans="1:4" s="409" customFormat="1">
      <c r="A36" s="486" t="s">
        <v>780</v>
      </c>
      <c r="B36" s="965">
        <f t="shared" ref="B36:D36" si="2">SUM(B37:B38)</f>
        <v>1592.9524730700002</v>
      </c>
      <c r="C36" s="965">
        <f t="shared" si="2"/>
        <v>1666.41892517</v>
      </c>
      <c r="D36" s="763">
        <f t="shared" si="2"/>
        <v>2863.1289137899998</v>
      </c>
    </row>
    <row r="37" spans="1:4" s="409" customFormat="1">
      <c r="A37" s="409" t="s">
        <v>581</v>
      </c>
      <c r="B37" s="1060">
        <v>1514.1823921600003</v>
      </c>
      <c r="C37" s="1060">
        <v>1598.8643109899999</v>
      </c>
      <c r="D37" s="761">
        <f>+' San Carlos  MENSUAL'!N44</f>
        <v>2768.84966678</v>
      </c>
    </row>
    <row r="38" spans="1:4" s="409" customFormat="1">
      <c r="A38" s="409" t="s">
        <v>578</v>
      </c>
      <c r="B38" s="1060">
        <v>78.770080910000004</v>
      </c>
      <c r="C38" s="1060">
        <v>67.554614179999987</v>
      </c>
      <c r="D38" s="761">
        <f>+' San Carlos  MENSUAL'!N45</f>
        <v>94.279247009999992</v>
      </c>
    </row>
    <row r="39" spans="1:4" s="409" customFormat="1">
      <c r="A39" s="486" t="s">
        <v>587</v>
      </c>
      <c r="B39" s="1262">
        <f>SUM(B40:B42)</f>
        <v>3.5400561000000001</v>
      </c>
      <c r="C39" s="1262">
        <f>SUM(C40:C42)</f>
        <v>5.8469659499999995</v>
      </c>
      <c r="D39" s="763">
        <f>SUM(D40:D41)</f>
        <v>10.408908810000002</v>
      </c>
    </row>
    <row r="40" spans="1:4" s="409" customFormat="1">
      <c r="A40" s="1100" t="s">
        <v>588</v>
      </c>
      <c r="B40" s="1259">
        <v>3.2071585300000001</v>
      </c>
      <c r="C40" s="1259">
        <v>5.5938414299999994</v>
      </c>
      <c r="D40" s="761">
        <f>+' San Carlos  MENSUAL'!N47</f>
        <v>5.9587914700000013</v>
      </c>
    </row>
    <row r="41" spans="1:4" s="409" customFormat="1">
      <c r="A41" s="1100" t="s">
        <v>612</v>
      </c>
      <c r="B41" s="1259">
        <v>0.28066777000000004</v>
      </c>
      <c r="C41" s="1259">
        <v>0.25312451999999996</v>
      </c>
      <c r="D41" s="761">
        <f>+' San Carlos  MENSUAL'!N48</f>
        <v>4.4501173400000003</v>
      </c>
    </row>
    <row r="42" spans="1:4" s="409" customFormat="1">
      <c r="A42" s="409" t="s">
        <v>578</v>
      </c>
      <c r="B42" s="1259">
        <v>5.2229799999999993E-2</v>
      </c>
      <c r="C42" s="1259">
        <v>0</v>
      </c>
      <c r="D42" s="1259" t="s">
        <v>1122</v>
      </c>
    </row>
    <row r="43" spans="1:4" s="409" customFormat="1">
      <c r="A43" s="486" t="s">
        <v>589</v>
      </c>
      <c r="B43" s="1262">
        <f>SUM(B44:B47)</f>
        <v>296.08476530000002</v>
      </c>
      <c r="C43" s="1262">
        <f>SUM(C44:C47)</f>
        <v>376.30498648000003</v>
      </c>
      <c r="D43" s="763">
        <f>SUM(D44:D47)</f>
        <v>465.50863496999989</v>
      </c>
    </row>
    <row r="44" spans="1:4" s="409" customFormat="1">
      <c r="A44" s="409" t="s">
        <v>590</v>
      </c>
      <c r="B44" s="1259">
        <v>111.753215</v>
      </c>
      <c r="C44" s="1259">
        <v>116.13516299999999</v>
      </c>
      <c r="D44" s="761">
        <f>+' San Carlos  MENSUAL'!N50</f>
        <v>100.77686699999998</v>
      </c>
    </row>
    <row r="45" spans="1:4" s="409" customFormat="1">
      <c r="A45" s="409" t="s">
        <v>792</v>
      </c>
      <c r="B45" s="1259">
        <v>102.03124588000003</v>
      </c>
      <c r="C45" s="1259">
        <v>95.153539740000014</v>
      </c>
      <c r="D45" s="761">
        <f>+' San Carlos  MENSUAL'!N51</f>
        <v>142.94954149999998</v>
      </c>
    </row>
    <row r="46" spans="1:4" s="409" customFormat="1">
      <c r="A46" s="579" t="s">
        <v>591</v>
      </c>
      <c r="B46" s="1259">
        <v>55.812232710000004</v>
      </c>
      <c r="C46" s="1259">
        <v>133.94583169000001</v>
      </c>
      <c r="D46" s="761">
        <f>+' San Carlos  MENSUAL'!N52</f>
        <v>191.33397151999998</v>
      </c>
    </row>
    <row r="47" spans="1:4" s="409" customFormat="1">
      <c r="A47" s="409" t="s">
        <v>578</v>
      </c>
      <c r="B47" s="1259">
        <v>26.48807171</v>
      </c>
      <c r="C47" s="1259">
        <v>31.07045205</v>
      </c>
      <c r="D47" s="761">
        <f>+' San Carlos  MENSUAL'!N53</f>
        <v>30.448254949999999</v>
      </c>
    </row>
    <row r="48" spans="1:4" s="409" customFormat="1">
      <c r="A48" s="486" t="s">
        <v>1003</v>
      </c>
      <c r="B48" s="855" t="s">
        <v>1122</v>
      </c>
      <c r="C48" s="855" t="s">
        <v>1122</v>
      </c>
      <c r="D48" s="855" t="s">
        <v>1122</v>
      </c>
    </row>
    <row r="49" spans="1:11" s="409" customFormat="1">
      <c r="A49" s="486" t="s">
        <v>455</v>
      </c>
      <c r="B49" s="1262">
        <f>SUM(B50)</f>
        <v>28.05268328</v>
      </c>
      <c r="C49" s="1262">
        <f>SUM(C50)</f>
        <v>20.060005139999998</v>
      </c>
      <c r="D49" s="763">
        <f>SUM(D50)</f>
        <v>35.812507770000003</v>
      </c>
    </row>
    <row r="50" spans="1:11" s="409" customFormat="1">
      <c r="A50" s="409" t="s">
        <v>578</v>
      </c>
      <c r="B50" s="1259">
        <v>28.05268328</v>
      </c>
      <c r="C50" s="1259">
        <v>20.060005139999998</v>
      </c>
      <c r="D50" s="761">
        <f>+' San Carlos  MENSUAL'!N55</f>
        <v>35.812507770000003</v>
      </c>
    </row>
    <row r="51" spans="1:11" s="409" customFormat="1">
      <c r="A51" s="960" t="s">
        <v>1242</v>
      </c>
      <c r="B51" s="1263">
        <f>+B49+B35+B24+B15+0.1</f>
        <v>6287.4077775000005</v>
      </c>
      <c r="C51" s="1263">
        <f>+C49+C35+C24+C15</f>
        <v>6945.5177334500004</v>
      </c>
      <c r="D51" s="722">
        <f>SUM(D49+D35+D24+D15)</f>
        <v>11116.34274143</v>
      </c>
    </row>
    <row r="52" spans="1:11" s="409" customFormat="1">
      <c r="A52" s="773" t="s">
        <v>701</v>
      </c>
    </row>
    <row r="53" spans="1:11" s="409" customFormat="1">
      <c r="A53" s="773" t="s">
        <v>2130</v>
      </c>
    </row>
    <row r="54" spans="1:11" s="409" customFormat="1">
      <c r="A54" s="65" t="s">
        <v>1694</v>
      </c>
      <c r="B54" s="837"/>
      <c r="C54" s="837"/>
      <c r="D54" s="1715"/>
    </row>
    <row r="55" spans="1:11">
      <c r="A55" s="777" t="s">
        <v>11</v>
      </c>
    </row>
    <row r="56" spans="1:11">
      <c r="D56" s="129"/>
    </row>
    <row r="63" spans="1:11">
      <c r="B63" s="1364"/>
      <c r="C63" s="1364"/>
      <c r="D63" s="1364"/>
      <c r="E63" s="1364"/>
      <c r="F63" s="1364"/>
      <c r="G63" s="1364"/>
      <c r="H63" s="1364"/>
      <c r="I63" s="1364"/>
      <c r="J63" s="1364"/>
      <c r="K63" s="1364"/>
    </row>
  </sheetData>
  <pageMargins left="0.87" right="0.17" top="0.8" bottom="0.52" header="0.31496062992125984" footer="0.31496062992125984"/>
  <pageSetup scale="79" orientation="portrait" r:id="rId1"/>
  <ignoredErrors>
    <ignoredError sqref="B20:C20" formulaRange="1"/>
  </ignoredErrors>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enableFormatConditionsCalculation="0"/>
  <dimension ref="A1:P64"/>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5.42578125" style="82" customWidth="1"/>
    <col min="2" max="11" width="10" style="82" bestFit="1" customWidth="1"/>
    <col min="12" max="12" width="11.5703125" style="82" customWidth="1"/>
    <col min="13" max="13" width="11.28515625" style="82" customWidth="1"/>
    <col min="14" max="14" width="10.85546875" style="82" customWidth="1"/>
    <col min="15" max="16384" width="9.140625" style="82"/>
  </cols>
  <sheetData>
    <row r="1" spans="1:15" ht="15" customHeight="1">
      <c r="A1" s="724" t="s">
        <v>963</v>
      </c>
      <c r="B1" s="89"/>
      <c r="C1" s="89"/>
      <c r="D1" s="89"/>
      <c r="E1" s="89"/>
      <c r="F1" s="89"/>
      <c r="G1" s="89"/>
      <c r="H1" s="89"/>
      <c r="I1" s="89"/>
      <c r="J1" s="89"/>
      <c r="K1" s="89"/>
      <c r="L1" s="89"/>
      <c r="M1" s="89"/>
      <c r="N1" s="90">
        <v>77</v>
      </c>
      <c r="O1" s="122"/>
    </row>
    <row r="8" spans="1:15">
      <c r="A8" s="84" t="s">
        <v>58</v>
      </c>
    </row>
    <row r="9" spans="1:15">
      <c r="A9" s="84" t="s">
        <v>1664</v>
      </c>
    </row>
    <row r="10" spans="1:15">
      <c r="A10" s="82" t="s">
        <v>1090</v>
      </c>
    </row>
    <row r="11" spans="1:15" ht="15.75" customHeight="1">
      <c r="A11" s="283" t="s">
        <v>1001</v>
      </c>
      <c r="B11" s="283" t="s">
        <v>1112</v>
      </c>
      <c r="C11" s="283" t="s">
        <v>1059</v>
      </c>
      <c r="D11" s="283" t="s">
        <v>1060</v>
      </c>
      <c r="E11" s="283" t="s">
        <v>1061</v>
      </c>
      <c r="F11" s="283" t="s">
        <v>1062</v>
      </c>
      <c r="G11" s="283" t="s">
        <v>1063</v>
      </c>
      <c r="H11" s="283" t="s">
        <v>1064</v>
      </c>
      <c r="I11" s="283" t="s">
        <v>1065</v>
      </c>
      <c r="J11" s="283" t="s">
        <v>1066</v>
      </c>
      <c r="K11" s="283" t="s">
        <v>1067</v>
      </c>
      <c r="L11" s="283" t="s">
        <v>1068</v>
      </c>
      <c r="M11" s="283" t="s">
        <v>1069</v>
      </c>
      <c r="N11" s="284" t="s">
        <v>85</v>
      </c>
    </row>
    <row r="12" spans="1:15" s="101" customFormat="1" ht="15" customHeight="1">
      <c r="A12" s="285" t="s">
        <v>1094</v>
      </c>
      <c r="B12" s="738">
        <f t="shared" ref="B12:N12" si="0">SUM(B13+B20+B22)</f>
        <v>69.042856159999999</v>
      </c>
      <c r="C12" s="738">
        <f t="shared" si="0"/>
        <v>64.331088440000002</v>
      </c>
      <c r="D12" s="738">
        <f t="shared" si="0"/>
        <v>95.095355870000006</v>
      </c>
      <c r="E12" s="738">
        <f t="shared" si="0"/>
        <v>100.48012404000001</v>
      </c>
      <c r="F12" s="738">
        <f t="shared" si="0"/>
        <v>82.350740559999991</v>
      </c>
      <c r="G12" s="738">
        <f t="shared" si="0"/>
        <v>62.473068699999999</v>
      </c>
      <c r="H12" s="738">
        <f t="shared" si="0"/>
        <v>56.067685590000011</v>
      </c>
      <c r="I12" s="738">
        <f t="shared" si="0"/>
        <v>60.950337250000004</v>
      </c>
      <c r="J12" s="738">
        <f t="shared" si="0"/>
        <v>64.302916420000003</v>
      </c>
      <c r="K12" s="738">
        <f t="shared" si="0"/>
        <v>53.810996629999998</v>
      </c>
      <c r="L12" s="738">
        <f t="shared" si="0"/>
        <v>54.431569769999996</v>
      </c>
      <c r="M12" s="738">
        <f t="shared" si="0"/>
        <v>74.581033240000011</v>
      </c>
      <c r="N12" s="738">
        <f t="shared" si="0"/>
        <v>837.91777266999998</v>
      </c>
    </row>
    <row r="13" spans="1:15" ht="15" customHeight="1">
      <c r="A13" s="286" t="s">
        <v>592</v>
      </c>
      <c r="B13" s="745">
        <f t="shared" ref="B13:N13" si="1">SUM(B14:B19)</f>
        <v>39.217792100000004</v>
      </c>
      <c r="C13" s="745">
        <f t="shared" si="1"/>
        <v>28.242501950000001</v>
      </c>
      <c r="D13" s="745">
        <f t="shared" si="1"/>
        <v>37.321702630000004</v>
      </c>
      <c r="E13" s="745">
        <f t="shared" si="1"/>
        <v>35.92638101</v>
      </c>
      <c r="F13" s="745">
        <f t="shared" si="1"/>
        <v>36.22076538999999</v>
      </c>
      <c r="G13" s="745">
        <f t="shared" si="1"/>
        <v>29.899085039999999</v>
      </c>
      <c r="H13" s="745">
        <f t="shared" si="1"/>
        <v>26.907844810000004</v>
      </c>
      <c r="I13" s="745">
        <f t="shared" si="1"/>
        <v>30.490667259999999</v>
      </c>
      <c r="J13" s="745">
        <f t="shared" si="1"/>
        <v>34.966558189999994</v>
      </c>
      <c r="K13" s="745">
        <f t="shared" si="1"/>
        <v>23.078722980000002</v>
      </c>
      <c r="L13" s="745">
        <f t="shared" si="1"/>
        <v>24.87511632</v>
      </c>
      <c r="M13" s="745">
        <f t="shared" si="1"/>
        <v>28.784785640000003</v>
      </c>
      <c r="N13" s="745">
        <f t="shared" si="1"/>
        <v>375.93192331999995</v>
      </c>
    </row>
    <row r="14" spans="1:15" ht="15" customHeight="1">
      <c r="A14" s="463" t="s">
        <v>647</v>
      </c>
      <c r="B14" s="149">
        <v>1.3129265299999999</v>
      </c>
      <c r="C14" s="149">
        <v>3.8337136600000004</v>
      </c>
      <c r="D14" s="149">
        <v>7.8086671599999997</v>
      </c>
      <c r="E14" s="149">
        <v>5.7917616799999996</v>
      </c>
      <c r="F14" s="149">
        <v>2.2079772700000002</v>
      </c>
      <c r="G14" s="149">
        <v>7.2194597099999998</v>
      </c>
      <c r="H14" s="149">
        <v>4.4360057599999996</v>
      </c>
      <c r="I14" s="149">
        <v>1.8597798400000001</v>
      </c>
      <c r="J14" s="149">
        <v>6.5617252500000003</v>
      </c>
      <c r="K14" s="149">
        <v>2.0476735700000002</v>
      </c>
      <c r="L14" s="149">
        <v>1.21736048</v>
      </c>
      <c r="M14" s="149">
        <v>4.3400226900000005</v>
      </c>
      <c r="N14" s="743">
        <f t="shared" ref="N14:N19" si="2">SUM(B14:M14)</f>
        <v>48.637073599999994</v>
      </c>
      <c r="O14" s="118"/>
    </row>
    <row r="15" spans="1:15" ht="15" customHeight="1">
      <c r="A15" s="463" t="s">
        <v>648</v>
      </c>
      <c r="B15" s="149">
        <v>34.688098100000005</v>
      </c>
      <c r="C15" s="149">
        <v>21.59445152</v>
      </c>
      <c r="D15" s="149">
        <v>26.250401530000001</v>
      </c>
      <c r="E15" s="149">
        <v>27.17144223</v>
      </c>
      <c r="F15" s="149">
        <v>30.684969859999999</v>
      </c>
      <c r="G15" s="149">
        <v>20.220468320000002</v>
      </c>
      <c r="H15" s="149">
        <v>20.063043660000002</v>
      </c>
      <c r="I15" s="149">
        <v>26.125207469999999</v>
      </c>
      <c r="J15" s="149">
        <v>25.967710239999999</v>
      </c>
      <c r="K15" s="149">
        <v>18.522625600000001</v>
      </c>
      <c r="L15" s="149">
        <v>21.046085899999998</v>
      </c>
      <c r="M15" s="149">
        <v>22.136993539999999</v>
      </c>
      <c r="N15" s="743">
        <f t="shared" si="2"/>
        <v>294.47149796999997</v>
      </c>
      <c r="O15" s="118"/>
    </row>
    <row r="16" spans="1:15" ht="15" customHeight="1">
      <c r="A16" s="434" t="s">
        <v>909</v>
      </c>
      <c r="B16" s="149">
        <v>1.9927808</v>
      </c>
      <c r="C16" s="149">
        <v>0.90242049000000002</v>
      </c>
      <c r="D16" s="149">
        <v>1.3160688700000001</v>
      </c>
      <c r="E16" s="149">
        <v>1.3711566899999998</v>
      </c>
      <c r="F16" s="149">
        <v>1.5654368600000002</v>
      </c>
      <c r="G16" s="149">
        <v>1.2752287900000001</v>
      </c>
      <c r="H16" s="149">
        <v>1.3014167800000001</v>
      </c>
      <c r="I16" s="149">
        <v>1.24567961</v>
      </c>
      <c r="J16" s="149">
        <v>1.2509347099999999</v>
      </c>
      <c r="K16" s="149">
        <v>1.35397919</v>
      </c>
      <c r="L16" s="149">
        <v>1.4247416899999998</v>
      </c>
      <c r="M16" s="149">
        <v>1.2580129899999999</v>
      </c>
      <c r="N16" s="743">
        <f t="shared" si="2"/>
        <v>16.257857469999998</v>
      </c>
      <c r="O16" s="118"/>
    </row>
    <row r="17" spans="1:15" ht="15" customHeight="1">
      <c r="A17" s="437" t="s">
        <v>1252</v>
      </c>
      <c r="B17" s="149">
        <v>0.17550825</v>
      </c>
      <c r="C17" s="149">
        <v>0.89982061999999996</v>
      </c>
      <c r="D17" s="149">
        <v>0.57427651000000002</v>
      </c>
      <c r="E17" s="149">
        <v>0.53005653000000008</v>
      </c>
      <c r="F17" s="149">
        <v>0.21865928000000001</v>
      </c>
      <c r="G17" s="149">
        <v>0.10068848</v>
      </c>
      <c r="H17" s="149">
        <v>7.0504839999999999E-2</v>
      </c>
      <c r="I17" s="149">
        <v>5.771627E-2</v>
      </c>
      <c r="J17" s="149">
        <v>0.14088029000000002</v>
      </c>
      <c r="K17" s="149">
        <v>6.3872959999999993E-2</v>
      </c>
      <c r="L17" s="149">
        <v>7.6839089999999999E-2</v>
      </c>
      <c r="M17" s="149">
        <v>5.8662059999999995E-2</v>
      </c>
      <c r="N17" s="743">
        <f t="shared" si="2"/>
        <v>2.9674851799999997</v>
      </c>
      <c r="O17" s="118"/>
    </row>
    <row r="18" spans="1:15" ht="15" customHeight="1">
      <c r="A18" s="434" t="s">
        <v>910</v>
      </c>
      <c r="B18" s="149">
        <v>0.30793957</v>
      </c>
      <c r="C18" s="149">
        <v>0.27654782999999999</v>
      </c>
      <c r="D18" s="149">
        <v>0.30248994000000001</v>
      </c>
      <c r="E18" s="149">
        <v>0.17838328000000001</v>
      </c>
      <c r="F18" s="149">
        <v>0.33873818</v>
      </c>
      <c r="G18" s="149">
        <v>0.28541965999999996</v>
      </c>
      <c r="H18" s="149">
        <v>0.29498503999999998</v>
      </c>
      <c r="I18" s="149">
        <v>0.30208547999999996</v>
      </c>
      <c r="J18" s="149">
        <v>0.25277392999999998</v>
      </c>
      <c r="K18" s="149">
        <v>0.27817326000000003</v>
      </c>
      <c r="L18" s="149">
        <v>0.30703397999999998</v>
      </c>
      <c r="M18" s="149">
        <v>0.27071884999999996</v>
      </c>
      <c r="N18" s="743">
        <f t="shared" si="2"/>
        <v>3.395289</v>
      </c>
      <c r="O18" s="118"/>
    </row>
    <row r="19" spans="1:15" ht="15" customHeight="1">
      <c r="A19" s="434" t="s">
        <v>911</v>
      </c>
      <c r="B19" s="149">
        <v>0.74053884999999997</v>
      </c>
      <c r="C19" s="149">
        <v>0.73554783000000001</v>
      </c>
      <c r="D19" s="149">
        <v>1.06979862</v>
      </c>
      <c r="E19" s="149">
        <v>0.88358059999999994</v>
      </c>
      <c r="F19" s="149">
        <v>1.20498394</v>
      </c>
      <c r="G19" s="149">
        <v>0.79782007999999993</v>
      </c>
      <c r="H19" s="149">
        <v>0.74188873</v>
      </c>
      <c r="I19" s="149">
        <v>0.90019859000000002</v>
      </c>
      <c r="J19" s="149">
        <v>0.79253377000000003</v>
      </c>
      <c r="K19" s="149">
        <v>0.81239840000000008</v>
      </c>
      <c r="L19" s="149">
        <v>0.80305518000000009</v>
      </c>
      <c r="M19" s="149">
        <v>0.72037551</v>
      </c>
      <c r="N19" s="743">
        <f t="shared" si="2"/>
        <v>10.202720100000001</v>
      </c>
      <c r="O19" s="118"/>
    </row>
    <row r="20" spans="1:15" ht="15" customHeight="1">
      <c r="A20" s="286" t="s">
        <v>569</v>
      </c>
      <c r="B20" s="745">
        <f>SUM(B21)</f>
        <v>26.400659650000001</v>
      </c>
      <c r="C20" s="745">
        <f t="shared" ref="C20:N20" si="3">SUM(C21)</f>
        <v>30.529253570000002</v>
      </c>
      <c r="D20" s="745">
        <f t="shared" si="3"/>
        <v>47.049723069999992</v>
      </c>
      <c r="E20" s="745">
        <f t="shared" si="3"/>
        <v>59.239226320000007</v>
      </c>
      <c r="F20" s="745">
        <f t="shared" si="3"/>
        <v>34.912399139999998</v>
      </c>
      <c r="G20" s="745">
        <f t="shared" si="3"/>
        <v>25.714074879999998</v>
      </c>
      <c r="H20" s="745">
        <f t="shared" si="3"/>
        <v>24.443113390000001</v>
      </c>
      <c r="I20" s="745">
        <f t="shared" si="3"/>
        <v>24.544479729999999</v>
      </c>
      <c r="J20" s="745">
        <f t="shared" si="3"/>
        <v>22.785328190000001</v>
      </c>
      <c r="K20" s="745">
        <f t="shared" si="3"/>
        <v>24.783097170000001</v>
      </c>
      <c r="L20" s="745">
        <f t="shared" si="3"/>
        <v>21.860820919999998</v>
      </c>
      <c r="M20" s="745">
        <f t="shared" si="3"/>
        <v>37.820412010000005</v>
      </c>
      <c r="N20" s="745">
        <f t="shared" si="3"/>
        <v>380.08258804000002</v>
      </c>
    </row>
    <row r="21" spans="1:15" ht="15" customHeight="1">
      <c r="A21" s="463" t="s">
        <v>650</v>
      </c>
      <c r="B21" s="149">
        <v>26.400659650000001</v>
      </c>
      <c r="C21" s="149">
        <v>30.529253570000002</v>
      </c>
      <c r="D21" s="149">
        <v>47.049723069999992</v>
      </c>
      <c r="E21" s="149">
        <v>59.239226320000007</v>
      </c>
      <c r="F21" s="149">
        <v>34.912399139999998</v>
      </c>
      <c r="G21" s="149">
        <v>25.714074879999998</v>
      </c>
      <c r="H21" s="149">
        <v>24.443113390000001</v>
      </c>
      <c r="I21" s="149">
        <v>24.544479729999999</v>
      </c>
      <c r="J21" s="149">
        <v>22.785328190000001</v>
      </c>
      <c r="K21" s="149">
        <v>24.783097170000001</v>
      </c>
      <c r="L21" s="149">
        <v>21.860820919999998</v>
      </c>
      <c r="M21" s="149">
        <v>37.820412010000005</v>
      </c>
      <c r="N21" s="743">
        <f>SUM(B21:M21)</f>
        <v>380.08258804000002</v>
      </c>
    </row>
    <row r="22" spans="1:15" ht="15" customHeight="1">
      <c r="A22" s="286" t="s">
        <v>571</v>
      </c>
      <c r="B22" s="745">
        <f>SUM(B23:B30)</f>
        <v>3.4244044100000002</v>
      </c>
      <c r="C22" s="745">
        <f t="shared" ref="C22:N22" si="4">SUM(C23:C30)</f>
        <v>5.5593329200000001</v>
      </c>
      <c r="D22" s="745">
        <f t="shared" si="4"/>
        <v>10.723930170000001</v>
      </c>
      <c r="E22" s="745">
        <f t="shared" si="4"/>
        <v>5.3145167100000004</v>
      </c>
      <c r="F22" s="745">
        <f t="shared" si="4"/>
        <v>11.21757603</v>
      </c>
      <c r="G22" s="745">
        <f t="shared" si="4"/>
        <v>6.8599087799999996</v>
      </c>
      <c r="H22" s="745">
        <f t="shared" si="4"/>
        <v>4.71672739</v>
      </c>
      <c r="I22" s="745">
        <f t="shared" si="4"/>
        <v>5.9151902599999993</v>
      </c>
      <c r="J22" s="745">
        <f t="shared" si="4"/>
        <v>6.5510300400000006</v>
      </c>
      <c r="K22" s="745">
        <f t="shared" si="4"/>
        <v>5.9491764800000002</v>
      </c>
      <c r="L22" s="745">
        <f t="shared" si="4"/>
        <v>7.6956325300000001</v>
      </c>
      <c r="M22" s="745">
        <f t="shared" si="4"/>
        <v>7.9758355900000009</v>
      </c>
      <c r="N22" s="745">
        <f t="shared" si="4"/>
        <v>81.903261310000005</v>
      </c>
    </row>
    <row r="23" spans="1:15" ht="15" customHeight="1">
      <c r="A23" s="463" t="s">
        <v>914</v>
      </c>
      <c r="B23" s="149">
        <v>6.9913400000000001E-2</v>
      </c>
      <c r="C23" s="149">
        <v>3.625718E-2</v>
      </c>
      <c r="D23" s="149">
        <v>8.9061649999999992E-2</v>
      </c>
      <c r="E23" s="149">
        <v>8.8149419999999992E-2</v>
      </c>
      <c r="F23" s="149">
        <v>0.36030141999999998</v>
      </c>
      <c r="G23" s="149">
        <v>0.63356282999999991</v>
      </c>
      <c r="H23" s="149">
        <v>0.13996322</v>
      </c>
      <c r="I23" s="149">
        <v>0.12291587</v>
      </c>
      <c r="J23" s="149">
        <v>0.11730769000000001</v>
      </c>
      <c r="K23" s="149">
        <v>0.12850823</v>
      </c>
      <c r="L23" s="149">
        <v>0.1839325</v>
      </c>
      <c r="M23" s="149">
        <v>0.10027274</v>
      </c>
      <c r="N23" s="743">
        <f>SUM(B23:M23)</f>
        <v>2.0701461500000002</v>
      </c>
    </row>
    <row r="24" spans="1:15" ht="15" customHeight="1">
      <c r="A24" s="463" t="s">
        <v>915</v>
      </c>
      <c r="B24" s="149">
        <v>0.14945995000000001</v>
      </c>
      <c r="C24" s="149">
        <v>0.17050660000000001</v>
      </c>
      <c r="D24" s="149">
        <v>0.21425245000000001</v>
      </c>
      <c r="E24" s="149">
        <v>0.1668298</v>
      </c>
      <c r="F24" s="149">
        <v>0.16821345000000001</v>
      </c>
      <c r="G24" s="149">
        <v>0.22041851999999998</v>
      </c>
      <c r="H24" s="149">
        <v>0.25268875000000002</v>
      </c>
      <c r="I24" s="149">
        <v>0.18165635999999999</v>
      </c>
      <c r="J24" s="149">
        <v>1.2513354800000001</v>
      </c>
      <c r="K24" s="149">
        <v>0.26351896999999996</v>
      </c>
      <c r="L24" s="149">
        <v>0.2295179</v>
      </c>
      <c r="M24" s="149">
        <v>0.18764579000000001</v>
      </c>
      <c r="N24" s="743">
        <f t="shared" ref="N24:N30" si="5">SUM(B24:M24)</f>
        <v>3.4560440199999998</v>
      </c>
    </row>
    <row r="25" spans="1:15" ht="15" customHeight="1">
      <c r="A25" s="463" t="s">
        <v>916</v>
      </c>
      <c r="B25" s="149">
        <v>9.6478770000000005E-2</v>
      </c>
      <c r="C25" s="149">
        <v>0.19784804</v>
      </c>
      <c r="D25" s="149">
        <v>0.55123787000000002</v>
      </c>
      <c r="E25" s="149">
        <v>0.55924452000000002</v>
      </c>
      <c r="F25" s="149">
        <v>0.51829121999999994</v>
      </c>
      <c r="G25" s="149">
        <v>0.46394711999999999</v>
      </c>
      <c r="H25" s="149">
        <v>0.85601020999999999</v>
      </c>
      <c r="I25" s="149">
        <v>0.58046662999999998</v>
      </c>
      <c r="J25" s="149">
        <v>0.85272680000000001</v>
      </c>
      <c r="K25" s="149">
        <v>0.54778753000000002</v>
      </c>
      <c r="L25" s="149">
        <v>0.75048996000000001</v>
      </c>
      <c r="M25" s="149">
        <v>0.74869281999999993</v>
      </c>
      <c r="N25" s="743">
        <f t="shared" si="5"/>
        <v>6.7232214899999994</v>
      </c>
    </row>
    <row r="26" spans="1:15" ht="15" customHeight="1">
      <c r="A26" s="463" t="s">
        <v>2139</v>
      </c>
      <c r="B26" s="149">
        <v>1.2770500000000001E-2</v>
      </c>
      <c r="C26" s="149">
        <v>6.4930150000000006E-2</v>
      </c>
      <c r="D26" s="149">
        <v>0.50281591999999997</v>
      </c>
      <c r="E26" s="149">
        <v>0.1227148</v>
      </c>
      <c r="F26" s="149">
        <v>5.0438839999999999E-2</v>
      </c>
      <c r="G26" s="149">
        <v>4.4382249999999998E-2</v>
      </c>
      <c r="H26" s="149">
        <v>4.7593610000000001E-2</v>
      </c>
      <c r="I26" s="149">
        <v>4.0595550000000001E-2</v>
      </c>
      <c r="J26" s="149">
        <v>6.0248550000000005E-2</v>
      </c>
      <c r="K26" s="149">
        <v>2.8036619999999998E-2</v>
      </c>
      <c r="L26" s="149">
        <v>0.85584663999999999</v>
      </c>
      <c r="M26" s="149">
        <v>0.49834240999999996</v>
      </c>
      <c r="N26" s="743">
        <f t="shared" si="5"/>
        <v>2.3287158399999996</v>
      </c>
    </row>
    <row r="27" spans="1:15" ht="15" customHeight="1">
      <c r="A27" s="463" t="s">
        <v>917</v>
      </c>
      <c r="B27" s="149">
        <v>0.24877029000000001</v>
      </c>
      <c r="C27" s="149">
        <v>0.75720403000000003</v>
      </c>
      <c r="D27" s="149">
        <v>0.24561001000000002</v>
      </c>
      <c r="E27" s="149">
        <v>0.51387170000000004</v>
      </c>
      <c r="F27" s="149">
        <v>0.56511</v>
      </c>
      <c r="G27" s="149">
        <v>0.94541624999999996</v>
      </c>
      <c r="H27" s="149">
        <v>0.51467896999999996</v>
      </c>
      <c r="I27" s="149">
        <v>0.48520742</v>
      </c>
      <c r="J27" s="149">
        <v>1.11077834</v>
      </c>
      <c r="K27" s="149">
        <v>0.25809125999999999</v>
      </c>
      <c r="L27" s="149">
        <v>2.05451585</v>
      </c>
      <c r="M27" s="149">
        <v>0.93234810000000001</v>
      </c>
      <c r="N27" s="743">
        <f t="shared" si="5"/>
        <v>8.6316022199999995</v>
      </c>
    </row>
    <row r="28" spans="1:15" ht="15" customHeight="1">
      <c r="A28" s="463" t="s">
        <v>918</v>
      </c>
      <c r="B28" s="149">
        <v>0.56808181000000002</v>
      </c>
      <c r="C28" s="149">
        <v>0.80179979000000001</v>
      </c>
      <c r="D28" s="149">
        <v>0.84993200000000002</v>
      </c>
      <c r="E28" s="149">
        <v>0.60750945999999995</v>
      </c>
      <c r="F28" s="149">
        <v>0.64909273999999995</v>
      </c>
      <c r="G28" s="149">
        <v>0.96109594999999992</v>
      </c>
      <c r="H28" s="149">
        <v>0.68871652000000005</v>
      </c>
      <c r="I28" s="149">
        <v>0.66684549999999998</v>
      </c>
      <c r="J28" s="149">
        <v>0.68511394999999997</v>
      </c>
      <c r="K28" s="149">
        <v>0.68467993999999999</v>
      </c>
      <c r="L28" s="149">
        <v>0.70843661999999996</v>
      </c>
      <c r="M28" s="149">
        <v>0.6457416800000001</v>
      </c>
      <c r="N28" s="743">
        <f t="shared" si="5"/>
        <v>8.517045959999999</v>
      </c>
    </row>
    <row r="29" spans="1:15" ht="15" customHeight="1">
      <c r="A29" s="463" t="s">
        <v>1688</v>
      </c>
      <c r="B29" s="149">
        <v>1.1316651599999998</v>
      </c>
      <c r="C29" s="149">
        <v>1.29949793</v>
      </c>
      <c r="D29" s="149">
        <v>1.2818152</v>
      </c>
      <c r="E29" s="149">
        <v>1.22781797</v>
      </c>
      <c r="F29" s="149">
        <v>1.6507573899999999</v>
      </c>
      <c r="G29" s="149">
        <v>1.50933227</v>
      </c>
      <c r="H29" s="149">
        <v>1.1450875</v>
      </c>
      <c r="I29" s="149">
        <v>1.51517433</v>
      </c>
      <c r="J29" s="149">
        <v>1.2647716100000002</v>
      </c>
      <c r="K29" s="149">
        <v>1.3328172600000001</v>
      </c>
      <c r="L29" s="149">
        <v>1.47782206</v>
      </c>
      <c r="M29" s="149">
        <v>1.43903132</v>
      </c>
      <c r="N29" s="743">
        <f t="shared" si="5"/>
        <v>16.275590000000001</v>
      </c>
    </row>
    <row r="30" spans="1:15" ht="15" customHeight="1">
      <c r="A30" s="463" t="s">
        <v>649</v>
      </c>
      <c r="B30" s="149">
        <v>1.1472645299999999</v>
      </c>
      <c r="C30" s="149">
        <v>2.2312892</v>
      </c>
      <c r="D30" s="149">
        <v>6.9892050700000006</v>
      </c>
      <c r="E30" s="149">
        <v>2.0283790399999999</v>
      </c>
      <c r="F30" s="149">
        <v>7.2553709700000004</v>
      </c>
      <c r="G30" s="149">
        <v>2.0817535899999999</v>
      </c>
      <c r="H30" s="149">
        <v>1.07198861</v>
      </c>
      <c r="I30" s="149">
        <v>2.3223286000000001</v>
      </c>
      <c r="J30" s="149">
        <v>1.20874762</v>
      </c>
      <c r="K30" s="149">
        <v>2.7057366699999998</v>
      </c>
      <c r="L30" s="149">
        <v>1.435071</v>
      </c>
      <c r="M30" s="149">
        <v>3.4237607300000001</v>
      </c>
      <c r="N30" s="743">
        <f t="shared" si="5"/>
        <v>33.900895630000001</v>
      </c>
    </row>
    <row r="31" spans="1:15" s="101" customFormat="1" ht="15" customHeight="1">
      <c r="A31" s="285" t="s">
        <v>1101</v>
      </c>
      <c r="B31" s="738">
        <f>SUM(B32:B40)</f>
        <v>77.97005114000001</v>
      </c>
      <c r="C31" s="738">
        <f t="shared" ref="C31:N31" si="6">SUM(C32:C40)</f>
        <v>85.717992720000012</v>
      </c>
      <c r="D31" s="738">
        <f t="shared" si="6"/>
        <v>94.900557390000003</v>
      </c>
      <c r="E31" s="738">
        <f t="shared" si="6"/>
        <v>100.0551359</v>
      </c>
      <c r="F31" s="738">
        <f t="shared" si="6"/>
        <v>95.557726880000004</v>
      </c>
      <c r="G31" s="738">
        <f t="shared" si="6"/>
        <v>94.003210309999986</v>
      </c>
      <c r="H31" s="738">
        <f t="shared" si="6"/>
        <v>89.127268229999984</v>
      </c>
      <c r="I31" s="738">
        <f t="shared" si="6"/>
        <v>89.168730219999986</v>
      </c>
      <c r="J31" s="738">
        <f t="shared" si="6"/>
        <v>80.715508299999996</v>
      </c>
      <c r="K31" s="738">
        <f t="shared" si="6"/>
        <v>88.845042090000007</v>
      </c>
      <c r="L31" s="738">
        <f t="shared" si="6"/>
        <v>74.853011530000018</v>
      </c>
      <c r="M31" s="738">
        <f t="shared" si="6"/>
        <v>128.7748287</v>
      </c>
      <c r="N31" s="738">
        <f t="shared" si="6"/>
        <v>1099.68906341</v>
      </c>
      <c r="O31" s="113"/>
    </row>
    <row r="32" spans="1:15" ht="15" customHeight="1">
      <c r="A32" s="463" t="s">
        <v>651</v>
      </c>
      <c r="B32" s="149">
        <v>6.0116358400000003</v>
      </c>
      <c r="C32" s="149">
        <v>6.4821777999999997</v>
      </c>
      <c r="D32" s="149">
        <v>6.7790407799999999</v>
      </c>
      <c r="E32" s="149">
        <v>3.7696122799999996</v>
      </c>
      <c r="F32" s="149">
        <v>3.6505490200000001</v>
      </c>
      <c r="G32" s="149">
        <v>5.6822342699999995</v>
      </c>
      <c r="H32" s="149">
        <v>3.5676878199999997</v>
      </c>
      <c r="I32" s="149">
        <v>6.8235574000000003</v>
      </c>
      <c r="J32" s="149">
        <v>3.8033468799999999</v>
      </c>
      <c r="K32" s="149">
        <v>4.5207272500000002</v>
      </c>
      <c r="L32" s="149">
        <v>4.5568775300000004</v>
      </c>
      <c r="M32" s="149">
        <v>9.948129119999999</v>
      </c>
      <c r="N32" s="743">
        <f t="shared" ref="N32:N40" si="7">SUM(B32:M32)</f>
        <v>65.59557599</v>
      </c>
    </row>
    <row r="33" spans="1:16" ht="15" customHeight="1">
      <c r="A33" s="463" t="s">
        <v>652</v>
      </c>
      <c r="B33" s="149">
        <v>0.42638571000000003</v>
      </c>
      <c r="C33" s="149">
        <v>0.91054776000000004</v>
      </c>
      <c r="D33" s="149">
        <v>4.0209634300000001</v>
      </c>
      <c r="E33" s="149">
        <v>0.81716778000000001</v>
      </c>
      <c r="F33" s="149">
        <v>0.82884181000000001</v>
      </c>
      <c r="G33" s="149">
        <v>0.81212284000000001</v>
      </c>
      <c r="H33" s="149">
        <v>0.27443196999999997</v>
      </c>
      <c r="I33" s="149">
        <v>0.42001870000000002</v>
      </c>
      <c r="J33" s="149">
        <v>3.2035514700000003</v>
      </c>
      <c r="K33" s="149">
        <v>1.10129685</v>
      </c>
      <c r="L33" s="149">
        <v>0.9709511999999999</v>
      </c>
      <c r="M33" s="149">
        <v>0.33522349000000001</v>
      </c>
      <c r="N33" s="743">
        <f t="shared" si="7"/>
        <v>14.121503010000001</v>
      </c>
    </row>
    <row r="34" spans="1:16" ht="15" customHeight="1">
      <c r="A34" s="463" t="s">
        <v>653</v>
      </c>
      <c r="B34" s="149">
        <v>0.2442058</v>
      </c>
      <c r="C34" s="149">
        <v>0.10440897</v>
      </c>
      <c r="D34" s="149">
        <v>0.20472921999999999</v>
      </c>
      <c r="E34" s="149">
        <v>0.30638408</v>
      </c>
      <c r="F34" s="149">
        <v>0.53015243000000001</v>
      </c>
      <c r="G34" s="149">
        <v>0.24381476000000002</v>
      </c>
      <c r="H34" s="149">
        <v>0.32374096999999996</v>
      </c>
      <c r="I34" s="149">
        <v>0.27039255000000001</v>
      </c>
      <c r="J34" s="149">
        <v>0.22126671000000001</v>
      </c>
      <c r="K34" s="149">
        <v>0.33581506999999999</v>
      </c>
      <c r="L34" s="149">
        <v>0.24634528</v>
      </c>
      <c r="M34" s="149">
        <v>0.44437619</v>
      </c>
      <c r="N34" s="743">
        <f t="shared" si="7"/>
        <v>3.4756320299999999</v>
      </c>
    </row>
    <row r="35" spans="1:16" ht="15" customHeight="1">
      <c r="A35" s="463" t="s">
        <v>750</v>
      </c>
      <c r="B35" s="149">
        <v>1.241924</v>
      </c>
      <c r="C35" s="149">
        <v>1.34544785</v>
      </c>
      <c r="D35" s="149">
        <v>1.2326556799999999</v>
      </c>
      <c r="E35" s="149">
        <v>12.912443250000001</v>
      </c>
      <c r="F35" s="149">
        <v>0.74848894999999993</v>
      </c>
      <c r="G35" s="149">
        <v>0.27821146999999996</v>
      </c>
      <c r="H35" s="149">
        <v>0.81630746999999992</v>
      </c>
      <c r="I35" s="149">
        <v>0.9599396</v>
      </c>
      <c r="J35" s="149">
        <v>0.51739928000000002</v>
      </c>
      <c r="K35" s="149">
        <v>10.300003419999999</v>
      </c>
      <c r="L35" s="149">
        <v>0.50955331999999998</v>
      </c>
      <c r="M35" s="149">
        <v>0.47472309000000001</v>
      </c>
      <c r="N35" s="743">
        <f t="shared" si="7"/>
        <v>31.337097379999992</v>
      </c>
    </row>
    <row r="36" spans="1:16" ht="15" customHeight="1">
      <c r="A36" s="463" t="s">
        <v>654</v>
      </c>
      <c r="B36" s="149">
        <v>50.317190029999999</v>
      </c>
      <c r="C36" s="149">
        <v>58.516038960000003</v>
      </c>
      <c r="D36" s="149">
        <v>65.460598399999995</v>
      </c>
      <c r="E36" s="149">
        <v>67.792012989999989</v>
      </c>
      <c r="F36" s="149">
        <v>71.114284430000012</v>
      </c>
      <c r="G36" s="149">
        <v>68.380936919999996</v>
      </c>
      <c r="H36" s="149">
        <v>66.655522899999994</v>
      </c>
      <c r="I36" s="149">
        <v>62.509905479999993</v>
      </c>
      <c r="J36" s="149">
        <v>56.470640619999998</v>
      </c>
      <c r="K36" s="149">
        <v>56.091854619999999</v>
      </c>
      <c r="L36" s="149">
        <v>52.960521060000005</v>
      </c>
      <c r="M36" s="149">
        <v>91.065761430000009</v>
      </c>
      <c r="N36" s="743">
        <f t="shared" si="7"/>
        <v>767.33526784000014</v>
      </c>
    </row>
    <row r="37" spans="1:16" ht="15" customHeight="1">
      <c r="A37" s="435" t="s">
        <v>1365</v>
      </c>
      <c r="B37" s="149">
        <v>10.688132339999999</v>
      </c>
      <c r="C37" s="149">
        <v>9.3013184199999994</v>
      </c>
      <c r="D37" s="149">
        <v>8.5425529000000004</v>
      </c>
      <c r="E37" s="149">
        <v>7.3700638200000004</v>
      </c>
      <c r="F37" s="149">
        <v>10.553991119999999</v>
      </c>
      <c r="G37" s="149">
        <v>10.54325397</v>
      </c>
      <c r="H37" s="149">
        <v>10.447922480000001</v>
      </c>
      <c r="I37" s="149">
        <v>11.744890460000001</v>
      </c>
      <c r="J37" s="149">
        <v>11.42907181</v>
      </c>
      <c r="K37" s="149">
        <v>11.05945348</v>
      </c>
      <c r="L37" s="149">
        <v>9.49234811</v>
      </c>
      <c r="M37" s="149">
        <v>12.47139576</v>
      </c>
      <c r="N37" s="743">
        <f t="shared" si="7"/>
        <v>123.64439467</v>
      </c>
    </row>
    <row r="38" spans="1:16" ht="15" customHeight="1">
      <c r="A38" s="435" t="s">
        <v>1675</v>
      </c>
      <c r="B38" s="149">
        <v>1.0269999999999999</v>
      </c>
      <c r="C38" s="149">
        <v>1.1191040000000001</v>
      </c>
      <c r="D38" s="149">
        <v>8.1000000000000003E-2</v>
      </c>
      <c r="E38" s="149">
        <v>6.6000000000000003E-2</v>
      </c>
      <c r="F38" s="149">
        <v>4.7E-2</v>
      </c>
      <c r="G38" s="149">
        <v>4.5199999999999997E-2</v>
      </c>
      <c r="H38" s="149">
        <v>0.56377999999999995</v>
      </c>
      <c r="I38" s="149">
        <v>0.45700000000000002</v>
      </c>
      <c r="J38" s="149">
        <v>3.7499999999999999E-2</v>
      </c>
      <c r="K38" s="149">
        <v>2.5999999999999999E-2</v>
      </c>
      <c r="L38" s="149">
        <v>4.4999999999999998E-2</v>
      </c>
      <c r="M38" s="149">
        <v>5.6112000000000002</v>
      </c>
      <c r="N38" s="743">
        <f t="shared" si="7"/>
        <v>9.1257839999999995</v>
      </c>
    </row>
    <row r="39" spans="1:16" ht="15" customHeight="1">
      <c r="A39" s="435" t="s">
        <v>1676</v>
      </c>
      <c r="B39" s="264">
        <v>6.4851346300000001</v>
      </c>
      <c r="C39" s="264">
        <v>6.4271353700000002</v>
      </c>
      <c r="D39" s="264">
        <v>7.02073635</v>
      </c>
      <c r="E39" s="264">
        <v>5.7473501900000006</v>
      </c>
      <c r="F39" s="264">
        <v>7.64261035</v>
      </c>
      <c r="G39" s="264">
        <v>6.8944080300000001</v>
      </c>
      <c r="H39" s="264">
        <v>6.1043452900000004</v>
      </c>
      <c r="I39" s="264">
        <v>5.5964457800000007</v>
      </c>
      <c r="J39" s="264">
        <v>4.7681002499999998</v>
      </c>
      <c r="K39" s="264">
        <v>4.8346631799999997</v>
      </c>
      <c r="L39" s="264">
        <v>4.9170744199999996</v>
      </c>
      <c r="M39" s="264">
        <v>7.9023241200000003</v>
      </c>
      <c r="N39" s="743">
        <f t="shared" si="7"/>
        <v>74.340327959999996</v>
      </c>
    </row>
    <row r="40" spans="1:16" ht="15" customHeight="1">
      <c r="A40" s="463" t="s">
        <v>649</v>
      </c>
      <c r="B40" s="149">
        <v>1.5284427899999999</v>
      </c>
      <c r="C40" s="149">
        <v>1.51181359</v>
      </c>
      <c r="D40" s="149">
        <v>1.5582806299999998</v>
      </c>
      <c r="E40" s="149">
        <v>1.2741015099999999</v>
      </c>
      <c r="F40" s="149">
        <v>0.44180877000000002</v>
      </c>
      <c r="G40" s="149">
        <v>1.1230280500000001</v>
      </c>
      <c r="H40" s="149">
        <v>0.37352932999999999</v>
      </c>
      <c r="I40" s="149">
        <v>0.38658025000000001</v>
      </c>
      <c r="J40" s="149">
        <v>0.26463128000000002</v>
      </c>
      <c r="K40" s="149">
        <v>0.57522821999999996</v>
      </c>
      <c r="L40" s="149">
        <v>1.1543406100000002</v>
      </c>
      <c r="M40" s="149">
        <v>0.52169549999999998</v>
      </c>
      <c r="N40" s="743">
        <f t="shared" si="7"/>
        <v>10.713480529999998</v>
      </c>
    </row>
    <row r="41" spans="1:16" s="101" customFormat="1" ht="15" customHeight="1">
      <c r="A41" s="285" t="s">
        <v>594</v>
      </c>
      <c r="B41" s="738">
        <f>+B42+B45</f>
        <v>45.237619420000001</v>
      </c>
      <c r="C41" s="738">
        <f t="shared" ref="C41:N41" si="8">+C42+C45</f>
        <v>42.909053759999992</v>
      </c>
      <c r="D41" s="738">
        <f t="shared" si="8"/>
        <v>49.99625425</v>
      </c>
      <c r="E41" s="738">
        <f t="shared" si="8"/>
        <v>50.87250418</v>
      </c>
      <c r="F41" s="738">
        <f t="shared" si="8"/>
        <v>50.808973089999995</v>
      </c>
      <c r="G41" s="738">
        <f t="shared" si="8"/>
        <v>51.21814621</v>
      </c>
      <c r="H41" s="738">
        <f t="shared" si="8"/>
        <v>50.703020299999999</v>
      </c>
      <c r="I41" s="738">
        <f t="shared" si="8"/>
        <v>48.359880209999993</v>
      </c>
      <c r="J41" s="738">
        <f t="shared" si="8"/>
        <v>58.260781189999996</v>
      </c>
      <c r="K41" s="738">
        <f t="shared" si="8"/>
        <v>51.24447511999999</v>
      </c>
      <c r="L41" s="738">
        <f t="shared" si="8"/>
        <v>54.386011069999995</v>
      </c>
      <c r="M41" s="738">
        <f t="shared" si="8"/>
        <v>56.527778110000007</v>
      </c>
      <c r="N41" s="738">
        <f t="shared" si="8"/>
        <v>610.52449690999993</v>
      </c>
    </row>
    <row r="42" spans="1:16" ht="15" customHeight="1">
      <c r="A42" s="84" t="s">
        <v>780</v>
      </c>
      <c r="B42" s="745">
        <f>SUM(B43:B44)</f>
        <v>39.715374330000003</v>
      </c>
      <c r="C42" s="745">
        <f t="shared" ref="C42:N42" si="9">SUM(C43:C44)</f>
        <v>36.521495309999992</v>
      </c>
      <c r="D42" s="745">
        <f t="shared" si="9"/>
        <v>43.87234119</v>
      </c>
      <c r="E42" s="745">
        <f t="shared" si="9"/>
        <v>45.789394479999999</v>
      </c>
      <c r="F42" s="745">
        <f t="shared" si="9"/>
        <v>45.455238789999996</v>
      </c>
      <c r="G42" s="745">
        <f t="shared" si="9"/>
        <v>44.71042963</v>
      </c>
      <c r="H42" s="745">
        <f t="shared" si="9"/>
        <v>45.262682319999996</v>
      </c>
      <c r="I42" s="745">
        <f t="shared" si="9"/>
        <v>43.213868399999996</v>
      </c>
      <c r="J42" s="745">
        <f t="shared" si="9"/>
        <v>53.336480689999995</v>
      </c>
      <c r="K42" s="745">
        <f t="shared" si="9"/>
        <v>46.346792839999992</v>
      </c>
      <c r="L42" s="745">
        <f t="shared" si="9"/>
        <v>49.294365839999998</v>
      </c>
      <c r="M42" s="745">
        <f t="shared" si="9"/>
        <v>49.518685940000005</v>
      </c>
      <c r="N42" s="745">
        <f t="shared" si="9"/>
        <v>543.03714975999992</v>
      </c>
    </row>
    <row r="43" spans="1:16" ht="15" customHeight="1">
      <c r="A43" s="463" t="s">
        <v>655</v>
      </c>
      <c r="B43" s="131">
        <v>38.660001510000001</v>
      </c>
      <c r="C43" s="131">
        <v>35.452976119999995</v>
      </c>
      <c r="D43" s="131">
        <v>42.989382020000001</v>
      </c>
      <c r="E43" s="131">
        <v>44.25735426</v>
      </c>
      <c r="F43" s="131">
        <v>44.143444469999999</v>
      </c>
      <c r="G43" s="131">
        <v>44.107708109999997</v>
      </c>
      <c r="H43" s="131">
        <v>44.266063889999998</v>
      </c>
      <c r="I43" s="131">
        <v>42.444795499999998</v>
      </c>
      <c r="J43" s="131">
        <v>51.628072659999994</v>
      </c>
      <c r="K43" s="131">
        <v>45.519926909999995</v>
      </c>
      <c r="L43" s="131">
        <v>48.24504365</v>
      </c>
      <c r="M43" s="131">
        <v>48.022580020000007</v>
      </c>
      <c r="N43" s="149">
        <f>SUM(B43:M43)</f>
        <v>529.73734911999998</v>
      </c>
    </row>
    <row r="44" spans="1:16" ht="15" customHeight="1">
      <c r="A44" s="463" t="s">
        <v>649</v>
      </c>
      <c r="B44" s="149">
        <v>1.0553728200000001</v>
      </c>
      <c r="C44" s="149">
        <v>1.06851919</v>
      </c>
      <c r="D44" s="149">
        <v>0.88295917000000002</v>
      </c>
      <c r="E44" s="149">
        <v>1.5320402200000001</v>
      </c>
      <c r="F44" s="149">
        <v>1.31179432</v>
      </c>
      <c r="G44" s="149">
        <v>0.60272152000000001</v>
      </c>
      <c r="H44" s="149">
        <v>0.99661843000000006</v>
      </c>
      <c r="I44" s="149">
        <v>0.76907290000000006</v>
      </c>
      <c r="J44" s="149">
        <v>1.70840803</v>
      </c>
      <c r="K44" s="149">
        <v>0.82686593000000008</v>
      </c>
      <c r="L44" s="149">
        <v>1.04932219</v>
      </c>
      <c r="M44" s="149">
        <f>1.23610592+0.26</f>
        <v>1.49610592</v>
      </c>
      <c r="N44" s="149">
        <f>SUM(B44:M44)</f>
        <v>13.299800639999999</v>
      </c>
    </row>
    <row r="45" spans="1:16" ht="15" customHeight="1">
      <c r="A45" s="286" t="s">
        <v>589</v>
      </c>
      <c r="B45" s="745">
        <f t="shared" ref="B45:N45" si="10">SUM(B46:B49)</f>
        <v>5.5222450900000002</v>
      </c>
      <c r="C45" s="745">
        <f t="shared" si="10"/>
        <v>6.3875584499999993</v>
      </c>
      <c r="D45" s="745">
        <f t="shared" si="10"/>
        <v>6.1239130599999996</v>
      </c>
      <c r="E45" s="745">
        <f t="shared" si="10"/>
        <v>5.0831097000000005</v>
      </c>
      <c r="F45" s="745">
        <f t="shared" si="10"/>
        <v>5.3537343000000002</v>
      </c>
      <c r="G45" s="745">
        <f t="shared" si="10"/>
        <v>6.5077165800000003</v>
      </c>
      <c r="H45" s="745">
        <f t="shared" si="10"/>
        <v>5.4403379800000007</v>
      </c>
      <c r="I45" s="745">
        <f t="shared" si="10"/>
        <v>5.1460118100000001</v>
      </c>
      <c r="J45" s="745">
        <f t="shared" si="10"/>
        <v>4.9243005000000002</v>
      </c>
      <c r="K45" s="745">
        <f t="shared" si="10"/>
        <v>4.8976822800000006</v>
      </c>
      <c r="L45" s="745">
        <f t="shared" si="10"/>
        <v>5.0916452300000001</v>
      </c>
      <c r="M45" s="745">
        <f t="shared" si="10"/>
        <v>7.0090921700000006</v>
      </c>
      <c r="N45" s="745">
        <f t="shared" si="10"/>
        <v>67.487347150000005</v>
      </c>
      <c r="O45" s="142"/>
      <c r="P45" s="129"/>
    </row>
    <row r="46" spans="1:16" ht="15" customHeight="1">
      <c r="A46" s="463" t="s">
        <v>657</v>
      </c>
      <c r="B46" s="149">
        <v>3.2193520000000002</v>
      </c>
      <c r="C46" s="149">
        <v>2.7520259999999999</v>
      </c>
      <c r="D46" s="149">
        <v>2.6667999999999998</v>
      </c>
      <c r="E46" s="149">
        <v>2.486326</v>
      </c>
      <c r="F46" s="149">
        <v>2.5568</v>
      </c>
      <c r="G46" s="149">
        <v>2.6388780000000001</v>
      </c>
      <c r="H46" s="149">
        <v>2.4723999999999999</v>
      </c>
      <c r="I46" s="149">
        <v>2.4891999999999999</v>
      </c>
      <c r="J46" s="149">
        <v>2.1928999999999998</v>
      </c>
      <c r="K46" s="149">
        <v>1.9225270000000001</v>
      </c>
      <c r="L46" s="149">
        <v>1.860978</v>
      </c>
      <c r="M46" s="149">
        <v>3.062827</v>
      </c>
      <c r="N46" s="743">
        <f>SUM(B46:M46)</f>
        <v>30.321013999999998</v>
      </c>
      <c r="O46" s="101"/>
    </row>
    <row r="47" spans="1:16" ht="15" customHeight="1">
      <c r="A47" s="463" t="s">
        <v>921</v>
      </c>
      <c r="B47" s="149">
        <v>0.19028999999999999</v>
      </c>
      <c r="C47" s="149">
        <v>0.738514</v>
      </c>
      <c r="D47" s="149">
        <v>0.19028999999999999</v>
      </c>
      <c r="E47" s="149">
        <v>0.21837000000000001</v>
      </c>
      <c r="F47" s="149">
        <v>0.19028999999999999</v>
      </c>
      <c r="G47" s="149">
        <v>0.21837000000000001</v>
      </c>
      <c r="H47" s="149">
        <v>0.21837000000000001</v>
      </c>
      <c r="I47" s="149">
        <v>0.19028999999999999</v>
      </c>
      <c r="J47" s="149">
        <v>0.19028999999999999</v>
      </c>
      <c r="K47" s="149">
        <v>0.19028999999999999</v>
      </c>
      <c r="L47" s="149">
        <v>0.19028999999999999</v>
      </c>
      <c r="M47" s="149">
        <v>0.19028999999999999</v>
      </c>
      <c r="N47" s="743">
        <f>SUM(B47:M47)</f>
        <v>2.9159440000000001</v>
      </c>
      <c r="O47" s="101"/>
    </row>
    <row r="48" spans="1:16" ht="15" customHeight="1">
      <c r="A48" s="460" t="s">
        <v>659</v>
      </c>
      <c r="B48" s="149">
        <v>1.88517555</v>
      </c>
      <c r="C48" s="149">
        <v>2.7142905399999999</v>
      </c>
      <c r="D48" s="149">
        <v>2.9872541299999997</v>
      </c>
      <c r="E48" s="149">
        <v>2.11432471</v>
      </c>
      <c r="F48" s="149">
        <v>2.2781018399999997</v>
      </c>
      <c r="G48" s="149">
        <v>3.3452825000000002</v>
      </c>
      <c r="H48" s="149">
        <v>2.4874485699999997</v>
      </c>
      <c r="I48" s="149">
        <v>2.3736218099999999</v>
      </c>
      <c r="J48" s="149">
        <v>2.4535105000000001</v>
      </c>
      <c r="K48" s="149">
        <v>2.3320701400000003</v>
      </c>
      <c r="L48" s="149">
        <v>2.5465433199999996</v>
      </c>
      <c r="M48" s="149">
        <v>2.3325714900000003</v>
      </c>
      <c r="N48" s="743">
        <f t="shared" ref="N48:N49" si="11">SUM(B48:M48)</f>
        <v>29.850195100000001</v>
      </c>
      <c r="O48" s="101"/>
    </row>
    <row r="49" spans="1:16" ht="15" customHeight="1">
      <c r="A49" s="463" t="s">
        <v>649</v>
      </c>
      <c r="B49" s="149">
        <v>0.22742754000000001</v>
      </c>
      <c r="C49" s="149">
        <v>0.18272790999999999</v>
      </c>
      <c r="D49" s="149">
        <v>0.27956892999999999</v>
      </c>
      <c r="E49" s="149">
        <v>0.26408898999999997</v>
      </c>
      <c r="F49" s="149">
        <v>0.32854246000000004</v>
      </c>
      <c r="G49" s="149">
        <v>0.30518608000000003</v>
      </c>
      <c r="H49" s="149">
        <v>0.26211941</v>
      </c>
      <c r="I49" s="149">
        <v>9.2899999999999996E-2</v>
      </c>
      <c r="J49" s="149">
        <v>8.7599999999999997E-2</v>
      </c>
      <c r="K49" s="149">
        <v>0.45279514000000004</v>
      </c>
      <c r="L49" s="149">
        <v>0.49383390999999999</v>
      </c>
      <c r="M49" s="149">
        <v>1.4234036799999998</v>
      </c>
      <c r="N49" s="743">
        <f t="shared" si="11"/>
        <v>4.4001940499999996</v>
      </c>
      <c r="O49" s="101"/>
    </row>
    <row r="50" spans="1:16" s="101" customFormat="1" ht="15" customHeight="1">
      <c r="A50" s="287" t="s">
        <v>455</v>
      </c>
      <c r="B50" s="738">
        <f>+B51</f>
        <v>0.60261925000000005</v>
      </c>
      <c r="C50" s="738">
        <f t="shared" ref="C50:N50" si="12">+C51</f>
        <v>0.15932151</v>
      </c>
      <c r="D50" s="738">
        <f t="shared" si="12"/>
        <v>0.1164535</v>
      </c>
      <c r="E50" s="738">
        <f t="shared" si="12"/>
        <v>0.35434178000000005</v>
      </c>
      <c r="F50" s="738">
        <f t="shared" si="12"/>
        <v>1.06168142</v>
      </c>
      <c r="G50" s="738">
        <f t="shared" si="12"/>
        <v>0.19272998999999999</v>
      </c>
      <c r="H50" s="738">
        <f t="shared" si="12"/>
        <v>0.76621099000000004</v>
      </c>
      <c r="I50" s="738">
        <f t="shared" si="12"/>
        <v>0.15542910999999998</v>
      </c>
      <c r="J50" s="738">
        <f t="shared" si="12"/>
        <v>0.12918689</v>
      </c>
      <c r="K50" s="738">
        <f t="shared" si="12"/>
        <v>0.13068983000000001</v>
      </c>
      <c r="L50" s="738">
        <f t="shared" si="12"/>
        <v>0.11266577</v>
      </c>
      <c r="M50" s="738">
        <f t="shared" si="12"/>
        <v>1.3499891100000001</v>
      </c>
      <c r="N50" s="738">
        <f t="shared" si="12"/>
        <v>5.1313191500000013</v>
      </c>
    </row>
    <row r="51" spans="1:16" ht="15" customHeight="1" thickBot="1">
      <c r="A51" s="463" t="s">
        <v>649</v>
      </c>
      <c r="B51" s="149">
        <v>0.60261925000000005</v>
      </c>
      <c r="C51" s="149">
        <v>0.15932151</v>
      </c>
      <c r="D51" s="149">
        <v>0.1164535</v>
      </c>
      <c r="E51" s="149">
        <v>0.35434178000000005</v>
      </c>
      <c r="F51" s="149">
        <v>1.06168142</v>
      </c>
      <c r="G51" s="149">
        <v>0.19272998999999999</v>
      </c>
      <c r="H51" s="149">
        <v>0.76621099000000004</v>
      </c>
      <c r="I51" s="149">
        <v>0.15542910999999998</v>
      </c>
      <c r="J51" s="149">
        <v>0.12918689</v>
      </c>
      <c r="K51" s="149">
        <v>0.13068983000000001</v>
      </c>
      <c r="L51" s="149">
        <v>0.11266577</v>
      </c>
      <c r="M51" s="149">
        <v>1.3499891100000001</v>
      </c>
      <c r="N51" s="743">
        <f>SUM(B51:M51)</f>
        <v>5.1313191500000013</v>
      </c>
      <c r="O51" s="101"/>
    </row>
    <row r="52" spans="1:16" s="92" customFormat="1" ht="15.75" customHeight="1" thickBot="1">
      <c r="A52" s="1105" t="s">
        <v>1243</v>
      </c>
      <c r="B52" s="1200">
        <f t="shared" ref="B52:N52" si="13">+B50+B41+B31+B12</f>
        <v>192.85314597000001</v>
      </c>
      <c r="C52" s="1200">
        <f t="shared" si="13"/>
        <v>193.11745643</v>
      </c>
      <c r="D52" s="1200">
        <f t="shared" si="13"/>
        <v>240.10862100999998</v>
      </c>
      <c r="E52" s="1200">
        <f t="shared" si="13"/>
        <v>251.76210589999999</v>
      </c>
      <c r="F52" s="1200">
        <f t="shared" si="13"/>
        <v>229.77912194999999</v>
      </c>
      <c r="G52" s="1200">
        <f t="shared" si="13"/>
        <v>207.88715520999997</v>
      </c>
      <c r="H52" s="1200">
        <f t="shared" si="13"/>
        <v>196.66418511000001</v>
      </c>
      <c r="I52" s="1200">
        <f t="shared" si="13"/>
        <v>198.63437678999998</v>
      </c>
      <c r="J52" s="1200">
        <f t="shared" si="13"/>
        <v>203.4083928</v>
      </c>
      <c r="K52" s="1200">
        <f t="shared" si="13"/>
        <v>194.03120367</v>
      </c>
      <c r="L52" s="1200">
        <f t="shared" si="13"/>
        <v>183.78325813999999</v>
      </c>
      <c r="M52" s="1200">
        <f t="shared" si="13"/>
        <v>261.23362916000002</v>
      </c>
      <c r="N52" s="1200">
        <f t="shared" si="13"/>
        <v>2553.2626521399998</v>
      </c>
      <c r="O52" s="192"/>
    </row>
    <row r="53" spans="1:16" s="84" customFormat="1" ht="15.75">
      <c r="A53" s="42" t="s">
        <v>1460</v>
      </c>
      <c r="B53" s="929"/>
      <c r="C53" s="929"/>
      <c r="D53" s="929"/>
      <c r="E53" s="929"/>
      <c r="F53" s="929"/>
      <c r="G53" s="929"/>
      <c r="H53" s="929"/>
      <c r="I53" s="929"/>
      <c r="J53" s="929"/>
      <c r="K53" s="929"/>
      <c r="L53" s="929"/>
      <c r="M53" s="929"/>
      <c r="N53" s="920"/>
      <c r="O53" s="109"/>
    </row>
    <row r="54" spans="1:16" ht="15.75">
      <c r="A54" s="37" t="s">
        <v>1819</v>
      </c>
      <c r="B54" s="277"/>
      <c r="C54" s="277"/>
      <c r="D54" s="277"/>
      <c r="E54" s="277"/>
      <c r="F54" s="277"/>
      <c r="G54" s="277"/>
      <c r="H54" s="277"/>
      <c r="I54" s="277"/>
      <c r="J54" s="277"/>
      <c r="K54" s="277"/>
      <c r="L54" s="277"/>
      <c r="M54" s="277"/>
      <c r="N54" s="177"/>
      <c r="O54" s="101"/>
    </row>
    <row r="55" spans="1:16" ht="15.75">
      <c r="A55" s="42" t="s">
        <v>11</v>
      </c>
      <c r="B55" s="207"/>
      <c r="C55" s="207"/>
      <c r="D55" s="207"/>
      <c r="E55" s="207"/>
      <c r="F55" s="207"/>
      <c r="G55" s="207"/>
      <c r="H55" s="207"/>
      <c r="I55" s="207"/>
      <c r="J55" s="207"/>
      <c r="K55" s="207"/>
      <c r="L55" s="207"/>
      <c r="M55" s="207"/>
      <c r="N55" s="264"/>
      <c r="O55" s="101"/>
    </row>
    <row r="56" spans="1:16">
      <c r="A56" s="101"/>
      <c r="B56" s="207"/>
      <c r="C56" s="207"/>
      <c r="D56" s="207"/>
      <c r="E56" s="207"/>
      <c r="F56" s="207"/>
      <c r="G56" s="207"/>
      <c r="H56" s="207"/>
      <c r="I56" s="207"/>
      <c r="J56" s="207"/>
      <c r="K56" s="207"/>
      <c r="L56" s="207"/>
      <c r="M56" s="207"/>
      <c r="N56" s="207"/>
      <c r="O56" s="101"/>
    </row>
    <row r="57" spans="1:16" s="84" customFormat="1">
      <c r="A57" s="109"/>
      <c r="B57" s="123"/>
      <c r="C57" s="123"/>
      <c r="D57" s="123"/>
      <c r="E57" s="123"/>
      <c r="F57" s="123"/>
      <c r="G57" s="123"/>
      <c r="H57" s="123"/>
      <c r="I57" s="123"/>
      <c r="J57" s="123"/>
      <c r="K57" s="123"/>
      <c r="L57" s="123"/>
      <c r="M57" s="123"/>
      <c r="N57" s="123"/>
      <c r="O57" s="109"/>
    </row>
    <row r="58" spans="1:16" s="84" customFormat="1">
      <c r="A58" s="109"/>
      <c r="B58" s="123"/>
      <c r="C58" s="123"/>
      <c r="D58" s="1198"/>
      <c r="E58" s="123"/>
      <c r="F58" s="123"/>
      <c r="G58" s="123"/>
      <c r="H58" s="123"/>
      <c r="I58" s="123"/>
      <c r="J58" s="123"/>
      <c r="K58" s="123"/>
      <c r="L58" s="123"/>
      <c r="M58" s="123"/>
      <c r="N58" s="123"/>
      <c r="O58" s="109"/>
    </row>
    <row r="59" spans="1:16">
      <c r="A59" s="101"/>
      <c r="B59" s="277"/>
      <c r="C59" s="277"/>
      <c r="D59" s="277"/>
      <c r="E59" s="277"/>
      <c r="F59" s="277"/>
      <c r="G59" s="277"/>
      <c r="H59" s="277"/>
      <c r="I59" s="277"/>
      <c r="J59" s="277"/>
      <c r="K59" s="277"/>
      <c r="L59" s="277"/>
      <c r="M59" s="277"/>
      <c r="N59" s="277"/>
      <c r="O59" s="101"/>
    </row>
    <row r="60" spans="1:16" s="84" customFormat="1">
      <c r="A60" s="109"/>
      <c r="B60" s="172"/>
      <c r="C60" s="172"/>
      <c r="D60" s="131"/>
      <c r="E60" s="131"/>
      <c r="F60" s="131"/>
      <c r="G60" s="131"/>
      <c r="H60" s="131"/>
      <c r="I60" s="131"/>
      <c r="J60" s="131"/>
      <c r="K60" s="131"/>
      <c r="L60" s="131"/>
      <c r="M60" s="131"/>
      <c r="N60" s="131"/>
      <c r="O60" s="131"/>
    </row>
    <row r="61" spans="1:16">
      <c r="D61" s="131"/>
      <c r="E61" s="131"/>
      <c r="F61" s="131"/>
      <c r="G61" s="131"/>
      <c r="H61" s="131"/>
      <c r="I61" s="131"/>
      <c r="J61" s="131"/>
      <c r="K61" s="131"/>
      <c r="L61" s="131"/>
      <c r="M61" s="131"/>
      <c r="N61" s="131"/>
      <c r="O61" s="131"/>
    </row>
    <row r="62" spans="1:16">
      <c r="D62" s="131"/>
      <c r="E62" s="131"/>
      <c r="F62" s="131"/>
      <c r="G62" s="131"/>
      <c r="H62" s="131"/>
      <c r="I62" s="131"/>
      <c r="J62" s="131"/>
      <c r="K62" s="131"/>
      <c r="L62" s="131"/>
      <c r="M62" s="131"/>
      <c r="N62" s="131"/>
      <c r="O62" s="131"/>
      <c r="P62" s="129"/>
    </row>
    <row r="63" spans="1:16">
      <c r="D63" s="131"/>
      <c r="E63" s="131"/>
      <c r="F63" s="131"/>
      <c r="G63" s="131"/>
      <c r="H63" s="131"/>
      <c r="I63" s="131"/>
      <c r="J63" s="131"/>
      <c r="K63" s="131"/>
      <c r="L63" s="131"/>
      <c r="M63" s="131"/>
      <c r="N63" s="131"/>
      <c r="O63" s="131"/>
    </row>
    <row r="64" spans="1:16">
      <c r="D64" s="131"/>
      <c r="E64" s="131"/>
      <c r="F64" s="131"/>
      <c r="G64" s="131"/>
      <c r="H64" s="131"/>
      <c r="I64" s="131"/>
      <c r="J64" s="131"/>
      <c r="K64" s="131"/>
      <c r="L64" s="131"/>
      <c r="M64" s="131"/>
      <c r="N64" s="131"/>
      <c r="O64" s="131"/>
    </row>
  </sheetData>
  <customSheetViews>
    <customSheetView guid="{45E423DD-7FD2-487F-8372-5798D7D06C15}" showPageBreaks="1" showGridLines="0" printArea="1" topLeftCell="D1">
      <selection activeCell="N2" sqref="N2"/>
      <pageMargins left="0.82" right="0.59" top="0.65" bottom="0.39" header="0" footer="0"/>
      <pageSetup scale="69" orientation="landscape" r:id="rId1"/>
      <headerFooter alignWithMargins="0"/>
    </customSheetView>
    <customSheetView guid="{B297ACE3-C144-4411-A206-EE5C8D41CE1C}" topLeftCell="D1">
      <selection activeCell="H39" sqref="H39"/>
      <pageMargins left="0.82" right="0.59" top="0.65" bottom="0.39" header="0" footer="0"/>
      <pageSetup scale="73" orientation="landscape" r:id="rId2"/>
      <headerFooter alignWithMargins="0"/>
    </customSheetView>
    <customSheetView guid="{67BA8672-8137-4028-84CD-AA630649A2B3}" showRuler="0" topLeftCell="B19">
      <selection activeCell="N44" sqref="N44"/>
      <pageMargins left="0.82" right="0.59" top="0.65" bottom="0.39" header="0" footer="0"/>
      <pageSetup scale="75" orientation="landscape" r:id="rId3"/>
      <headerFooter alignWithMargins="0"/>
    </customSheetView>
    <customSheetView guid="{51F1D52B-5D55-4FCC-809B-9B4CC86C88B9}" showGridLines="0"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89" bottom="0.39" header="0" footer="0"/>
  <pageSetup scale="62" orientation="landscape" r:id="rId5"/>
  <headerFooter alignWithMargins="0"/>
  <ignoredErrors>
    <ignoredError sqref="N40:N43 N19:N25 N27:N37 N48:N50 N45:N46" formula="1"/>
  </ignoredErrors>
  <drawing r:id="rId6"/>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R64"/>
  <sheetViews>
    <sheetView showGridLines="0" zoomScaleNormal="100" workbookViewId="0">
      <selection activeCell="F52" sqref="F52"/>
    </sheetView>
  </sheetViews>
  <sheetFormatPr defaultRowHeight="15"/>
  <cols>
    <col min="1" max="1" width="52.85546875" style="82" customWidth="1"/>
    <col min="2" max="2" width="11.140625" style="82" customWidth="1"/>
    <col min="3" max="4" width="10.5703125" style="82" customWidth="1"/>
    <col min="5" max="5" width="10.5703125" style="94" customWidth="1"/>
    <col min="6" max="6" width="10.7109375" style="94" customWidth="1"/>
    <col min="7" max="9" width="10.5703125" style="94" customWidth="1"/>
    <col min="10" max="10" width="10.42578125" style="94" customWidth="1"/>
    <col min="11" max="11" width="10.5703125" style="94" customWidth="1"/>
    <col min="12" max="12" width="12.140625" style="94" bestFit="1" customWidth="1"/>
    <col min="13" max="14" width="13.28515625" style="94" bestFit="1" customWidth="1"/>
    <col min="15" max="15" width="11.140625" style="94" customWidth="1"/>
    <col min="16" max="17" width="13.28515625" style="82" bestFit="1" customWidth="1"/>
    <col min="18" max="18" width="14.28515625" style="82" bestFit="1" customWidth="1"/>
    <col min="19" max="16384" width="9.140625" style="82"/>
  </cols>
  <sheetData>
    <row r="1" spans="1:10">
      <c r="A1" s="724" t="s">
        <v>963</v>
      </c>
      <c r="B1" s="89"/>
      <c r="C1" s="89"/>
      <c r="D1" s="90"/>
      <c r="E1" s="90"/>
      <c r="F1" s="90"/>
      <c r="G1" s="90"/>
      <c r="H1" s="90"/>
      <c r="I1" s="90"/>
      <c r="J1" s="90">
        <v>78</v>
      </c>
    </row>
    <row r="18" spans="1:11">
      <c r="A18" s="84" t="s">
        <v>59</v>
      </c>
    </row>
    <row r="19" spans="1:11">
      <c r="A19" s="84" t="s">
        <v>449</v>
      </c>
    </row>
    <row r="20" spans="1:11">
      <c r="A20" s="93" t="s">
        <v>774</v>
      </c>
    </row>
    <row r="21" spans="1:11">
      <c r="A21" s="82" t="s">
        <v>1090</v>
      </c>
    </row>
    <row r="22" spans="1:11" ht="17.25">
      <c r="A22" s="81" t="s">
        <v>1001</v>
      </c>
      <c r="B22" s="1649">
        <v>2005</v>
      </c>
      <c r="C22" s="1649">
        <v>2006</v>
      </c>
      <c r="D22" s="1649">
        <v>2007</v>
      </c>
      <c r="E22" s="1649">
        <v>2008</v>
      </c>
      <c r="F22" s="1649">
        <v>2009</v>
      </c>
      <c r="G22" s="1649">
        <v>2010</v>
      </c>
      <c r="H22" s="1649">
        <v>2011</v>
      </c>
      <c r="I22" s="1649">
        <v>2012</v>
      </c>
      <c r="J22" s="1649" t="s">
        <v>1593</v>
      </c>
    </row>
    <row r="23" spans="1:11">
      <c r="A23" s="84" t="s">
        <v>1094</v>
      </c>
      <c r="B23" s="98">
        <f>SUM(B24+B28+B30)</f>
        <v>233.51</v>
      </c>
      <c r="C23" s="98">
        <f>SUM(C24+C28+C30)</f>
        <v>274.40999999999997</v>
      </c>
      <c r="D23" s="98">
        <v>357.11</v>
      </c>
      <c r="E23" s="98">
        <v>427.58869170000003</v>
      </c>
      <c r="F23" s="205">
        <v>450313337.26999998</v>
      </c>
      <c r="G23" s="154">
        <v>473.25234661000007</v>
      </c>
      <c r="H23" s="166">
        <f>+H24+H28+H30</f>
        <v>610.4076411100001</v>
      </c>
      <c r="I23" s="166">
        <f>+I24+I28+I30</f>
        <v>710.02044869999997</v>
      </c>
      <c r="J23" s="166">
        <f>+J24+J28+J30</f>
        <v>837.91777266999998</v>
      </c>
      <c r="K23" s="166"/>
    </row>
    <row r="24" spans="1:11">
      <c r="A24" s="84" t="s">
        <v>592</v>
      </c>
      <c r="B24" s="98">
        <f>SUM(B25:B27)</f>
        <v>130.07</v>
      </c>
      <c r="C24" s="98">
        <f>SUM(C25:C27)</f>
        <v>182.44</v>
      </c>
      <c r="D24" s="98">
        <f>SUM(D25:D27)</f>
        <v>172.44</v>
      </c>
      <c r="E24" s="98">
        <v>226.07149450999998</v>
      </c>
      <c r="F24" s="205">
        <v>243823285.52000001</v>
      </c>
      <c r="G24" s="154">
        <v>260.61526612</v>
      </c>
      <c r="H24" s="166">
        <f>SUM(H25:H27)</f>
        <v>320.68218633000004</v>
      </c>
      <c r="I24" s="166">
        <f>SUM(I25:I27)</f>
        <v>334.85753918999995</v>
      </c>
      <c r="J24" s="166">
        <f>SUM(J25:J27)</f>
        <v>375.93192332000001</v>
      </c>
      <c r="K24" s="166"/>
    </row>
    <row r="25" spans="1:11">
      <c r="A25" s="435" t="s">
        <v>647</v>
      </c>
      <c r="B25" s="99">
        <v>14.22</v>
      </c>
      <c r="C25" s="99">
        <v>18.68</v>
      </c>
      <c r="D25" s="99">
        <v>21.45</v>
      </c>
      <c r="E25" s="99">
        <v>32.997380620000001</v>
      </c>
      <c r="F25" s="186">
        <v>33707511.329999998</v>
      </c>
      <c r="G25" s="155">
        <v>37.79921504</v>
      </c>
      <c r="H25" s="149">
        <v>36.626489010000007</v>
      </c>
      <c r="I25" s="149">
        <v>36.580739329999993</v>
      </c>
      <c r="J25" s="149">
        <f>+' SAN CRISTOBAL'!N14</f>
        <v>48.637073599999994</v>
      </c>
      <c r="K25" s="149"/>
    </row>
    <row r="26" spans="1:11">
      <c r="A26" s="435" t="s">
        <v>648</v>
      </c>
      <c r="B26" s="99">
        <v>104.6</v>
      </c>
      <c r="C26" s="99">
        <v>149.37</v>
      </c>
      <c r="D26" s="99">
        <v>136.02000000000001</v>
      </c>
      <c r="E26" s="99">
        <v>175.33871388999998</v>
      </c>
      <c r="F26" s="186">
        <v>191667851.45999998</v>
      </c>
      <c r="G26" s="155">
        <v>196.98207759000002</v>
      </c>
      <c r="H26" s="149">
        <v>242.55517701000002</v>
      </c>
      <c r="I26" s="149">
        <v>264.72159553</v>
      </c>
      <c r="J26" s="149">
        <f>+' SAN CRISTOBAL'!N15</f>
        <v>294.47149796999997</v>
      </c>
      <c r="K26" s="149"/>
    </row>
    <row r="27" spans="1:11">
      <c r="A27" s="435" t="s">
        <v>649</v>
      </c>
      <c r="B27" s="99">
        <v>11.25</v>
      </c>
      <c r="C27" s="99">
        <v>14.39</v>
      </c>
      <c r="D27" s="99">
        <v>14.97</v>
      </c>
      <c r="E27" s="99">
        <v>17.735399999999998</v>
      </c>
      <c r="F27" s="186">
        <v>18447922.729999997</v>
      </c>
      <c r="G27" s="155">
        <v>25.833973490000002</v>
      </c>
      <c r="H27" s="99">
        <v>41.500520309999999</v>
      </c>
      <c r="I27" s="99">
        <v>33.555204330000002</v>
      </c>
      <c r="J27" s="129">
        <f>+' SAN CRISTOBAL'!N16+' SAN CRISTOBAL'!N17+' SAN CRISTOBAL'!N18+' SAN CRISTOBAL'!N19</f>
        <v>32.82335175</v>
      </c>
      <c r="K27" s="99"/>
    </row>
    <row r="28" spans="1:11">
      <c r="A28" s="84" t="s">
        <v>569</v>
      </c>
      <c r="B28" s="98">
        <f>SUM(B29)</f>
        <v>74.27</v>
      </c>
      <c r="C28" s="98">
        <f>SUM(C29)</f>
        <v>66.599999999999994</v>
      </c>
      <c r="D28" s="98">
        <f>SUM(D29)</f>
        <v>117.99</v>
      </c>
      <c r="E28" s="98">
        <v>152.0029365</v>
      </c>
      <c r="F28" s="205">
        <v>161438615.58999997</v>
      </c>
      <c r="G28" s="154">
        <v>163.30523980000001</v>
      </c>
      <c r="H28" s="166">
        <f>SUM(H29)</f>
        <v>226.82549172</v>
      </c>
      <c r="I28" s="166">
        <f>SUM(I29)</f>
        <v>287.14454405999993</v>
      </c>
      <c r="J28" s="166">
        <f>SUM(J29)</f>
        <v>380.08258804000002</v>
      </c>
      <c r="K28" s="166"/>
    </row>
    <row r="29" spans="1:11">
      <c r="A29" s="435" t="s">
        <v>650</v>
      </c>
      <c r="B29" s="99">
        <v>74.27</v>
      </c>
      <c r="C29" s="99">
        <v>66.599999999999994</v>
      </c>
      <c r="D29" s="99">
        <v>117.99</v>
      </c>
      <c r="E29" s="99">
        <v>152.0029365</v>
      </c>
      <c r="F29" s="186">
        <v>161438615.58999997</v>
      </c>
      <c r="G29" s="155">
        <v>163.30523980000001</v>
      </c>
      <c r="H29" s="149">
        <v>226.82549172</v>
      </c>
      <c r="I29" s="149">
        <v>287.14454405999993</v>
      </c>
      <c r="J29" s="149">
        <f>+' SAN CRISTOBAL'!N21</f>
        <v>380.08258804000002</v>
      </c>
      <c r="K29" s="149"/>
    </row>
    <row r="30" spans="1:11">
      <c r="A30" s="84" t="s">
        <v>571</v>
      </c>
      <c r="B30" s="98">
        <v>29.17</v>
      </c>
      <c r="C30" s="98">
        <v>25.37</v>
      </c>
      <c r="D30" s="98">
        <v>66.67</v>
      </c>
      <c r="E30" s="98">
        <v>49.51426069</v>
      </c>
      <c r="F30" s="205">
        <v>45051436.160000004</v>
      </c>
      <c r="G30" s="154">
        <v>49.331840689999993</v>
      </c>
      <c r="H30" s="166">
        <v>62.899963060000005</v>
      </c>
      <c r="I30" s="166">
        <v>88.018365450000005</v>
      </c>
      <c r="J30" s="166">
        <f>+' SAN CRISTOBAL'!N22</f>
        <v>81.903261310000005</v>
      </c>
      <c r="K30" s="166"/>
    </row>
    <row r="31" spans="1:11">
      <c r="A31" s="84" t="s">
        <v>1101</v>
      </c>
      <c r="B31" s="190">
        <f>SUM(B32:B40)</f>
        <v>24.779999999999994</v>
      </c>
      <c r="C31" s="190">
        <f>SUM(C32:C40)</f>
        <v>771.89</v>
      </c>
      <c r="D31" s="190">
        <v>1043.6400000000001</v>
      </c>
      <c r="E31" s="190">
        <v>909.35155807000001</v>
      </c>
      <c r="F31" s="690">
        <v>855702810.07000005</v>
      </c>
      <c r="G31" s="147">
        <v>1043.3039930700002</v>
      </c>
      <c r="H31" s="166">
        <f>SUM(H32:H40)</f>
        <v>1055.2831741999998</v>
      </c>
      <c r="I31" s="166">
        <f>SUM(I32:I40)</f>
        <v>1014.9768630900001</v>
      </c>
      <c r="J31" s="166">
        <f>SUM(J32:J40)</f>
        <v>1099.68906341</v>
      </c>
      <c r="K31" s="166"/>
    </row>
    <row r="32" spans="1:11">
      <c r="A32" s="435" t="s">
        <v>651</v>
      </c>
      <c r="B32" s="165">
        <v>17.61</v>
      </c>
      <c r="C32" s="165">
        <v>23.89</v>
      </c>
      <c r="D32" s="99">
        <v>39.51</v>
      </c>
      <c r="E32" s="99">
        <v>34.667973959999991</v>
      </c>
      <c r="F32" s="186">
        <v>34915952.190000005</v>
      </c>
      <c r="G32" s="155">
        <v>39.64953414</v>
      </c>
      <c r="H32" s="149">
        <v>42.335673360000001</v>
      </c>
      <c r="I32" s="149">
        <v>38.565964120000004</v>
      </c>
      <c r="J32" s="149">
        <f>+' SAN CRISTOBAL'!N32</f>
        <v>65.59557599</v>
      </c>
      <c r="K32" s="149"/>
    </row>
    <row r="33" spans="1:11">
      <c r="A33" s="435" t="s">
        <v>652</v>
      </c>
      <c r="B33" s="165">
        <v>5.01</v>
      </c>
      <c r="C33" s="165">
        <v>6.11</v>
      </c>
      <c r="D33" s="99">
        <v>2.15</v>
      </c>
      <c r="E33" s="99">
        <v>2.58161007</v>
      </c>
      <c r="F33" s="186">
        <v>3811650.63</v>
      </c>
      <c r="G33" s="155">
        <v>5.3678331899999998</v>
      </c>
      <c r="H33" s="149">
        <v>4.4712143500000003</v>
      </c>
      <c r="I33" s="149">
        <v>5.8406958800000002</v>
      </c>
      <c r="J33" s="149">
        <f>+' SAN CRISTOBAL'!N33</f>
        <v>14.121503010000001</v>
      </c>
      <c r="K33" s="149"/>
    </row>
    <row r="34" spans="1:11" ht="16.5" customHeight="1">
      <c r="A34" s="435" t="s">
        <v>653</v>
      </c>
      <c r="B34" s="165">
        <v>0.56000000000000005</v>
      </c>
      <c r="C34" s="165">
        <v>1.55</v>
      </c>
      <c r="D34" s="99">
        <v>0.94</v>
      </c>
      <c r="E34" s="99">
        <v>2.6179991899999999</v>
      </c>
      <c r="F34" s="186">
        <v>1991110.53</v>
      </c>
      <c r="G34" s="155">
        <v>5.4436880099999989</v>
      </c>
      <c r="H34" s="149">
        <v>4.3681493700000003</v>
      </c>
      <c r="I34" s="149">
        <v>3.6270307800000001</v>
      </c>
      <c r="J34" s="149">
        <f>+' SAN CRISTOBAL'!N34</f>
        <v>3.4756320299999999</v>
      </c>
      <c r="K34" s="149"/>
    </row>
    <row r="35" spans="1:11">
      <c r="A35" s="435" t="s">
        <v>750</v>
      </c>
      <c r="B35" s="163" t="s">
        <v>1122</v>
      </c>
      <c r="C35" s="165">
        <v>0.28000000000000003</v>
      </c>
      <c r="D35" s="99">
        <v>13.72</v>
      </c>
      <c r="E35" s="99">
        <v>23.222002249999999</v>
      </c>
      <c r="F35" s="186">
        <v>27547987.900000002</v>
      </c>
      <c r="G35" s="155">
        <v>33.762358169999999</v>
      </c>
      <c r="H35" s="149">
        <v>31.605204820000001</v>
      </c>
      <c r="I35" s="149">
        <v>32.236407580000005</v>
      </c>
      <c r="J35" s="149">
        <f>+' SAN CRISTOBAL'!N35</f>
        <v>31.337097379999992</v>
      </c>
      <c r="K35" s="149"/>
    </row>
    <row r="36" spans="1:11">
      <c r="A36" s="435" t="s">
        <v>654</v>
      </c>
      <c r="B36" s="163" t="s">
        <v>1122</v>
      </c>
      <c r="C36" s="165">
        <v>733.88</v>
      </c>
      <c r="D36" s="99">
        <v>968.9</v>
      </c>
      <c r="E36" s="99">
        <v>805.7</v>
      </c>
      <c r="F36" s="186">
        <v>723767352.41000009</v>
      </c>
      <c r="G36" s="155">
        <v>880.24890460000006</v>
      </c>
      <c r="H36" s="149">
        <v>874.05739627000003</v>
      </c>
      <c r="I36" s="149">
        <v>815.24918494999997</v>
      </c>
      <c r="J36" s="149">
        <f>+' SAN CRISTOBAL'!N36</f>
        <v>767.33526784000014</v>
      </c>
      <c r="K36" s="149"/>
    </row>
    <row r="37" spans="1:11">
      <c r="A37" s="435" t="s">
        <v>1365</v>
      </c>
      <c r="B37" s="163">
        <v>0.10470302000000001</v>
      </c>
      <c r="C37" s="163">
        <v>3.7048205200000002</v>
      </c>
      <c r="D37" s="163">
        <v>13.788363050000001</v>
      </c>
      <c r="E37" s="163">
        <v>30.78514741</v>
      </c>
      <c r="F37" s="186">
        <v>49285843.600000001</v>
      </c>
      <c r="G37" s="163">
        <v>62.574676939999996</v>
      </c>
      <c r="H37" s="163">
        <v>80.878947060000002</v>
      </c>
      <c r="I37" s="163">
        <v>102.31993204</v>
      </c>
      <c r="J37" s="149">
        <f>+' SAN CRISTOBAL'!N37</f>
        <v>123.64439467</v>
      </c>
      <c r="K37" s="149"/>
    </row>
    <row r="38" spans="1:11" ht="17.25">
      <c r="A38" s="435" t="s">
        <v>2022</v>
      </c>
      <c r="B38" s="163">
        <v>0</v>
      </c>
      <c r="C38" s="163">
        <v>0</v>
      </c>
      <c r="D38" s="163">
        <v>0</v>
      </c>
      <c r="E38" s="163">
        <v>0</v>
      </c>
      <c r="F38" s="163">
        <v>0</v>
      </c>
      <c r="G38" s="163">
        <v>0</v>
      </c>
      <c r="H38" s="163">
        <v>0</v>
      </c>
      <c r="I38" s="163">
        <v>0</v>
      </c>
      <c r="J38" s="149">
        <f>+' SAN CRISTOBAL'!N38</f>
        <v>9.1257839999999995</v>
      </c>
      <c r="K38" s="149"/>
    </row>
    <row r="39" spans="1:11">
      <c r="A39" s="435" t="s">
        <v>1676</v>
      </c>
      <c r="B39" s="163">
        <v>0</v>
      </c>
      <c r="C39" s="163">
        <v>0</v>
      </c>
      <c r="D39" s="163">
        <v>0</v>
      </c>
      <c r="E39" s="163">
        <v>0</v>
      </c>
      <c r="F39" s="163">
        <v>0</v>
      </c>
      <c r="G39" s="163">
        <v>0</v>
      </c>
      <c r="H39" s="163">
        <v>0</v>
      </c>
      <c r="I39" s="163">
        <v>0</v>
      </c>
      <c r="J39" s="149">
        <f>+' SAN CRISTOBAL'!N39</f>
        <v>74.340327959999996</v>
      </c>
      <c r="K39" s="149"/>
    </row>
    <row r="40" spans="1:11">
      <c r="A40" s="435" t="s">
        <v>649</v>
      </c>
      <c r="B40" s="165">
        <f>1.6-B37</f>
        <v>1.49529698</v>
      </c>
      <c r="C40" s="165">
        <f>6.18-C37</f>
        <v>2.4751794799999995</v>
      </c>
      <c r="D40" s="99">
        <f>18.41-D37</f>
        <v>4.6216369499999992</v>
      </c>
      <c r="E40" s="99">
        <f>40.5619726-E37</f>
        <v>9.7768251899999967</v>
      </c>
      <c r="F40" s="186">
        <f>63668756.41-F37</f>
        <v>14382912.809999995</v>
      </c>
      <c r="G40" s="155">
        <f>78.83167496-G37</f>
        <v>16.256998020000005</v>
      </c>
      <c r="H40" s="149">
        <f>98.44553603-H37</f>
        <v>17.566588969999998</v>
      </c>
      <c r="I40" s="149">
        <v>17.137647739999998</v>
      </c>
      <c r="J40" s="149">
        <f>+' SAN CRISTOBAL'!N40</f>
        <v>10.713480529999998</v>
      </c>
      <c r="K40" s="166"/>
    </row>
    <row r="41" spans="1:11">
      <c r="A41" s="84" t="s">
        <v>594</v>
      </c>
      <c r="B41" s="190">
        <f>SUM(B42+B45)</f>
        <v>205.13</v>
      </c>
      <c r="C41" s="190">
        <f>SUM(C42+C45)</f>
        <v>258.02000000000004</v>
      </c>
      <c r="D41" s="190">
        <v>335.73</v>
      </c>
      <c r="E41" s="190">
        <v>335.29524572000003</v>
      </c>
      <c r="F41" s="690">
        <v>322702884.26000005</v>
      </c>
      <c r="G41" s="154">
        <v>366.51245610999996</v>
      </c>
      <c r="H41" s="166">
        <f>+H42+H45</f>
        <v>409.67129457999999</v>
      </c>
      <c r="I41" s="166">
        <f>+I42+I45</f>
        <v>422.95416017999997</v>
      </c>
      <c r="J41" s="166">
        <f>+J42+J45</f>
        <v>610.52449690999993</v>
      </c>
      <c r="K41" s="166"/>
    </row>
    <row r="42" spans="1:11">
      <c r="A42" s="84" t="s">
        <v>780</v>
      </c>
      <c r="B42" s="98">
        <f>SUM(B43:B44)</f>
        <v>191.53</v>
      </c>
      <c r="C42" s="98">
        <f>SUM(C43:C44)</f>
        <v>202.55</v>
      </c>
      <c r="D42" s="98">
        <f>SUM(D43:D44)</f>
        <v>274.3</v>
      </c>
      <c r="E42" s="98">
        <v>300.84748072000002</v>
      </c>
      <c r="F42" s="690">
        <v>284853005.63999999</v>
      </c>
      <c r="G42" s="154">
        <v>325.57833927999997</v>
      </c>
      <c r="H42" s="166">
        <f>SUM(H43:H44)</f>
        <v>356.89842055999998</v>
      </c>
      <c r="I42" s="166">
        <f>SUM(I43:I44)</f>
        <v>357.74429910999999</v>
      </c>
      <c r="J42" s="166">
        <f>SUM(J43:J44)</f>
        <v>543.03714975999992</v>
      </c>
      <c r="K42" s="149"/>
    </row>
    <row r="43" spans="1:11">
      <c r="A43" s="435" t="s">
        <v>655</v>
      </c>
      <c r="B43" s="99">
        <v>187.49</v>
      </c>
      <c r="C43" s="99">
        <v>196.87</v>
      </c>
      <c r="D43" s="99">
        <v>265</v>
      </c>
      <c r="E43" s="99">
        <v>296.67227831000002</v>
      </c>
      <c r="F43" s="186">
        <v>274561815.02999997</v>
      </c>
      <c r="G43" s="155">
        <v>310.46778376999998</v>
      </c>
      <c r="H43" s="149">
        <v>344.04005665</v>
      </c>
      <c r="I43" s="149">
        <v>344.75008055000001</v>
      </c>
      <c r="J43" s="149">
        <f>+' SAN CRISTOBAL'!N43</f>
        <v>529.73734911999998</v>
      </c>
      <c r="K43" s="149"/>
    </row>
    <row r="44" spans="1:11">
      <c r="A44" s="435" t="s">
        <v>649</v>
      </c>
      <c r="B44" s="99">
        <v>4.04</v>
      </c>
      <c r="C44" s="99">
        <v>5.68</v>
      </c>
      <c r="D44" s="99">
        <v>9.3000000000000007</v>
      </c>
      <c r="E44" s="99">
        <v>4.1752024099999998</v>
      </c>
      <c r="F44" s="186">
        <v>10291190.610000001</v>
      </c>
      <c r="G44" s="155">
        <v>15.110555509999999</v>
      </c>
      <c r="H44" s="149">
        <v>12.85836391</v>
      </c>
      <c r="I44" s="149">
        <v>12.99421856</v>
      </c>
      <c r="J44" s="149">
        <f>+' SAN CRISTOBAL'!N44</f>
        <v>13.299800639999999</v>
      </c>
      <c r="K44" s="166"/>
    </row>
    <row r="45" spans="1:11">
      <c r="A45" s="84" t="s">
        <v>589</v>
      </c>
      <c r="B45" s="98">
        <f>SUM(B46:B50)</f>
        <v>13.6</v>
      </c>
      <c r="C45" s="98">
        <f>SUM(C46:C50)</f>
        <v>55.470000000000006</v>
      </c>
      <c r="D45" s="98">
        <f>SUM(D46:D50)</f>
        <v>61.44</v>
      </c>
      <c r="E45" s="98">
        <v>34.447765000000004</v>
      </c>
      <c r="F45" s="205">
        <v>37842077.719999999</v>
      </c>
      <c r="G45" s="154">
        <v>40.934116829999994</v>
      </c>
      <c r="H45" s="166">
        <f>SUM(H46:H50)</f>
        <v>52.772874019999996</v>
      </c>
      <c r="I45" s="166">
        <f>SUM(I46:I50)</f>
        <v>65.209861070000002</v>
      </c>
      <c r="J45" s="166">
        <f>SUM(J46:J50)</f>
        <v>67.487347150000005</v>
      </c>
      <c r="K45" s="149"/>
    </row>
    <row r="46" spans="1:11">
      <c r="A46" s="435" t="s">
        <v>657</v>
      </c>
      <c r="B46" s="163" t="s">
        <v>1122</v>
      </c>
      <c r="C46" s="99">
        <v>29.72</v>
      </c>
      <c r="D46" s="99">
        <v>39.4</v>
      </c>
      <c r="E46" s="99">
        <v>32.614825000000003</v>
      </c>
      <c r="F46" s="186">
        <v>34075540</v>
      </c>
      <c r="G46" s="155">
        <v>37.738388</v>
      </c>
      <c r="H46" s="149">
        <v>38.32779</v>
      </c>
      <c r="I46" s="149">
        <v>35.632446999999999</v>
      </c>
      <c r="J46" s="149">
        <f>+' SAN CRISTOBAL'!N46</f>
        <v>30.321013999999998</v>
      </c>
      <c r="K46" s="100"/>
    </row>
    <row r="47" spans="1:11">
      <c r="A47" s="435" t="s">
        <v>658</v>
      </c>
      <c r="B47" s="99">
        <v>13.6</v>
      </c>
      <c r="C47" s="99">
        <v>24.51</v>
      </c>
      <c r="D47" s="99">
        <v>21.89</v>
      </c>
      <c r="E47" s="163" t="s">
        <v>1122</v>
      </c>
      <c r="F47" s="691" t="s">
        <v>1122</v>
      </c>
      <c r="G47" s="279" t="s">
        <v>1122</v>
      </c>
      <c r="H47" s="100" t="s">
        <v>1122</v>
      </c>
      <c r="I47" s="100" t="s">
        <v>1122</v>
      </c>
      <c r="J47" s="100" t="s">
        <v>1122</v>
      </c>
      <c r="K47" s="149"/>
    </row>
    <row r="48" spans="1:11">
      <c r="A48" s="435" t="s">
        <v>921</v>
      </c>
      <c r="B48" s="163" t="s">
        <v>1122</v>
      </c>
      <c r="C48" s="163" t="s">
        <v>1122</v>
      </c>
      <c r="D48" s="163" t="s">
        <v>1122</v>
      </c>
      <c r="E48" s="99">
        <v>1.8329399999999998</v>
      </c>
      <c r="F48" s="691">
        <v>1872000.18</v>
      </c>
      <c r="G48" s="279" t="s">
        <v>1122</v>
      </c>
      <c r="H48" s="149">
        <v>1.1109823999999999</v>
      </c>
      <c r="I48" s="149">
        <v>2.1059019000000001</v>
      </c>
      <c r="J48" s="149">
        <f>+' SAN CRISTOBAL'!N47</f>
        <v>2.9159440000000001</v>
      </c>
      <c r="K48" s="149"/>
    </row>
    <row r="49" spans="1:18">
      <c r="A49" s="437" t="s">
        <v>659</v>
      </c>
      <c r="B49" s="163" t="s">
        <v>1122</v>
      </c>
      <c r="C49" s="163" t="s">
        <v>1122</v>
      </c>
      <c r="D49" s="163" t="s">
        <v>1122</v>
      </c>
      <c r="E49" s="163" t="s">
        <v>1122</v>
      </c>
      <c r="F49" s="688" t="s">
        <v>1122</v>
      </c>
      <c r="G49" s="163" t="s">
        <v>1122</v>
      </c>
      <c r="H49" s="149">
        <v>9.8575938899999986</v>
      </c>
      <c r="I49" s="149">
        <v>23.457457689999998</v>
      </c>
      <c r="J49" s="149">
        <f>+' SAN CRISTOBAL'!N48</f>
        <v>29.850195100000001</v>
      </c>
      <c r="K49" s="149"/>
    </row>
    <row r="50" spans="1:18">
      <c r="A50" s="435" t="s">
        <v>649</v>
      </c>
      <c r="B50" s="163" t="s">
        <v>1122</v>
      </c>
      <c r="C50" s="99">
        <v>1.24</v>
      </c>
      <c r="D50" s="99">
        <v>0.15</v>
      </c>
      <c r="E50" s="163" t="s">
        <v>1122</v>
      </c>
      <c r="F50" s="186">
        <v>1894537.54</v>
      </c>
      <c r="G50" s="155">
        <v>3.1957288299999997</v>
      </c>
      <c r="H50" s="149">
        <v>3.4765077299999998</v>
      </c>
      <c r="I50" s="149">
        <v>4.0140544799999995</v>
      </c>
      <c r="J50" s="149">
        <f>+' SAN CRISTOBAL'!N49</f>
        <v>4.4001940499999996</v>
      </c>
      <c r="K50" s="280"/>
    </row>
    <row r="51" spans="1:18">
      <c r="A51" s="84" t="s">
        <v>1003</v>
      </c>
      <c r="B51" s="190">
        <v>1.03</v>
      </c>
      <c r="C51" s="190">
        <v>1.35</v>
      </c>
      <c r="D51" s="98">
        <v>0.88</v>
      </c>
      <c r="E51" s="237" t="s">
        <v>1122</v>
      </c>
      <c r="F51" s="692" t="s">
        <v>1122</v>
      </c>
      <c r="G51" s="280" t="s">
        <v>1122</v>
      </c>
      <c r="H51" s="280" t="s">
        <v>1122</v>
      </c>
      <c r="I51" s="280" t="s">
        <v>1122</v>
      </c>
      <c r="J51" s="280" t="s">
        <v>1122</v>
      </c>
      <c r="K51" s="166"/>
    </row>
    <row r="52" spans="1:18">
      <c r="A52" s="84" t="s">
        <v>455</v>
      </c>
      <c r="B52" s="190">
        <f>SUM(B53:B53)</f>
        <v>0.37</v>
      </c>
      <c r="C52" s="190">
        <f>SUM(C53:C53)</f>
        <v>4.05</v>
      </c>
      <c r="D52" s="190">
        <f>SUM(D53:D53)</f>
        <v>6.49</v>
      </c>
      <c r="E52" s="190">
        <v>2.2451832499999997</v>
      </c>
      <c r="F52" s="690">
        <v>1747039.7499999998</v>
      </c>
      <c r="G52" s="154">
        <v>2.1070952899999997</v>
      </c>
      <c r="H52" s="166">
        <f>SUM(H53:H53)</f>
        <v>1.8520787600000002</v>
      </c>
      <c r="I52" s="166">
        <f>SUM(I53:I53)</f>
        <v>2.5473285100000003</v>
      </c>
      <c r="J52" s="166">
        <f>SUM(J53:J53)</f>
        <v>5.1313191500000013</v>
      </c>
      <c r="K52" s="149"/>
    </row>
    <row r="53" spans="1:18" ht="15.75" thickBot="1">
      <c r="A53" s="435" t="s">
        <v>649</v>
      </c>
      <c r="B53" s="165">
        <v>0.37</v>
      </c>
      <c r="C53" s="165">
        <v>4.05</v>
      </c>
      <c r="D53" s="99">
        <v>6.49</v>
      </c>
      <c r="E53" s="99">
        <v>2.2451832499999997</v>
      </c>
      <c r="F53" s="186">
        <v>1747039.7499999998</v>
      </c>
      <c r="G53" s="155">
        <v>2.1070952899999997</v>
      </c>
      <c r="H53" s="149">
        <v>1.8520787600000002</v>
      </c>
      <c r="I53" s="149">
        <v>2.5473285100000003</v>
      </c>
      <c r="J53" s="155">
        <f>+' SAN CRISTOBAL'!N51</f>
        <v>5.1313191500000013</v>
      </c>
    </row>
    <row r="54" spans="1:18" ht="15.75" customHeight="1" thickTop="1" thickBot="1">
      <c r="A54" s="1010" t="s">
        <v>1240</v>
      </c>
      <c r="B54" s="1070">
        <f>SUM(B52+B51+B41+B31+B23)</f>
        <v>464.82</v>
      </c>
      <c r="C54" s="1070">
        <f>SUM(C52+C51+C41+C31+C23)</f>
        <v>1309.7199999999998</v>
      </c>
      <c r="D54" s="1070">
        <v>1743.86</v>
      </c>
      <c r="E54" s="1070">
        <v>1674.48067874</v>
      </c>
      <c r="F54" s="1076">
        <v>1630.4661196500001</v>
      </c>
      <c r="G54" s="1070">
        <v>1885.1758910800004</v>
      </c>
      <c r="H54" s="1009">
        <f>+H52+H41+H31+H23</f>
        <v>2077.2141886499999</v>
      </c>
      <c r="I54" s="1009">
        <f>+I52+I41+I31+I23</f>
        <v>2150.4988004800002</v>
      </c>
      <c r="J54" s="1009">
        <f>+J52+J41+J31+J23</f>
        <v>2553.2626521399998</v>
      </c>
    </row>
    <row r="55" spans="1:18" s="101" customFormat="1" ht="16.5" thickTop="1">
      <c r="A55" s="42" t="s">
        <v>1460</v>
      </c>
      <c r="B55" s="281"/>
      <c r="C55" s="281"/>
      <c r="D55" s="281"/>
      <c r="E55" s="281"/>
      <c r="F55" s="1386"/>
      <c r="G55" s="153"/>
      <c r="H55" s="105"/>
      <c r="I55" s="105"/>
      <c r="J55" s="105"/>
      <c r="K55" s="105"/>
      <c r="L55" s="105"/>
      <c r="M55" s="105"/>
      <c r="N55" s="105"/>
      <c r="O55" s="105"/>
    </row>
    <row r="56" spans="1:18" s="101" customFormat="1" ht="15.75">
      <c r="A56" s="42" t="s">
        <v>2130</v>
      </c>
      <c r="B56" s="281"/>
      <c r="C56" s="281"/>
      <c r="D56" s="281"/>
      <c r="E56" s="281"/>
      <c r="F56" s="1386"/>
      <c r="G56" s="153"/>
      <c r="H56" s="105"/>
      <c r="I56" s="105"/>
      <c r="J56" s="105"/>
      <c r="K56" s="105"/>
      <c r="L56" s="105"/>
      <c r="M56" s="105"/>
      <c r="N56" s="105"/>
      <c r="O56" s="105"/>
    </row>
    <row r="57" spans="1:18" s="101" customFormat="1" ht="15.75">
      <c r="A57" s="37" t="s">
        <v>1694</v>
      </c>
      <c r="B57" s="281"/>
      <c r="C57" s="281"/>
      <c r="D57" s="281"/>
      <c r="E57" s="281"/>
      <c r="F57" s="1386"/>
      <c r="G57" s="153"/>
      <c r="H57" s="105"/>
      <c r="I57" s="105"/>
      <c r="J57" s="105"/>
      <c r="K57" s="105"/>
      <c r="L57" s="105"/>
      <c r="M57" s="105"/>
      <c r="N57" s="105"/>
      <c r="O57" s="105"/>
    </row>
    <row r="58" spans="1:18" s="101" customFormat="1" ht="15.75">
      <c r="A58" s="42" t="s">
        <v>11</v>
      </c>
      <c r="B58" s="1160"/>
      <c r="C58" s="281"/>
      <c r="D58" s="281"/>
      <c r="E58" s="281"/>
      <c r="F58" s="1386"/>
      <c r="G58" s="153"/>
      <c r="H58" s="105"/>
      <c r="I58" s="105"/>
      <c r="J58" s="105"/>
      <c r="K58" s="105"/>
      <c r="L58" s="105"/>
      <c r="M58" s="105"/>
      <c r="N58" s="105"/>
      <c r="O58" s="105"/>
    </row>
    <row r="59" spans="1:18" s="101" customFormat="1">
      <c r="A59" s="107"/>
      <c r="B59" s="1160"/>
      <c r="C59" s="281"/>
      <c r="D59" s="281"/>
      <c r="E59" s="281"/>
      <c r="F59" s="282"/>
      <c r="G59" s="153"/>
      <c r="H59" s="105"/>
      <c r="I59" s="105"/>
      <c r="J59" s="105"/>
      <c r="K59" s="105"/>
      <c r="L59" s="105"/>
      <c r="M59" s="105"/>
      <c r="N59" s="105"/>
      <c r="O59" s="105"/>
    </row>
    <row r="60" spans="1:18" s="101" customFormat="1">
      <c r="A60" s="124"/>
      <c r="B60" s="1160"/>
      <c r="C60" s="1160"/>
      <c r="D60" s="1160"/>
      <c r="E60" s="1160"/>
      <c r="F60" s="1386"/>
      <c r="G60" s="366"/>
      <c r="H60" s="105"/>
      <c r="I60" s="105"/>
      <c r="J60" s="105"/>
      <c r="K60" s="105"/>
      <c r="L60" s="105"/>
      <c r="M60" s="105"/>
      <c r="N60" s="105"/>
      <c r="O60" s="105"/>
    </row>
    <row r="61" spans="1:18" s="101" customFormat="1">
      <c r="A61" s="124"/>
      <c r="B61" s="1160"/>
      <c r="C61" s="1160"/>
      <c r="D61" s="1160"/>
      <c r="E61" s="1160"/>
      <c r="F61" s="1160"/>
      <c r="G61" s="1160"/>
      <c r="H61" s="1160"/>
      <c r="I61" s="1160"/>
      <c r="J61" s="1160"/>
      <c r="K61" s="105"/>
      <c r="L61" s="105"/>
      <c r="M61" s="105"/>
      <c r="N61" s="105"/>
      <c r="O61" s="105"/>
    </row>
    <row r="62" spans="1:18" s="101" customFormat="1">
      <c r="A62" s="124"/>
      <c r="B62" s="1160"/>
      <c r="C62" s="1160"/>
      <c r="D62" s="1160"/>
      <c r="E62" s="1160"/>
      <c r="F62" s="1386"/>
      <c r="G62" s="366"/>
      <c r="H62" s="105"/>
      <c r="I62" s="105"/>
      <c r="J62" s="105"/>
      <c r="K62" s="105"/>
      <c r="L62" s="105"/>
      <c r="M62" s="105"/>
      <c r="N62" s="105"/>
      <c r="O62" s="105"/>
    </row>
    <row r="63" spans="1:18">
      <c r="B63" s="99"/>
      <c r="C63" s="99"/>
      <c r="D63" s="99"/>
      <c r="E63" s="99"/>
      <c r="F63" s="99"/>
      <c r="G63" s="99"/>
      <c r="H63" s="99"/>
      <c r="I63" s="99"/>
      <c r="J63" s="99"/>
      <c r="K63" s="1365"/>
      <c r="L63" s="1365"/>
      <c r="M63" s="1365"/>
      <c r="N63" s="1365"/>
      <c r="O63" s="1365"/>
      <c r="P63" s="1364"/>
      <c r="Q63" s="1364"/>
      <c r="R63" s="1364"/>
    </row>
    <row r="64" spans="1:18">
      <c r="B64" s="1364"/>
    </row>
  </sheetData>
  <customSheetViews>
    <customSheetView guid="{45E423DD-7FD2-487F-8372-5798D7D06C15}" showPageBreaks="1" showGridLines="0" printArea="1">
      <selection activeCell="A5" sqref="A5"/>
      <pageMargins left="0.8" right="0.74803149606299213" top="0.78740157480314965" bottom="0.98425196850393704" header="0.51181102362204722" footer="0.51181102362204722"/>
      <printOptions horizontalCentered="1" verticalCentered="1"/>
      <pageSetup scale="80" orientation="portrait" r:id="rId1"/>
      <headerFooter alignWithMargins="0"/>
    </customSheetView>
    <customSheetView guid="{B297ACE3-C144-4411-A206-EE5C8D41CE1C}" topLeftCell="A31">
      <selection activeCell="H39" sqref="H39"/>
      <pageMargins left="0.48" right="0.74803149606299213" top="0.77" bottom="0.98425196850393704" header="0.51181102362204722" footer="0.51181102362204722"/>
      <printOptions horizontalCentered="1" verticalCentered="1"/>
      <pageSetup scale="90" orientation="portrait" r:id="rId2"/>
      <headerFooter alignWithMargins="0"/>
    </customSheetView>
    <customSheetView guid="{67BA8672-8137-4028-84CD-AA630649A2B3}" showRuler="0" topLeftCell="A10">
      <selection activeCell="F18" sqref="F18"/>
      <pageMargins left="0.48" right="0.74803149606299213" top="0.77" bottom="0.98425196850393704" header="0.51181102362204722" footer="0.51181102362204722"/>
      <printOptions horizontalCentered="1" verticalCentered="1"/>
      <pageSetup scale="90" orientation="portrait" r:id="rId3"/>
      <headerFooter alignWithMargins="0"/>
    </customSheetView>
    <customSheetView guid="{51F1D52B-5D55-4FCC-809B-9B4CC86C88B9}" showGridLines="0">
      <selection activeCell="A5" sqref="A5"/>
      <pageMargins left="0.8" right="0.74803149606299213" top="0.78740157480314965" bottom="0.98425196850393704" header="0.51181102362204722" footer="0.51181102362204722"/>
      <printOptions horizontalCentered="1" verticalCentered="1"/>
      <pageSetup scale="80" orientation="portrait" r:id="rId4"/>
      <headerFooter alignWithMargins="0"/>
    </customSheetView>
  </customSheetViews>
  <phoneticPr fontId="7" type="noConversion"/>
  <printOptions horizontalCentered="1" verticalCentered="1"/>
  <pageMargins left="0.45" right="0.32" top="0.55118110236220474" bottom="2.57" header="0.51181102362204722" footer="0.51181102362204722"/>
  <pageSetup scale="66" orientation="portrait" r:id="rId5"/>
  <headerFooter alignWithMargins="0"/>
  <drawing r:id="rId6"/>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enableFormatConditionsCalculation="0"/>
  <dimension ref="A1:Q63"/>
  <sheetViews>
    <sheetView showGridLines="0" zoomScaleNormal="100" workbookViewId="0">
      <pane xSplit="1" topLeftCell="B1" activePane="topRight" state="frozen"/>
      <selection activeCell="F52" sqref="F52"/>
      <selection pane="topRight" activeCell="F52" sqref="F52"/>
    </sheetView>
  </sheetViews>
  <sheetFormatPr defaultRowHeight="15"/>
  <cols>
    <col min="1" max="1" width="54.140625" style="82" customWidth="1"/>
    <col min="2" max="2" width="9.140625" style="82"/>
    <col min="3" max="3" width="8.42578125" style="82" customWidth="1"/>
    <col min="4" max="5" width="8.7109375" style="82" customWidth="1"/>
    <col min="6" max="6" width="8.5703125" style="82" customWidth="1"/>
    <col min="7" max="7" width="8.42578125" style="82" customWidth="1"/>
    <col min="8" max="8" width="7.5703125" style="82" customWidth="1"/>
    <col min="9" max="9" width="9.140625" style="82"/>
    <col min="10" max="10" width="10.5703125" style="82" customWidth="1"/>
    <col min="11" max="11" width="9.42578125" style="82" customWidth="1"/>
    <col min="12" max="12" width="10.85546875" style="82" customWidth="1"/>
    <col min="13" max="13" width="10.140625" style="82" customWidth="1"/>
    <col min="14" max="16384" width="9.140625" style="82"/>
  </cols>
  <sheetData>
    <row r="1" spans="1:14">
      <c r="A1" s="724" t="s">
        <v>963</v>
      </c>
      <c r="B1" s="89"/>
      <c r="C1" s="89"/>
      <c r="D1" s="89"/>
      <c r="E1" s="89"/>
      <c r="F1" s="89"/>
      <c r="G1" s="89"/>
      <c r="H1" s="89"/>
      <c r="I1" s="89"/>
      <c r="J1" s="89"/>
      <c r="K1" s="89"/>
      <c r="L1" s="89"/>
      <c r="M1" s="89"/>
      <c r="N1" s="90">
        <v>79</v>
      </c>
    </row>
    <row r="2" spans="1:14" ht="15" customHeight="1"/>
    <row r="3" spans="1:14" ht="15" customHeight="1"/>
    <row r="4" spans="1:14" ht="15" customHeight="1"/>
    <row r="5" spans="1:14" ht="15" customHeight="1"/>
    <row r="6" spans="1:14" ht="15" customHeight="1"/>
    <row r="7" spans="1:14" ht="15" customHeight="1">
      <c r="A7" s="93" t="s">
        <v>60</v>
      </c>
    </row>
    <row r="8" spans="1:14">
      <c r="A8" s="84" t="s">
        <v>1652</v>
      </c>
    </row>
    <row r="9" spans="1:14" ht="15.75" customHeight="1">
      <c r="A9" s="118" t="s">
        <v>1090</v>
      </c>
    </row>
    <row r="10" spans="1:14" ht="15" customHeight="1">
      <c r="A10" s="125" t="s">
        <v>1001</v>
      </c>
      <c r="B10" s="125" t="s">
        <v>1112</v>
      </c>
      <c r="C10" s="125" t="s">
        <v>1059</v>
      </c>
      <c r="D10" s="125" t="s">
        <v>1060</v>
      </c>
      <c r="E10" s="125" t="s">
        <v>1061</v>
      </c>
      <c r="F10" s="125" t="s">
        <v>1062</v>
      </c>
      <c r="G10" s="125" t="s">
        <v>1063</v>
      </c>
      <c r="H10" s="125" t="s">
        <v>1064</v>
      </c>
      <c r="I10" s="125" t="s">
        <v>1065</v>
      </c>
      <c r="J10" s="125" t="s">
        <v>1066</v>
      </c>
      <c r="K10" s="125" t="s">
        <v>1067</v>
      </c>
      <c r="L10" s="125" t="s">
        <v>1068</v>
      </c>
      <c r="M10" s="125" t="s">
        <v>1069</v>
      </c>
      <c r="N10" s="125" t="s">
        <v>87</v>
      </c>
    </row>
    <row r="11" spans="1:14" s="101" customFormat="1">
      <c r="A11" s="126" t="s">
        <v>1094</v>
      </c>
      <c r="B11" s="738">
        <f>SUM(B12+B19+B21)</f>
        <v>19.080004049999999</v>
      </c>
      <c r="C11" s="738">
        <f t="shared" ref="C11:M11" si="0">SUM(C12+C19+C21)</f>
        <v>21.532244889999998</v>
      </c>
      <c r="D11" s="738">
        <f t="shared" si="0"/>
        <v>26.830117029999997</v>
      </c>
      <c r="E11" s="738">
        <f t="shared" si="0"/>
        <v>106.34620192000001</v>
      </c>
      <c r="F11" s="738">
        <f t="shared" si="0"/>
        <v>34.693142440000003</v>
      </c>
      <c r="G11" s="738">
        <f t="shared" si="0"/>
        <v>28.771130330000002</v>
      </c>
      <c r="H11" s="738">
        <f t="shared" si="0"/>
        <v>42.629637680000002</v>
      </c>
      <c r="I11" s="738">
        <f t="shared" si="0"/>
        <v>25.604334960000003</v>
      </c>
      <c r="J11" s="738">
        <f t="shared" si="0"/>
        <v>27.402126340000002</v>
      </c>
      <c r="K11" s="738">
        <f t="shared" si="0"/>
        <v>24.985498269999997</v>
      </c>
      <c r="L11" s="738">
        <f t="shared" si="0"/>
        <v>24.192907550000001</v>
      </c>
      <c r="M11" s="738">
        <f t="shared" si="0"/>
        <v>26.640562229999997</v>
      </c>
      <c r="N11" s="738">
        <f>SUM(N12+N19+N21)</f>
        <v>408.70790769000007</v>
      </c>
    </row>
    <row r="12" spans="1:14">
      <c r="A12" s="127" t="s">
        <v>1113</v>
      </c>
      <c r="B12" s="745">
        <f>SUM(B13:B18)</f>
        <v>4.21630124</v>
      </c>
      <c r="C12" s="745">
        <f t="shared" ref="C12:N12" si="1">SUM(C13:C18)</f>
        <v>5.9613600699999996</v>
      </c>
      <c r="D12" s="745">
        <f t="shared" si="1"/>
        <v>8.7520401999999997</v>
      </c>
      <c r="E12" s="745">
        <f t="shared" si="1"/>
        <v>8.0683436200000003</v>
      </c>
      <c r="F12" s="745">
        <f t="shared" si="1"/>
        <v>7.12738096</v>
      </c>
      <c r="G12" s="745">
        <f t="shared" si="1"/>
        <v>9.1377379400000009</v>
      </c>
      <c r="H12" s="745">
        <f t="shared" si="1"/>
        <v>8.93534674</v>
      </c>
      <c r="I12" s="745">
        <f t="shared" si="1"/>
        <v>6.3116696699999997</v>
      </c>
      <c r="J12" s="745">
        <f t="shared" si="1"/>
        <v>9.1041293500000009</v>
      </c>
      <c r="K12" s="745">
        <f t="shared" si="1"/>
        <v>5.3426224399999995</v>
      </c>
      <c r="L12" s="745">
        <f t="shared" si="1"/>
        <v>7.5325441100000008</v>
      </c>
      <c r="M12" s="745">
        <f t="shared" si="1"/>
        <v>8.623460399999999</v>
      </c>
      <c r="N12" s="745">
        <f t="shared" si="1"/>
        <v>89.112936739999981</v>
      </c>
    </row>
    <row r="13" spans="1:14">
      <c r="A13" s="528" t="s">
        <v>679</v>
      </c>
      <c r="B13" s="761">
        <v>1.3263066299999999</v>
      </c>
      <c r="C13" s="761">
        <v>2.7089945800000002</v>
      </c>
      <c r="D13" s="761">
        <v>5.3157515599999998</v>
      </c>
      <c r="E13" s="761">
        <v>4.5680366799999996</v>
      </c>
      <c r="F13" s="761">
        <v>3.7814544199999998</v>
      </c>
      <c r="G13" s="761">
        <v>6.0933041799999996</v>
      </c>
      <c r="H13" s="761">
        <v>5.1941308200000007</v>
      </c>
      <c r="I13" s="761">
        <v>3.2426616200000002</v>
      </c>
      <c r="J13" s="761">
        <v>6.1610460900000001</v>
      </c>
      <c r="K13" s="761">
        <v>2.3566913599999997</v>
      </c>
      <c r="L13" s="761">
        <v>3.4707848800000001</v>
      </c>
      <c r="M13" s="761">
        <v>5.5704259199999999</v>
      </c>
      <c r="N13" s="117">
        <f>SUM(B13:M13)</f>
        <v>49.789588739999992</v>
      </c>
    </row>
    <row r="14" spans="1:14">
      <c r="A14" s="528" t="s">
        <v>680</v>
      </c>
      <c r="B14" s="761">
        <v>1.57757411</v>
      </c>
      <c r="C14" s="761">
        <v>1.4554843500000001</v>
      </c>
      <c r="D14" s="761">
        <v>1.64472252</v>
      </c>
      <c r="E14" s="761">
        <v>1.5332271100000001</v>
      </c>
      <c r="F14" s="761">
        <v>1.59615796</v>
      </c>
      <c r="G14" s="761">
        <v>1.64043644</v>
      </c>
      <c r="H14" s="761">
        <v>1.6972710099999999</v>
      </c>
      <c r="I14" s="761">
        <v>1.56343119</v>
      </c>
      <c r="J14" s="761">
        <v>1.37047663</v>
      </c>
      <c r="K14" s="761">
        <v>1.6663698300000001</v>
      </c>
      <c r="L14" s="761">
        <v>2.4339074199999997</v>
      </c>
      <c r="M14" s="761">
        <v>1.6259338700000001</v>
      </c>
      <c r="N14" s="117">
        <f>SUM(B14:M14)</f>
        <v>19.804992440000003</v>
      </c>
    </row>
    <row r="15" spans="1:14">
      <c r="A15" s="412" t="s">
        <v>681</v>
      </c>
      <c r="B15" s="761">
        <v>0.96038352000000005</v>
      </c>
      <c r="C15" s="761">
        <v>0.88725556999999999</v>
      </c>
      <c r="D15" s="761">
        <v>0.98122836999999996</v>
      </c>
      <c r="E15" s="761">
        <v>1.2169812600000001</v>
      </c>
      <c r="F15" s="761">
        <v>1.25579095</v>
      </c>
      <c r="G15" s="761">
        <v>1.1404711000000001</v>
      </c>
      <c r="H15" s="761">
        <v>1.5540005700000001</v>
      </c>
      <c r="I15" s="761">
        <v>0.98149688000000002</v>
      </c>
      <c r="J15" s="761">
        <v>1.1688174499999999</v>
      </c>
      <c r="K15" s="761">
        <v>0.94717130000000005</v>
      </c>
      <c r="L15" s="761">
        <v>1.33089433</v>
      </c>
      <c r="M15" s="761">
        <v>1.0959658999999999</v>
      </c>
      <c r="N15" s="117">
        <f t="shared" ref="N15:N18" si="2">SUM(B15:M15)</f>
        <v>13.520457200000001</v>
      </c>
    </row>
    <row r="16" spans="1:14">
      <c r="A16" s="101" t="s">
        <v>1244</v>
      </c>
      <c r="B16" s="761">
        <v>7.5226009999999996E-2</v>
      </c>
      <c r="C16" s="761">
        <v>0.61858100000000005</v>
      </c>
      <c r="D16" s="761">
        <v>0.49879802000000001</v>
      </c>
      <c r="E16" s="761">
        <v>0.41247939</v>
      </c>
      <c r="F16" s="761">
        <v>5.5779410000000001E-2</v>
      </c>
      <c r="G16" s="761">
        <v>9.7497699999999996E-3</v>
      </c>
      <c r="H16" s="761">
        <v>0.23525007000000001</v>
      </c>
      <c r="I16" s="761">
        <v>0.17402677</v>
      </c>
      <c r="J16" s="761">
        <v>0.14562367000000001</v>
      </c>
      <c r="K16" s="761">
        <v>1.1454549999999999E-2</v>
      </c>
      <c r="L16" s="761">
        <v>2.48735E-2</v>
      </c>
      <c r="M16" s="761">
        <v>5.4946370000000001E-2</v>
      </c>
      <c r="N16" s="117">
        <f t="shared" si="2"/>
        <v>2.3167885299999997</v>
      </c>
    </row>
    <row r="17" spans="1:16">
      <c r="A17" s="412" t="s">
        <v>682</v>
      </c>
      <c r="B17" s="761">
        <v>0.25257829999999998</v>
      </c>
      <c r="C17" s="761">
        <v>0.27593525000000002</v>
      </c>
      <c r="D17" s="761">
        <v>0.28986012999999999</v>
      </c>
      <c r="E17" s="761">
        <v>0.31843334000000001</v>
      </c>
      <c r="F17" s="761">
        <v>0.30863306000000001</v>
      </c>
      <c r="G17" s="761">
        <v>0.23033506000000001</v>
      </c>
      <c r="H17" s="761">
        <v>0.23293282000000001</v>
      </c>
      <c r="I17" s="761">
        <v>0.32457010999999997</v>
      </c>
      <c r="J17" s="761">
        <v>0.23436303999999999</v>
      </c>
      <c r="K17" s="761">
        <v>0.33524066999999996</v>
      </c>
      <c r="L17" s="761">
        <v>0.23509150000000001</v>
      </c>
      <c r="M17" s="761">
        <v>0.25340737000000002</v>
      </c>
      <c r="N17" s="117">
        <f t="shared" si="2"/>
        <v>3.2913806500000002</v>
      </c>
    </row>
    <row r="18" spans="1:16">
      <c r="A18" s="412" t="s">
        <v>683</v>
      </c>
      <c r="B18" s="761">
        <v>2.4232669999999998E-2</v>
      </c>
      <c r="C18" s="761">
        <v>1.5109319999999999E-2</v>
      </c>
      <c r="D18" s="761">
        <v>2.16796E-2</v>
      </c>
      <c r="E18" s="761">
        <v>1.9185839999999999E-2</v>
      </c>
      <c r="F18" s="761">
        <v>0.12956516000000001</v>
      </c>
      <c r="G18" s="761">
        <v>2.3441389999999999E-2</v>
      </c>
      <c r="H18" s="761">
        <v>2.1761450000000002E-2</v>
      </c>
      <c r="I18" s="761">
        <v>2.5483099999999998E-2</v>
      </c>
      <c r="J18" s="761">
        <v>2.3802470000000003E-2</v>
      </c>
      <c r="K18" s="761">
        <v>2.5694729999999999E-2</v>
      </c>
      <c r="L18" s="761">
        <v>3.6992480000000001E-2</v>
      </c>
      <c r="M18" s="761">
        <v>2.2780970000000001E-2</v>
      </c>
      <c r="N18" s="117">
        <f t="shared" si="2"/>
        <v>0.38972918000000001</v>
      </c>
    </row>
    <row r="19" spans="1:16" s="84" customFormat="1">
      <c r="A19" s="127" t="s">
        <v>7</v>
      </c>
      <c r="B19" s="745">
        <f>SUM(B20)</f>
        <v>11.52988831</v>
      </c>
      <c r="C19" s="745">
        <f t="shared" ref="C19:M19" si="3">SUM(C20)</f>
        <v>11.876250139999998</v>
      </c>
      <c r="D19" s="745">
        <f t="shared" si="3"/>
        <v>14.014528049999999</v>
      </c>
      <c r="E19" s="745">
        <f t="shared" si="3"/>
        <v>94.56916812</v>
      </c>
      <c r="F19" s="745">
        <f t="shared" si="3"/>
        <v>23.914949780000001</v>
      </c>
      <c r="G19" s="745">
        <f t="shared" si="3"/>
        <v>15.780134989999999</v>
      </c>
      <c r="H19" s="745">
        <f t="shared" si="3"/>
        <v>28.893364189999996</v>
      </c>
      <c r="I19" s="745">
        <f t="shared" si="3"/>
        <v>16.026162550000002</v>
      </c>
      <c r="J19" s="745">
        <f t="shared" si="3"/>
        <v>14.232809350000002</v>
      </c>
      <c r="K19" s="745">
        <f t="shared" si="3"/>
        <v>16.431561989999999</v>
      </c>
      <c r="L19" s="745">
        <f t="shared" si="3"/>
        <v>13.330984630000001</v>
      </c>
      <c r="M19" s="745">
        <f t="shared" si="3"/>
        <v>13.547130669999998</v>
      </c>
      <c r="N19" s="745">
        <f>SUM(N20)</f>
        <v>274.14693277000003</v>
      </c>
      <c r="P19" s="150"/>
    </row>
    <row r="20" spans="1:16">
      <c r="A20" s="528" t="s">
        <v>604</v>
      </c>
      <c r="B20" s="761">
        <v>11.52988831</v>
      </c>
      <c r="C20" s="761">
        <v>11.876250139999998</v>
      </c>
      <c r="D20" s="761">
        <v>14.014528049999999</v>
      </c>
      <c r="E20" s="761">
        <v>94.56916812</v>
      </c>
      <c r="F20" s="761">
        <v>23.914949780000001</v>
      </c>
      <c r="G20" s="761">
        <v>15.780134989999999</v>
      </c>
      <c r="H20" s="761">
        <v>28.893364189999996</v>
      </c>
      <c r="I20" s="761">
        <v>16.026162550000002</v>
      </c>
      <c r="J20" s="761">
        <v>14.232809350000002</v>
      </c>
      <c r="K20" s="761">
        <v>16.431561989999999</v>
      </c>
      <c r="L20" s="761">
        <v>13.330984630000001</v>
      </c>
      <c r="M20" s="761">
        <v>13.547130669999998</v>
      </c>
      <c r="N20" s="117">
        <f>SUM(B20:M20)</f>
        <v>274.14693277000003</v>
      </c>
    </row>
    <row r="21" spans="1:16">
      <c r="A21" s="127" t="s">
        <v>1114</v>
      </c>
      <c r="B21" s="745">
        <f>SUM(B22:B29)</f>
        <v>3.3338144999999999</v>
      </c>
      <c r="C21" s="745">
        <f t="shared" ref="C21:M21" si="4">SUM(C22:C29)</f>
        <v>3.6946346800000001</v>
      </c>
      <c r="D21" s="745">
        <f t="shared" si="4"/>
        <v>4.0635487799999996</v>
      </c>
      <c r="E21" s="745">
        <f t="shared" si="4"/>
        <v>3.7086901799999996</v>
      </c>
      <c r="F21" s="745">
        <f t="shared" si="4"/>
        <v>3.6508117000000002</v>
      </c>
      <c r="G21" s="745">
        <f t="shared" si="4"/>
        <v>3.8532574000000004</v>
      </c>
      <c r="H21" s="745">
        <f t="shared" si="4"/>
        <v>4.8009267500000004</v>
      </c>
      <c r="I21" s="745">
        <f t="shared" si="4"/>
        <v>3.2665027400000004</v>
      </c>
      <c r="J21" s="745">
        <f t="shared" si="4"/>
        <v>4.0651876399999995</v>
      </c>
      <c r="K21" s="745">
        <f t="shared" si="4"/>
        <v>3.2113138399999999</v>
      </c>
      <c r="L21" s="745">
        <f t="shared" si="4"/>
        <v>3.3293788099999997</v>
      </c>
      <c r="M21" s="745">
        <f t="shared" si="4"/>
        <v>4.4699711600000001</v>
      </c>
      <c r="N21" s="745">
        <f>SUM(N22:N29)</f>
        <v>45.448038179999998</v>
      </c>
    </row>
    <row r="22" spans="1:16">
      <c r="A22" s="442" t="s">
        <v>914</v>
      </c>
      <c r="B22" s="761">
        <v>4.9688700000000002E-3</v>
      </c>
      <c r="C22" s="761">
        <v>8.7859309999999996E-2</v>
      </c>
      <c r="D22" s="761">
        <v>0.17881680999999999</v>
      </c>
      <c r="E22" s="761">
        <v>4.3910000000000005E-4</v>
      </c>
      <c r="F22" s="761">
        <v>0.24394807999999998</v>
      </c>
      <c r="G22" s="761">
        <v>1.9310599999999999E-3</v>
      </c>
      <c r="H22" s="761">
        <v>0</v>
      </c>
      <c r="I22" s="761">
        <v>0.33051849</v>
      </c>
      <c r="J22" s="761">
        <v>0.81605625999999998</v>
      </c>
      <c r="K22" s="761">
        <v>0</v>
      </c>
      <c r="L22" s="761">
        <v>1.3168000000000001E-4</v>
      </c>
      <c r="M22" s="761">
        <v>0</v>
      </c>
      <c r="N22" s="117">
        <f>SUM(B22:M22)</f>
        <v>1.6646696599999999</v>
      </c>
      <c r="O22" s="1721"/>
    </row>
    <row r="23" spans="1:16">
      <c r="A23" s="442" t="s">
        <v>915</v>
      </c>
      <c r="B23" s="761">
        <v>9.9378000000000001E-3</v>
      </c>
      <c r="C23" s="761">
        <v>3.3116739999999999E-2</v>
      </c>
      <c r="D23" s="761">
        <v>3.4671799999999998E-3</v>
      </c>
      <c r="E23" s="761">
        <v>6.8467399999999998E-2</v>
      </c>
      <c r="F23" s="761">
        <v>3.065592E-2</v>
      </c>
      <c r="G23" s="761">
        <v>0</v>
      </c>
      <c r="H23" s="761">
        <v>0</v>
      </c>
      <c r="I23" s="761">
        <v>1.0235959999999999E-2</v>
      </c>
      <c r="J23" s="761">
        <v>7.1058000000000004E-4</v>
      </c>
      <c r="K23" s="761">
        <v>0</v>
      </c>
      <c r="L23" s="761">
        <v>2.6339000000000001E-4</v>
      </c>
      <c r="M23" s="761">
        <v>0</v>
      </c>
      <c r="N23" s="117">
        <f t="shared" ref="N23:N29" si="5">SUM(B23:M23)</f>
        <v>0.15685496999999998</v>
      </c>
      <c r="O23" s="1721"/>
    </row>
    <row r="24" spans="1:16">
      <c r="A24" s="442" t="s">
        <v>916</v>
      </c>
      <c r="B24" s="761">
        <v>0.15004002999999999</v>
      </c>
      <c r="C24" s="761">
        <v>5.6133919999999997E-2</v>
      </c>
      <c r="D24" s="761">
        <v>0.52277686999999995</v>
      </c>
      <c r="E24" s="761">
        <v>1.2124434900000001</v>
      </c>
      <c r="F24" s="761">
        <v>0.47662933000000002</v>
      </c>
      <c r="G24" s="761">
        <v>0.7559729300000001</v>
      </c>
      <c r="H24" s="761">
        <v>0.83349362999999999</v>
      </c>
      <c r="I24" s="761">
        <v>0.31852585</v>
      </c>
      <c r="J24" s="761">
        <v>0.43240106</v>
      </c>
      <c r="K24" s="761">
        <v>0.48059844000000002</v>
      </c>
      <c r="L24" s="761">
        <v>0.56385574999999999</v>
      </c>
      <c r="M24" s="761">
        <v>1.58623698</v>
      </c>
      <c r="N24" s="117">
        <f t="shared" si="5"/>
        <v>7.3891082799999994</v>
      </c>
      <c r="O24" s="1721"/>
    </row>
    <row r="25" spans="1:16">
      <c r="A25" s="442" t="s">
        <v>2139</v>
      </c>
      <c r="B25" s="761">
        <v>0.87228152000000003</v>
      </c>
      <c r="C25" s="761">
        <v>0.85518206999999991</v>
      </c>
      <c r="D25" s="761">
        <v>0.87326719999999991</v>
      </c>
      <c r="E25" s="761">
        <v>0.88559902000000001</v>
      </c>
      <c r="F25" s="761">
        <v>0.96708428000000002</v>
      </c>
      <c r="G25" s="761">
        <v>0.92904885999999998</v>
      </c>
      <c r="H25" s="761">
        <v>0.97868927000000006</v>
      </c>
      <c r="I25" s="761">
        <v>0.90113575000000001</v>
      </c>
      <c r="J25" s="761">
        <v>0.90544024999999995</v>
      </c>
      <c r="K25" s="761">
        <v>0.85884238000000002</v>
      </c>
      <c r="L25" s="761">
        <v>0.86380588000000003</v>
      </c>
      <c r="M25" s="761">
        <v>0.86391576999999997</v>
      </c>
      <c r="N25" s="117">
        <f t="shared" si="5"/>
        <v>10.754292250000001</v>
      </c>
      <c r="O25" s="1721"/>
    </row>
    <row r="26" spans="1:16">
      <c r="A26" s="442" t="s">
        <v>917</v>
      </c>
      <c r="B26" s="761">
        <v>9.9377400000000005E-3</v>
      </c>
      <c r="C26" s="761">
        <v>1.90402E-3</v>
      </c>
      <c r="D26" s="761">
        <v>8.5220000000000001E-5</v>
      </c>
      <c r="E26" s="761">
        <v>8.782000000000001E-4</v>
      </c>
      <c r="F26" s="761">
        <v>2.1605340000000001E-2</v>
      </c>
      <c r="G26" s="761">
        <v>0</v>
      </c>
      <c r="H26" s="761">
        <v>9.3728000000000006E-2</v>
      </c>
      <c r="I26" s="761">
        <v>0</v>
      </c>
      <c r="J26" s="761">
        <v>7.1051999999999997E-4</v>
      </c>
      <c r="K26" s="761">
        <v>0</v>
      </c>
      <c r="L26" s="761">
        <v>2.6336000000000003E-4</v>
      </c>
      <c r="M26" s="761">
        <v>0</v>
      </c>
      <c r="N26" s="117">
        <f t="shared" si="5"/>
        <v>0.12911239999999999</v>
      </c>
      <c r="O26" s="1721"/>
    </row>
    <row r="27" spans="1:16">
      <c r="A27" s="442" t="s">
        <v>918</v>
      </c>
      <c r="B27" s="761">
        <v>0.31631362000000002</v>
      </c>
      <c r="C27" s="761">
        <v>0.37755616999999997</v>
      </c>
      <c r="D27" s="761">
        <v>0.47490171000000003</v>
      </c>
      <c r="E27" s="761">
        <v>0.35999172999999995</v>
      </c>
      <c r="F27" s="761">
        <v>0.36257085</v>
      </c>
      <c r="G27" s="761">
        <v>0.32701260999999998</v>
      </c>
      <c r="H27" s="761">
        <v>0.30532788999999999</v>
      </c>
      <c r="I27" s="761">
        <v>0.30928259000000002</v>
      </c>
      <c r="J27" s="761">
        <v>0.28684466999999997</v>
      </c>
      <c r="K27" s="761">
        <v>0.27793126000000001</v>
      </c>
      <c r="L27" s="761">
        <v>0.26750078000000005</v>
      </c>
      <c r="M27" s="761">
        <v>0.25141589999999997</v>
      </c>
      <c r="N27" s="117">
        <f t="shared" si="5"/>
        <v>3.9166497800000002</v>
      </c>
      <c r="O27" s="1721"/>
    </row>
    <row r="28" spans="1:16">
      <c r="A28" s="869" t="s">
        <v>1691</v>
      </c>
      <c r="B28" s="761">
        <v>0.76690714000000004</v>
      </c>
      <c r="C28" s="761">
        <v>0.50365662</v>
      </c>
      <c r="D28" s="761">
        <v>0.53939987</v>
      </c>
      <c r="E28" s="761">
        <v>0.57205037999999997</v>
      </c>
      <c r="F28" s="761">
        <v>0.66665925000000004</v>
      </c>
      <c r="G28" s="761">
        <v>0.95517180000000002</v>
      </c>
      <c r="H28" s="761">
        <v>0.93284723999999997</v>
      </c>
      <c r="I28" s="761">
        <v>0.67708351</v>
      </c>
      <c r="J28" s="761">
        <v>0.70709756999999995</v>
      </c>
      <c r="K28" s="761">
        <v>0.64012756999999998</v>
      </c>
      <c r="L28" s="761">
        <v>0.77530275999999998</v>
      </c>
      <c r="M28" s="761">
        <v>0.9236008</v>
      </c>
      <c r="N28" s="117">
        <f t="shared" si="5"/>
        <v>8.6599045100000005</v>
      </c>
      <c r="O28" s="1721"/>
    </row>
    <row r="29" spans="1:16">
      <c r="A29" s="442" t="s">
        <v>649</v>
      </c>
      <c r="B29" s="761">
        <v>1.2034277799999999</v>
      </c>
      <c r="C29" s="761">
        <v>1.7792258300000001</v>
      </c>
      <c r="D29" s="761">
        <v>1.47083392</v>
      </c>
      <c r="E29" s="761">
        <v>0.60882086000000002</v>
      </c>
      <c r="F29" s="761">
        <v>0.88165864999999999</v>
      </c>
      <c r="G29" s="761">
        <v>0.88412014000000005</v>
      </c>
      <c r="H29" s="761">
        <v>1.6568407199999999</v>
      </c>
      <c r="I29" s="761">
        <v>0.71972058999999999</v>
      </c>
      <c r="J29" s="761">
        <v>0.91592673000000002</v>
      </c>
      <c r="K29" s="761">
        <v>0.9538141899999999</v>
      </c>
      <c r="L29" s="761">
        <v>0.85825520999999994</v>
      </c>
      <c r="M29" s="761">
        <v>0.84480170999999993</v>
      </c>
      <c r="N29" s="117">
        <f t="shared" si="5"/>
        <v>12.77744633</v>
      </c>
      <c r="O29" s="1721"/>
    </row>
    <row r="30" spans="1:16" s="101" customFormat="1">
      <c r="A30" s="126" t="s">
        <v>1101</v>
      </c>
      <c r="B30" s="738">
        <f>SUM(B31:B39)</f>
        <v>12.753970509999998</v>
      </c>
      <c r="C30" s="738">
        <f t="shared" ref="C30:M30" si="6">SUM(C31:C39)</f>
        <v>23.91820663</v>
      </c>
      <c r="D30" s="738">
        <f t="shared" si="6"/>
        <v>25.374009570000002</v>
      </c>
      <c r="E30" s="738">
        <f t="shared" si="6"/>
        <v>17.820272639999999</v>
      </c>
      <c r="F30" s="738">
        <f t="shared" si="6"/>
        <v>13.61185221</v>
      </c>
      <c r="G30" s="738">
        <f t="shared" si="6"/>
        <v>14.38438711</v>
      </c>
      <c r="H30" s="738">
        <f t="shared" si="6"/>
        <v>16.931938290000002</v>
      </c>
      <c r="I30" s="738">
        <f t="shared" si="6"/>
        <v>19.015618</v>
      </c>
      <c r="J30" s="738">
        <f t="shared" si="6"/>
        <v>20.18360466</v>
      </c>
      <c r="K30" s="738">
        <f t="shared" si="6"/>
        <v>19.121799300000003</v>
      </c>
      <c r="L30" s="738">
        <f t="shared" si="6"/>
        <v>12.894047690000003</v>
      </c>
      <c r="M30" s="738">
        <f t="shared" si="6"/>
        <v>11.09013944</v>
      </c>
      <c r="N30" s="738">
        <f>SUM(N31:N39)</f>
        <v>207.09984605000005</v>
      </c>
    </row>
    <row r="31" spans="1:16" ht="14.25" customHeight="1">
      <c r="A31" s="528" t="s">
        <v>665</v>
      </c>
      <c r="B31" s="761">
        <v>10.141628560000001</v>
      </c>
      <c r="C31" s="761">
        <v>18.71195672</v>
      </c>
      <c r="D31" s="761">
        <v>11.311525570000001</v>
      </c>
      <c r="E31" s="761">
        <v>9.920778369999999</v>
      </c>
      <c r="F31" s="761">
        <v>9.2757572599999989</v>
      </c>
      <c r="G31" s="761">
        <v>9.1117047400000004</v>
      </c>
      <c r="H31" s="761">
        <v>11.100782820000001</v>
      </c>
      <c r="I31" s="761">
        <v>14.50969426</v>
      </c>
      <c r="J31" s="761">
        <v>9.04170433</v>
      </c>
      <c r="K31" s="761">
        <v>11.62432742</v>
      </c>
      <c r="L31" s="761">
        <v>9.7797269800000013</v>
      </c>
      <c r="M31" s="761">
        <v>7.4773984499999999</v>
      </c>
      <c r="N31" s="117">
        <f>SUM(B31:M31)</f>
        <v>132.00698548000003</v>
      </c>
    </row>
    <row r="32" spans="1:16">
      <c r="A32" s="528" t="s">
        <v>666</v>
      </c>
      <c r="B32" s="761">
        <v>0.51102424000000002</v>
      </c>
      <c r="C32" s="761">
        <v>2.0102466699999999</v>
      </c>
      <c r="D32" s="761">
        <v>11.437463210000001</v>
      </c>
      <c r="E32" s="761">
        <v>1.565615</v>
      </c>
      <c r="F32" s="761">
        <v>1.44356014</v>
      </c>
      <c r="G32" s="761">
        <v>1.3984046799999998</v>
      </c>
      <c r="H32" s="761">
        <v>1.0173135500000001</v>
      </c>
      <c r="I32" s="761">
        <v>1.2213770500000001</v>
      </c>
      <c r="J32" s="761">
        <v>9.3881750099999994</v>
      </c>
      <c r="K32" s="761">
        <v>1.78779811</v>
      </c>
      <c r="L32" s="761">
        <v>1.1444334700000001</v>
      </c>
      <c r="M32" s="761">
        <v>0.86064008999999997</v>
      </c>
      <c r="N32" s="117">
        <f t="shared" ref="N32:N38" si="7">SUM(B32:M32)</f>
        <v>33.786051219999997</v>
      </c>
    </row>
    <row r="33" spans="1:17">
      <c r="A33" s="528" t="s">
        <v>667</v>
      </c>
      <c r="B33" s="761">
        <v>0.43502237999999999</v>
      </c>
      <c r="C33" s="761">
        <v>0.75335218999999998</v>
      </c>
      <c r="D33" s="761">
        <v>0.64531842000000006</v>
      </c>
      <c r="E33" s="761">
        <v>0.32537145000000001</v>
      </c>
      <c r="F33" s="761">
        <v>0.72815208999999992</v>
      </c>
      <c r="G33" s="761">
        <v>1.19145893</v>
      </c>
      <c r="H33" s="761">
        <v>1.7396427400000001</v>
      </c>
      <c r="I33" s="761">
        <v>1.1236919399999998</v>
      </c>
      <c r="J33" s="761">
        <v>0.27173366999999998</v>
      </c>
      <c r="K33" s="761">
        <v>0.55152126000000001</v>
      </c>
      <c r="L33" s="761">
        <v>0.19525420000000002</v>
      </c>
      <c r="M33" s="761">
        <v>0.79105941000000002</v>
      </c>
      <c r="N33" s="117">
        <f t="shared" si="7"/>
        <v>8.7515786799999997</v>
      </c>
    </row>
    <row r="34" spans="1:17">
      <c r="A34" s="528" t="s">
        <v>697</v>
      </c>
      <c r="B34" s="761">
        <v>0.29924829999999997</v>
      </c>
      <c r="C34" s="761">
        <v>0.44730112</v>
      </c>
      <c r="D34" s="761">
        <v>0.63735401000000003</v>
      </c>
      <c r="E34" s="761">
        <v>4.3799767899999997</v>
      </c>
      <c r="F34" s="761">
        <v>0.69620043000000009</v>
      </c>
      <c r="G34" s="761">
        <v>0.25808844000000003</v>
      </c>
      <c r="H34" s="761">
        <v>0.94613639000000005</v>
      </c>
      <c r="I34" s="761">
        <v>0.44938146999999995</v>
      </c>
      <c r="J34" s="761">
        <v>0.21575021999999999</v>
      </c>
      <c r="K34" s="761">
        <v>2.7411505299999996</v>
      </c>
      <c r="L34" s="761">
        <v>0.47442276</v>
      </c>
      <c r="M34" s="761">
        <v>0.35048593</v>
      </c>
      <c r="N34" s="117">
        <f t="shared" si="7"/>
        <v>11.89549639</v>
      </c>
    </row>
    <row r="35" spans="1:17">
      <c r="A35" s="216" t="s">
        <v>668</v>
      </c>
      <c r="B35" s="761">
        <v>0.36998916999999998</v>
      </c>
      <c r="C35" s="761">
        <v>0.53319220000000001</v>
      </c>
      <c r="D35" s="761">
        <v>0.19855288000000001</v>
      </c>
      <c r="E35" s="761">
        <v>0.44715239000000001</v>
      </c>
      <c r="F35" s="761">
        <v>0.44506408000000003</v>
      </c>
      <c r="G35" s="761">
        <v>0.39260483000000002</v>
      </c>
      <c r="H35" s="761">
        <v>0.48458953000000005</v>
      </c>
      <c r="I35" s="761">
        <v>0.30169280999999998</v>
      </c>
      <c r="J35" s="761">
        <v>0.27405921</v>
      </c>
      <c r="K35" s="761">
        <v>0.64943868000000005</v>
      </c>
      <c r="L35" s="761">
        <v>0.24912224999999999</v>
      </c>
      <c r="M35" s="761">
        <v>0.24729185000000001</v>
      </c>
      <c r="N35" s="117">
        <f t="shared" si="7"/>
        <v>4.5927498800000004</v>
      </c>
    </row>
    <row r="36" spans="1:17">
      <c r="A36" s="216" t="s">
        <v>1366</v>
      </c>
      <c r="B36" s="761">
        <v>0.30224883000000002</v>
      </c>
      <c r="C36" s="761">
        <v>0.32104516</v>
      </c>
      <c r="D36" s="761">
        <v>0.45230227000000001</v>
      </c>
      <c r="E36" s="761">
        <v>0.27033840999999997</v>
      </c>
      <c r="F36" s="761">
        <v>0.35228608</v>
      </c>
      <c r="G36" s="761">
        <v>0.32868318000000002</v>
      </c>
      <c r="H36" s="761">
        <v>0.20160045999999998</v>
      </c>
      <c r="I36" s="761">
        <v>0.26774386</v>
      </c>
      <c r="J36" s="761">
        <v>0.21399747</v>
      </c>
      <c r="K36" s="761">
        <v>0.24475337</v>
      </c>
      <c r="L36" s="761">
        <v>0.24827548000000002</v>
      </c>
      <c r="M36" s="761">
        <v>0.47745771999999997</v>
      </c>
      <c r="N36" s="117">
        <f t="shared" si="7"/>
        <v>3.6807322899999999</v>
      </c>
    </row>
    <row r="37" spans="1:17">
      <c r="A37" s="216" t="s">
        <v>1679</v>
      </c>
      <c r="B37" s="761">
        <v>0.20797020999999999</v>
      </c>
      <c r="C37" s="761">
        <v>0.25734000000000001</v>
      </c>
      <c r="D37" s="761">
        <v>6.1580000000000003E-2</v>
      </c>
      <c r="E37" s="761">
        <v>8.4000000000000005E-2</v>
      </c>
      <c r="F37" s="761">
        <v>0.15046999999999999</v>
      </c>
      <c r="G37" s="761">
        <v>0.4299</v>
      </c>
      <c r="H37" s="761">
        <v>0.40026200000000001</v>
      </c>
      <c r="I37" s="761">
        <v>0.3155</v>
      </c>
      <c r="J37" s="761">
        <v>0.12049344000000001</v>
      </c>
      <c r="K37" s="761">
        <v>0.79200000000000004</v>
      </c>
      <c r="L37" s="761">
        <v>0.109</v>
      </c>
      <c r="M37" s="761">
        <v>0.09</v>
      </c>
      <c r="N37" s="117">
        <f t="shared" si="7"/>
        <v>3.0185156500000003</v>
      </c>
    </row>
    <row r="38" spans="1:17">
      <c r="A38" s="216" t="s">
        <v>1680</v>
      </c>
      <c r="B38" s="761">
        <v>0</v>
      </c>
      <c r="C38" s="761">
        <v>0</v>
      </c>
      <c r="D38" s="761">
        <v>5.61138E-3</v>
      </c>
      <c r="E38" s="761">
        <v>0</v>
      </c>
      <c r="F38" s="761">
        <v>0</v>
      </c>
      <c r="G38" s="761">
        <v>9.6254999999999995E-4</v>
      </c>
      <c r="H38" s="761">
        <v>0</v>
      </c>
      <c r="I38" s="761">
        <v>0</v>
      </c>
      <c r="J38" s="761">
        <v>0</v>
      </c>
      <c r="K38" s="761">
        <v>0</v>
      </c>
      <c r="L38" s="761">
        <v>0</v>
      </c>
      <c r="M38" s="761">
        <v>0</v>
      </c>
      <c r="N38" s="117">
        <f t="shared" si="7"/>
        <v>6.5739300000000004E-3</v>
      </c>
    </row>
    <row r="39" spans="1:17">
      <c r="A39" s="528" t="s">
        <v>664</v>
      </c>
      <c r="B39" s="761">
        <v>0.48683882000000001</v>
      </c>
      <c r="C39" s="761">
        <v>0.88377256999999998</v>
      </c>
      <c r="D39" s="761">
        <v>0.62430182999999995</v>
      </c>
      <c r="E39" s="761">
        <v>0.82704022999999993</v>
      </c>
      <c r="F39" s="761">
        <v>0.52036212999999998</v>
      </c>
      <c r="G39" s="761">
        <v>1.2725797599999999</v>
      </c>
      <c r="H39" s="761">
        <v>1.0416107999999999</v>
      </c>
      <c r="I39" s="761">
        <v>0.82653661</v>
      </c>
      <c r="J39" s="761">
        <v>0.65769131000000003</v>
      </c>
      <c r="K39" s="761">
        <v>0.73080993000000005</v>
      </c>
      <c r="L39" s="761">
        <v>0.69381255000000008</v>
      </c>
      <c r="M39" s="761">
        <v>0.79580598999999996</v>
      </c>
      <c r="N39" s="117">
        <f>SUM(B39:M39)</f>
        <v>9.3611625299999996</v>
      </c>
    </row>
    <row r="40" spans="1:17" s="101" customFormat="1">
      <c r="A40" s="83" t="s">
        <v>594</v>
      </c>
      <c r="B40" s="738">
        <f t="shared" ref="B40:M40" si="8">+B41+B44+B46</f>
        <v>16.36853236</v>
      </c>
      <c r="C40" s="738">
        <f t="shared" si="8"/>
        <v>19.076719099999998</v>
      </c>
      <c r="D40" s="738">
        <f t="shared" si="8"/>
        <v>20.021002589999998</v>
      </c>
      <c r="E40" s="738">
        <f t="shared" si="8"/>
        <v>15.450986350000001</v>
      </c>
      <c r="F40" s="738">
        <f t="shared" si="8"/>
        <v>19.456966969999996</v>
      </c>
      <c r="G40" s="738">
        <f t="shared" si="8"/>
        <v>23.569537069999999</v>
      </c>
      <c r="H40" s="738">
        <f t="shared" si="8"/>
        <v>16.70354979</v>
      </c>
      <c r="I40" s="738">
        <f t="shared" si="8"/>
        <v>17.341235900000001</v>
      </c>
      <c r="J40" s="738">
        <f t="shared" si="8"/>
        <v>17.768710779999999</v>
      </c>
      <c r="K40" s="738">
        <f t="shared" si="8"/>
        <v>18.613758000000001</v>
      </c>
      <c r="L40" s="738">
        <f t="shared" si="8"/>
        <v>16.481552619999999</v>
      </c>
      <c r="M40" s="738">
        <f t="shared" si="8"/>
        <v>16.615834210000003</v>
      </c>
      <c r="N40" s="738">
        <f>+N41+N44+N46</f>
        <v>217.46838573999997</v>
      </c>
    </row>
    <row r="41" spans="1:17">
      <c r="A41" s="127" t="s">
        <v>781</v>
      </c>
      <c r="B41" s="745">
        <f>SUM(B42:B43)</f>
        <v>11.935821110000001</v>
      </c>
      <c r="C41" s="745">
        <f t="shared" ref="C41:M41" si="9">SUM(C42:C43)</f>
        <v>14.85645295</v>
      </c>
      <c r="D41" s="745">
        <f t="shared" si="9"/>
        <v>14.74094478</v>
      </c>
      <c r="E41" s="745">
        <f t="shared" si="9"/>
        <v>11.096538929999999</v>
      </c>
      <c r="F41" s="745">
        <f t="shared" si="9"/>
        <v>15.433992079999999</v>
      </c>
      <c r="G41" s="745">
        <f t="shared" si="9"/>
        <v>19.076841439999999</v>
      </c>
      <c r="H41" s="745">
        <f t="shared" si="9"/>
        <v>12.219484509999999</v>
      </c>
      <c r="I41" s="745">
        <f t="shared" si="9"/>
        <v>12.89932396</v>
      </c>
      <c r="J41" s="745">
        <f t="shared" si="9"/>
        <v>13.929193919999999</v>
      </c>
      <c r="K41" s="745">
        <f>SUM(K42:K43)</f>
        <v>13.74060012</v>
      </c>
      <c r="L41" s="745">
        <f t="shared" si="9"/>
        <v>12.556943749999999</v>
      </c>
      <c r="M41" s="745">
        <f t="shared" si="9"/>
        <v>13.087941630000001</v>
      </c>
      <c r="N41" s="745">
        <f>SUM(N42:N43)</f>
        <v>165.57407917999998</v>
      </c>
      <c r="O41" s="132"/>
      <c r="P41" s="132"/>
      <c r="Q41" s="132"/>
    </row>
    <row r="42" spans="1:17" s="84" customFormat="1">
      <c r="A42" s="528" t="s">
        <v>694</v>
      </c>
      <c r="B42" s="761">
        <v>11.484507130000001</v>
      </c>
      <c r="C42" s="761">
        <v>13.19252698</v>
      </c>
      <c r="D42" s="761">
        <v>14.43286902</v>
      </c>
      <c r="E42" s="761">
        <v>10.85244494</v>
      </c>
      <c r="F42" s="761">
        <v>14.243792039999999</v>
      </c>
      <c r="G42" s="761">
        <v>18.693822999999998</v>
      </c>
      <c r="H42" s="761">
        <v>11.73505342</v>
      </c>
      <c r="I42" s="761">
        <v>12.45895636</v>
      </c>
      <c r="J42" s="761">
        <v>13.44460316</v>
      </c>
      <c r="K42" s="761">
        <v>13.33022641</v>
      </c>
      <c r="L42" s="761">
        <v>11.945177449999999</v>
      </c>
      <c r="M42" s="761">
        <v>12.194667150000001</v>
      </c>
      <c r="N42" s="761">
        <f>SUM(B42:M42)</f>
        <v>158.00864705999999</v>
      </c>
    </row>
    <row r="43" spans="1:17">
      <c r="A43" s="528" t="s">
        <v>574</v>
      </c>
      <c r="B43" s="761">
        <v>0.45131398</v>
      </c>
      <c r="C43" s="761">
        <v>1.66392597</v>
      </c>
      <c r="D43" s="761">
        <v>0.30807576000000003</v>
      </c>
      <c r="E43" s="761">
        <v>0.24409398999999998</v>
      </c>
      <c r="F43" s="761">
        <v>1.1902000400000001</v>
      </c>
      <c r="G43" s="761">
        <v>0.38301844000000002</v>
      </c>
      <c r="H43" s="761">
        <v>0.48443109000000001</v>
      </c>
      <c r="I43" s="761">
        <v>0.44036759999999997</v>
      </c>
      <c r="J43" s="761">
        <v>0.48459076000000001</v>
      </c>
      <c r="K43" s="761">
        <v>0.41037371</v>
      </c>
      <c r="L43" s="761">
        <v>0.6117663000000001</v>
      </c>
      <c r="M43" s="761">
        <v>0.89327447999999998</v>
      </c>
      <c r="N43" s="761">
        <f>SUM(B43:M43)</f>
        <v>7.5654321199999996</v>
      </c>
    </row>
    <row r="44" spans="1:17">
      <c r="A44" s="127" t="s">
        <v>457</v>
      </c>
      <c r="B44" s="745">
        <f>SUM(B45)</f>
        <v>1.0198502199999999</v>
      </c>
      <c r="C44" s="745">
        <f t="shared" ref="C44:M44" si="10">SUM(C45)</f>
        <v>0.57864832999999993</v>
      </c>
      <c r="D44" s="745">
        <f t="shared" si="10"/>
        <v>1.00042681</v>
      </c>
      <c r="E44" s="745">
        <f t="shared" si="10"/>
        <v>0.69132443999999993</v>
      </c>
      <c r="F44" s="745">
        <f t="shared" si="10"/>
        <v>0.57393092000000001</v>
      </c>
      <c r="G44" s="745">
        <f t="shared" si="10"/>
        <v>0.79153848999999998</v>
      </c>
      <c r="H44" s="745">
        <f t="shared" si="10"/>
        <v>1.0628721299999999</v>
      </c>
      <c r="I44" s="745">
        <f t="shared" si="10"/>
        <v>1.1100610500000001</v>
      </c>
      <c r="J44" s="745">
        <f t="shared" si="10"/>
        <v>0.67391489999999998</v>
      </c>
      <c r="K44" s="745">
        <f t="shared" si="10"/>
        <v>1.81644983</v>
      </c>
      <c r="L44" s="745">
        <f t="shared" si="10"/>
        <v>0.91440809000000001</v>
      </c>
      <c r="M44" s="745">
        <f t="shared" si="10"/>
        <v>0.85330326000000001</v>
      </c>
      <c r="N44" s="745">
        <f>SUM(N45)</f>
        <v>11.086728470000001</v>
      </c>
    </row>
    <row r="45" spans="1:17">
      <c r="A45" s="528" t="s">
        <v>612</v>
      </c>
      <c r="B45" s="761">
        <v>1.0198502199999999</v>
      </c>
      <c r="C45" s="761">
        <v>0.57864832999999993</v>
      </c>
      <c r="D45" s="761">
        <v>1.00042681</v>
      </c>
      <c r="E45" s="761">
        <v>0.69132443999999993</v>
      </c>
      <c r="F45" s="761">
        <v>0.57393092000000001</v>
      </c>
      <c r="G45" s="761">
        <v>0.79153848999999998</v>
      </c>
      <c r="H45" s="761">
        <v>1.0628721299999999</v>
      </c>
      <c r="I45" s="761">
        <v>1.1100610500000001</v>
      </c>
      <c r="J45" s="761">
        <v>0.67391489999999998</v>
      </c>
      <c r="K45" s="761">
        <f>1.06644983+0.75</f>
        <v>1.81644983</v>
      </c>
      <c r="L45" s="761">
        <f>0.53440809+0.38</f>
        <v>0.91440809000000001</v>
      </c>
      <c r="M45" s="761">
        <v>0.85330326000000001</v>
      </c>
      <c r="N45" s="117">
        <f>SUM(B45:M45)</f>
        <v>11.086728470000001</v>
      </c>
    </row>
    <row r="46" spans="1:17">
      <c r="A46" s="127" t="s">
        <v>8</v>
      </c>
      <c r="B46" s="745">
        <f>SUM(B47:B49)</f>
        <v>3.4128610299999997</v>
      </c>
      <c r="C46" s="745">
        <f t="shared" ref="C46:M46" si="11">SUM(C47:C49)</f>
        <v>3.6416178199999996</v>
      </c>
      <c r="D46" s="745">
        <f t="shared" si="11"/>
        <v>4.2796309999999993</v>
      </c>
      <c r="E46" s="745">
        <f t="shared" si="11"/>
        <v>3.6631229799999998</v>
      </c>
      <c r="F46" s="745">
        <f t="shared" si="11"/>
        <v>3.44904397</v>
      </c>
      <c r="G46" s="745">
        <f t="shared" si="11"/>
        <v>3.7011571400000003</v>
      </c>
      <c r="H46" s="745">
        <f t="shared" si="11"/>
        <v>3.4211931499999997</v>
      </c>
      <c r="I46" s="745">
        <f t="shared" si="11"/>
        <v>3.3318508900000006</v>
      </c>
      <c r="J46" s="745">
        <f t="shared" si="11"/>
        <v>3.16560196</v>
      </c>
      <c r="K46" s="745">
        <f t="shared" si="11"/>
        <v>3.0567080500000001</v>
      </c>
      <c r="L46" s="745">
        <f t="shared" si="11"/>
        <v>3.0102007799999999</v>
      </c>
      <c r="M46" s="745">
        <f t="shared" si="11"/>
        <v>2.6745893199999999</v>
      </c>
      <c r="N46" s="745">
        <f>SUM(N47:N49)</f>
        <v>40.80757809</v>
      </c>
    </row>
    <row r="47" spans="1:17">
      <c r="A47" s="528" t="s">
        <v>675</v>
      </c>
      <c r="B47" s="761">
        <v>0.17630000000000001</v>
      </c>
      <c r="C47" s="761">
        <v>0.1071</v>
      </c>
      <c r="D47" s="761">
        <v>9.4100000000000003E-2</v>
      </c>
      <c r="E47" s="761">
        <v>0.13600000000000001</v>
      </c>
      <c r="F47" s="761">
        <v>0.10630000000000001</v>
      </c>
      <c r="G47" s="761">
        <v>0.1206</v>
      </c>
      <c r="H47" s="761">
        <v>0.1188</v>
      </c>
      <c r="I47" s="761">
        <v>0.1086</v>
      </c>
      <c r="J47" s="761">
        <v>7.5999999999999998E-2</v>
      </c>
      <c r="K47" s="761">
        <v>5.6899999999999999E-2</v>
      </c>
      <c r="L47" s="761">
        <v>6.4600000000000005E-2</v>
      </c>
      <c r="M47" s="761">
        <v>4.3700000000000003E-2</v>
      </c>
      <c r="N47" s="117">
        <f>SUM(B47:M47)</f>
        <v>1.2090000000000003</v>
      </c>
    </row>
    <row r="48" spans="1:17">
      <c r="A48" s="529" t="s">
        <v>677</v>
      </c>
      <c r="B48" s="761">
        <v>3.2335360299999998</v>
      </c>
      <c r="C48" s="761">
        <v>3.5278045699999998</v>
      </c>
      <c r="D48" s="761">
        <v>4.1810314999999996</v>
      </c>
      <c r="E48" s="761">
        <v>3.5226539199999998</v>
      </c>
      <c r="F48" s="761">
        <v>3.2877002900000001</v>
      </c>
      <c r="G48" s="761">
        <v>3.5569995800000003</v>
      </c>
      <c r="H48" s="761">
        <v>3.2988320600000001</v>
      </c>
      <c r="I48" s="761">
        <v>3.2210508900000003</v>
      </c>
      <c r="J48" s="761">
        <v>3.08651696</v>
      </c>
      <c r="K48" s="761">
        <v>2.9872887299999999</v>
      </c>
      <c r="L48" s="761">
        <v>2.9323720199999999</v>
      </c>
      <c r="M48" s="761">
        <v>2.5669389100000002</v>
      </c>
      <c r="N48" s="117">
        <f t="shared" ref="N48:N49" si="12">SUM(B48:M48)</f>
        <v>39.402725459999999</v>
      </c>
    </row>
    <row r="49" spans="1:14">
      <c r="A49" s="530" t="s">
        <v>574</v>
      </c>
      <c r="B49" s="761">
        <v>3.0249999999999999E-3</v>
      </c>
      <c r="C49" s="761">
        <v>6.7132499999999996E-3</v>
      </c>
      <c r="D49" s="761">
        <v>4.4995E-3</v>
      </c>
      <c r="E49" s="761">
        <v>4.4690600000000004E-3</v>
      </c>
      <c r="F49" s="761">
        <v>5.5043679999999998E-2</v>
      </c>
      <c r="G49" s="761">
        <v>2.3557560000000002E-2</v>
      </c>
      <c r="H49" s="761">
        <v>3.5610900000000003E-3</v>
      </c>
      <c r="I49" s="761">
        <v>2.2000000000000001E-3</v>
      </c>
      <c r="J49" s="761">
        <v>3.0850000000000001E-3</v>
      </c>
      <c r="K49" s="761">
        <v>1.251932E-2</v>
      </c>
      <c r="L49" s="761">
        <v>1.3228760000000001E-2</v>
      </c>
      <c r="M49" s="761">
        <v>6.3950409999999999E-2</v>
      </c>
      <c r="N49" s="117">
        <f t="shared" si="12"/>
        <v>0.19585263000000003</v>
      </c>
    </row>
    <row r="50" spans="1:14" s="101" customFormat="1">
      <c r="A50" s="133" t="s">
        <v>455</v>
      </c>
      <c r="B50" s="738">
        <f>SUM(B51)</f>
        <v>8.5214929999999994E-2</v>
      </c>
      <c r="C50" s="738">
        <f t="shared" ref="C50:N50" si="13">SUM(C51)</f>
        <v>0.10864862</v>
      </c>
      <c r="D50" s="738">
        <f t="shared" si="13"/>
        <v>9.6799109999999994E-2</v>
      </c>
      <c r="E50" s="738">
        <f t="shared" si="13"/>
        <v>8.8273419999999991E-2</v>
      </c>
      <c r="F50" s="738">
        <f t="shared" si="13"/>
        <v>7.8726089999999999E-2</v>
      </c>
      <c r="G50" s="738">
        <f t="shared" si="13"/>
        <v>0.10116253</v>
      </c>
      <c r="H50" s="738">
        <f t="shared" si="13"/>
        <v>4.6484209999999998E-2</v>
      </c>
      <c r="I50" s="738">
        <f t="shared" si="13"/>
        <v>5.583805E-2</v>
      </c>
      <c r="J50" s="738">
        <f t="shared" si="13"/>
        <v>7.0732839999999991E-2</v>
      </c>
      <c r="K50" s="738">
        <f t="shared" si="13"/>
        <v>4.9098839999999998E-2</v>
      </c>
      <c r="L50" s="738">
        <f t="shared" si="13"/>
        <v>4.9889169999999997E-2</v>
      </c>
      <c r="M50" s="738">
        <f t="shared" si="13"/>
        <v>3.4530539999999998E-2</v>
      </c>
      <c r="N50" s="738">
        <f t="shared" si="13"/>
        <v>0.86539834999999998</v>
      </c>
    </row>
    <row r="51" spans="1:14">
      <c r="A51" s="528" t="s">
        <v>574</v>
      </c>
      <c r="B51" s="761">
        <v>8.5214929999999994E-2</v>
      </c>
      <c r="C51" s="761">
        <v>0.10864862</v>
      </c>
      <c r="D51" s="761">
        <v>9.6799109999999994E-2</v>
      </c>
      <c r="E51" s="761">
        <v>8.8273419999999991E-2</v>
      </c>
      <c r="F51" s="761">
        <v>7.8726089999999999E-2</v>
      </c>
      <c r="G51" s="761">
        <v>0.10116253</v>
      </c>
      <c r="H51" s="761">
        <v>4.6484209999999998E-2</v>
      </c>
      <c r="I51" s="761">
        <v>5.583805E-2</v>
      </c>
      <c r="J51" s="761">
        <v>7.0732839999999991E-2</v>
      </c>
      <c r="K51" s="761">
        <v>4.9098839999999998E-2</v>
      </c>
      <c r="L51" s="761">
        <v>4.9889169999999997E-2</v>
      </c>
      <c r="M51" s="761">
        <v>3.4530539999999998E-2</v>
      </c>
      <c r="N51" s="117">
        <f>SUM(B51:M51)</f>
        <v>0.86539834999999998</v>
      </c>
    </row>
    <row r="52" spans="1:14">
      <c r="A52" s="998" t="s">
        <v>1249</v>
      </c>
      <c r="B52" s="898">
        <f>+B50+B40+B30+B11</f>
        <v>48.287721849999997</v>
      </c>
      <c r="C52" s="898">
        <f t="shared" ref="C52:M52" si="14">+C50+C40+C30+C11</f>
        <v>64.635819240000004</v>
      </c>
      <c r="D52" s="898">
        <f t="shared" si="14"/>
        <v>72.321928299999996</v>
      </c>
      <c r="E52" s="898">
        <f t="shared" si="14"/>
        <v>139.70573433000001</v>
      </c>
      <c r="F52" s="898">
        <f t="shared" si="14"/>
        <v>67.840687709999997</v>
      </c>
      <c r="G52" s="898">
        <f t="shared" si="14"/>
        <v>66.826217040000003</v>
      </c>
      <c r="H52" s="898">
        <f t="shared" si="14"/>
        <v>76.311609970000006</v>
      </c>
      <c r="I52" s="898">
        <f t="shared" si="14"/>
        <v>62.017026909999998</v>
      </c>
      <c r="J52" s="898">
        <f t="shared" si="14"/>
        <v>65.425174620000007</v>
      </c>
      <c r="K52" s="898">
        <f>+K50+K40+K30+K11</f>
        <v>62.770154410000004</v>
      </c>
      <c r="L52" s="898">
        <f t="shared" si="14"/>
        <v>53.618397030000004</v>
      </c>
      <c r="M52" s="898">
        <f t="shared" si="14"/>
        <v>54.381066419999996</v>
      </c>
      <c r="N52" s="898">
        <f>+N50+N40+N30+N11</f>
        <v>834.14153783000006</v>
      </c>
    </row>
    <row r="53" spans="1:14" ht="15.75">
      <c r="A53" s="42" t="s">
        <v>1457</v>
      </c>
      <c r="B53" s="899"/>
      <c r="C53" s="899"/>
      <c r="D53" s="899"/>
      <c r="E53" s="899"/>
      <c r="F53" s="899"/>
      <c r="G53" s="899"/>
      <c r="H53" s="899"/>
      <c r="I53" s="899"/>
      <c r="J53" s="899"/>
      <c r="K53" s="899"/>
      <c r="L53" s="899"/>
      <c r="M53" s="899"/>
      <c r="N53" s="130"/>
    </row>
    <row r="54" spans="1:14" ht="15.75">
      <c r="A54" s="37" t="s">
        <v>1819</v>
      </c>
      <c r="B54" s="134"/>
      <c r="C54" s="134"/>
      <c r="D54" s="134"/>
      <c r="E54" s="134"/>
      <c r="F54" s="134"/>
      <c r="G54" s="134"/>
      <c r="H54" s="134"/>
      <c r="I54" s="134"/>
      <c r="J54" s="134"/>
      <c r="K54" s="134"/>
      <c r="L54" s="134"/>
      <c r="M54" s="134"/>
      <c r="N54" s="1694"/>
    </row>
    <row r="55" spans="1:14" ht="15.75">
      <c r="A55" s="37" t="s">
        <v>1427</v>
      </c>
      <c r="B55" s="134"/>
      <c r="C55" s="134"/>
      <c r="D55" s="134"/>
      <c r="E55" s="134"/>
      <c r="F55" s="134"/>
      <c r="G55" s="134"/>
      <c r="H55" s="134"/>
      <c r="I55" s="134"/>
      <c r="J55" s="134"/>
      <c r="K55" s="134"/>
      <c r="L55" s="134"/>
      <c r="M55" s="134"/>
      <c r="N55" s="132"/>
    </row>
    <row r="56" spans="1:14" ht="15.75">
      <c r="A56" s="37" t="s">
        <v>11</v>
      </c>
      <c r="B56" s="134"/>
      <c r="C56" s="134"/>
      <c r="D56" s="134"/>
      <c r="E56" s="134"/>
      <c r="F56" s="134"/>
      <c r="G56" s="134"/>
      <c r="H56" s="134"/>
      <c r="I56" s="134"/>
      <c r="J56" s="134"/>
      <c r="K56" s="134"/>
      <c r="L56" s="134"/>
      <c r="M56" s="134"/>
      <c r="N56" s="1185"/>
    </row>
    <row r="57" spans="1:14">
      <c r="A57" s="136"/>
      <c r="B57" s="134"/>
      <c r="C57" s="134"/>
      <c r="D57" s="134"/>
      <c r="E57" s="134"/>
      <c r="F57" s="134"/>
      <c r="G57" s="134"/>
      <c r="H57" s="134"/>
      <c r="I57" s="134"/>
      <c r="J57" s="134"/>
      <c r="K57" s="134"/>
      <c r="L57" s="134"/>
      <c r="M57" s="134"/>
      <c r="N57" s="130"/>
    </row>
    <row r="60" spans="1:14">
      <c r="C60" s="99"/>
      <c r="D60" s="99"/>
      <c r="E60" s="99"/>
      <c r="F60" s="99"/>
      <c r="G60" s="99"/>
      <c r="H60" s="99"/>
      <c r="I60" s="99"/>
      <c r="J60" s="99"/>
      <c r="K60" s="99"/>
      <c r="L60" s="99"/>
      <c r="M60" s="99"/>
      <c r="N60" s="99"/>
    </row>
    <row r="61" spans="1:14">
      <c r="C61" s="99"/>
      <c r="D61" s="99"/>
      <c r="E61" s="99"/>
      <c r="F61" s="99"/>
      <c r="G61" s="99"/>
      <c r="H61" s="99"/>
      <c r="I61" s="99"/>
      <c r="J61" s="99"/>
      <c r="K61" s="99"/>
      <c r="L61" s="99"/>
      <c r="M61" s="99"/>
      <c r="N61" s="99"/>
    </row>
    <row r="62" spans="1:14">
      <c r="C62" s="99"/>
      <c r="D62" s="99"/>
      <c r="E62" s="99"/>
      <c r="F62" s="99"/>
      <c r="G62" s="99"/>
      <c r="H62" s="99"/>
      <c r="I62" s="99"/>
      <c r="J62" s="99"/>
      <c r="K62" s="99"/>
      <c r="L62" s="99"/>
      <c r="M62" s="99"/>
      <c r="N62" s="99"/>
    </row>
    <row r="63" spans="1:14">
      <c r="C63" s="99"/>
      <c r="D63" s="99"/>
      <c r="E63" s="99"/>
      <c r="F63" s="99"/>
      <c r="G63" s="99"/>
      <c r="H63" s="99"/>
      <c r="I63" s="99"/>
      <c r="J63" s="99"/>
      <c r="K63" s="99"/>
      <c r="L63" s="99"/>
      <c r="M63" s="99"/>
      <c r="N63" s="99"/>
    </row>
  </sheetData>
  <customSheetViews>
    <customSheetView guid="{45E423DD-7FD2-487F-8372-5798D7D06C15}" showPageBreaks="1" showGridLines="0" printArea="1"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51F1D52B-5D55-4FCC-809B-9B4CC86C88B9}" showGridLines="0"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0.99" right="0.74803149606299213" top="0.6692913385826772" bottom="0.31496062992125984" header="0" footer="0"/>
  <pageSetup scale="65" orientation="landscape" r:id="rId4"/>
  <headerFooter alignWithMargins="0"/>
  <ignoredErrors>
    <ignoredError sqref="B41 O12" formulaRange="1"/>
    <ignoredError sqref="N34:N36 N42:N43 N47:N50 N31:N33 N22:N24 N26:N27 N20 N19 N21 N30 N25 N45 N44 N46 N29" formula="1"/>
    <ignoredError sqref="N28" formula="1" formulaRange="1"/>
  </ignoredErrors>
  <drawing r:id="rId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pageSetUpPr fitToPage="1"/>
  </sheetPr>
  <dimension ref="A1:R67"/>
  <sheetViews>
    <sheetView showGridLines="0" topLeftCell="A28" zoomScaleNormal="100" workbookViewId="0">
      <selection activeCell="F52" sqref="F52"/>
    </sheetView>
  </sheetViews>
  <sheetFormatPr defaultRowHeight="15"/>
  <cols>
    <col min="1" max="1" width="52" style="82" customWidth="1"/>
    <col min="2" max="7" width="10" style="82" customWidth="1"/>
    <col min="8" max="9" width="10.85546875" style="82" customWidth="1"/>
    <col min="10" max="10" width="8.5703125" style="82" customWidth="1"/>
    <col min="11" max="12" width="10.42578125" style="82" bestFit="1" customWidth="1"/>
    <col min="13" max="13" width="12.140625" style="82" bestFit="1" customWidth="1"/>
    <col min="14" max="14" width="10.42578125" style="82" bestFit="1" customWidth="1"/>
    <col min="15" max="18" width="12.140625" style="82" bestFit="1" customWidth="1"/>
    <col min="19" max="16384" width="9.140625" style="82"/>
  </cols>
  <sheetData>
    <row r="1" spans="1:10">
      <c r="A1" s="724" t="s">
        <v>963</v>
      </c>
      <c r="B1" s="89"/>
      <c r="C1" s="89"/>
      <c r="D1" s="90"/>
      <c r="E1" s="90"/>
      <c r="F1" s="90"/>
      <c r="G1" s="90"/>
      <c r="H1" s="90"/>
      <c r="I1" s="90"/>
      <c r="J1" s="90">
        <v>80</v>
      </c>
    </row>
    <row r="2" spans="1:10">
      <c r="A2" s="942"/>
      <c r="B2" s="92"/>
      <c r="C2" s="92"/>
      <c r="D2" s="587"/>
      <c r="E2" s="587"/>
      <c r="F2" s="587"/>
      <c r="G2" s="587"/>
      <c r="H2" s="587"/>
      <c r="I2" s="587"/>
      <c r="J2" s="587"/>
    </row>
    <row r="3" spans="1:10">
      <c r="A3" s="942"/>
      <c r="B3" s="92"/>
      <c r="C3" s="92"/>
      <c r="D3" s="587"/>
      <c r="E3" s="587"/>
      <c r="F3" s="587"/>
      <c r="G3" s="587"/>
      <c r="H3" s="587"/>
      <c r="I3" s="587"/>
      <c r="J3" s="587"/>
    </row>
    <row r="4" spans="1:10">
      <c r="A4" s="942"/>
      <c r="B4" s="92"/>
      <c r="C4" s="92"/>
      <c r="D4" s="587"/>
      <c r="E4" s="587"/>
      <c r="F4" s="587"/>
      <c r="G4" s="587"/>
      <c r="H4" s="587"/>
      <c r="I4" s="587"/>
      <c r="J4" s="587"/>
    </row>
    <row r="5" spans="1:10" ht="15" customHeight="1"/>
    <row r="6" spans="1:10" ht="15" customHeight="1"/>
    <row r="7" spans="1:10" ht="15" customHeight="1"/>
    <row r="8" spans="1:10" ht="15" customHeight="1"/>
    <row r="9" spans="1:10" ht="15" customHeight="1"/>
    <row r="10" spans="1:10" ht="15" customHeight="1"/>
    <row r="11" spans="1:10" ht="15" customHeight="1"/>
    <row r="12" spans="1:10" ht="15" customHeight="1"/>
    <row r="13" spans="1:10" ht="15" customHeight="1">
      <c r="A13" s="93" t="s">
        <v>61</v>
      </c>
    </row>
    <row r="14" spans="1:10" ht="15" customHeight="1">
      <c r="A14" s="84" t="s">
        <v>449</v>
      </c>
    </row>
    <row r="15" spans="1:10" ht="15" customHeight="1">
      <c r="A15" s="93" t="s">
        <v>760</v>
      </c>
    </row>
    <row r="16" spans="1:10" ht="15" customHeight="1">
      <c r="A16" s="74" t="s">
        <v>1090</v>
      </c>
    </row>
    <row r="17" spans="1:10" ht="15.75" customHeight="1">
      <c r="A17" s="1646" t="s">
        <v>1001</v>
      </c>
      <c r="B17" s="1649">
        <v>2005</v>
      </c>
      <c r="C17" s="1649">
        <v>2006</v>
      </c>
      <c r="D17" s="1649">
        <v>2007</v>
      </c>
      <c r="E17" s="1649">
        <v>2008</v>
      </c>
      <c r="F17" s="1649">
        <v>2009</v>
      </c>
      <c r="G17" s="1649">
        <v>2010</v>
      </c>
      <c r="H17" s="221">
        <v>2011</v>
      </c>
      <c r="I17" s="1649">
        <v>2012</v>
      </c>
      <c r="J17" s="221" t="s">
        <v>1592</v>
      </c>
    </row>
    <row r="18" spans="1:10" ht="15" customHeight="1">
      <c r="A18" s="83" t="s">
        <v>1094</v>
      </c>
      <c r="B18" s="98">
        <f>SUM(B19+B23+B25)</f>
        <v>100.5</v>
      </c>
      <c r="C18" s="98">
        <f>SUM(C19+C23+C25)</f>
        <v>99.179999999999993</v>
      </c>
      <c r="D18" s="98">
        <v>132.57</v>
      </c>
      <c r="E18" s="98">
        <v>164.25189863000003</v>
      </c>
      <c r="F18" s="205">
        <v>194206325.68999997</v>
      </c>
      <c r="G18" s="190">
        <f>+G19+G23+G25</f>
        <v>216.54247855999998</v>
      </c>
      <c r="H18" s="190">
        <f>+H19+H23+H25</f>
        <v>271.47195285999999</v>
      </c>
      <c r="I18" s="190">
        <f>+I19+I23+I25</f>
        <v>316.98791319999998</v>
      </c>
      <c r="J18" s="190">
        <f>+J19+J23+J25</f>
        <v>408.65055213000005</v>
      </c>
    </row>
    <row r="19" spans="1:10" ht="15" customHeight="1">
      <c r="A19" s="83" t="s">
        <v>592</v>
      </c>
      <c r="B19" s="98">
        <f>SUM(B20:B22)</f>
        <v>39.25</v>
      </c>
      <c r="C19" s="98">
        <f>SUM(C20:C22)</f>
        <v>41.51</v>
      </c>
      <c r="D19" s="98">
        <f>SUM(D20:D22)</f>
        <v>53.13</v>
      </c>
      <c r="E19" s="98">
        <v>64.263278440000008</v>
      </c>
      <c r="F19" s="205">
        <v>79539192.5</v>
      </c>
      <c r="G19" s="190">
        <f>SUM(G20:G22)</f>
        <v>87.641373829999992</v>
      </c>
      <c r="H19" s="190">
        <f>SUM(H20:H22)</f>
        <v>86.69071525999999</v>
      </c>
      <c r="I19" s="190">
        <f>SUM(I20:I22)</f>
        <v>76.454752780000007</v>
      </c>
      <c r="J19" s="190">
        <f>SUM(J20:J22)</f>
        <v>89.05558117999999</v>
      </c>
    </row>
    <row r="20" spans="1:10" ht="15" customHeight="1">
      <c r="A20" s="758" t="s">
        <v>564</v>
      </c>
      <c r="B20" s="99">
        <v>30.48</v>
      </c>
      <c r="C20" s="99">
        <v>33.65</v>
      </c>
      <c r="D20" s="99">
        <v>38.67</v>
      </c>
      <c r="E20" s="165">
        <v>44.751415490000007</v>
      </c>
      <c r="F20" s="186">
        <v>54581994.250000007</v>
      </c>
      <c r="G20" s="165">
        <v>59.705652000000001</v>
      </c>
      <c r="H20" s="99">
        <v>47.661827159999994</v>
      </c>
      <c r="I20" s="99">
        <v>39.739038999999998</v>
      </c>
      <c r="J20" s="99">
        <f>+' SAN FCO.'!N13</f>
        <v>49.789588739999992</v>
      </c>
    </row>
    <row r="21" spans="1:10" ht="15" customHeight="1">
      <c r="A21" s="216" t="s">
        <v>565</v>
      </c>
      <c r="B21" s="99">
        <v>5.53</v>
      </c>
      <c r="C21" s="99">
        <v>4.63</v>
      </c>
      <c r="D21" s="99">
        <v>7.58</v>
      </c>
      <c r="E21" s="165">
        <v>8.5718629499999999</v>
      </c>
      <c r="F21" s="186">
        <v>14099002.180000003</v>
      </c>
      <c r="G21" s="165">
        <v>15.551474320000001</v>
      </c>
      <c r="H21" s="99">
        <v>17.705992469999998</v>
      </c>
      <c r="I21" s="99">
        <v>15.754313980000003</v>
      </c>
      <c r="J21" s="99">
        <f>+' SAN FCO.'!N14</f>
        <v>19.804992440000003</v>
      </c>
    </row>
    <row r="22" spans="1:10" ht="15" customHeight="1">
      <c r="A22" s="216" t="s">
        <v>578</v>
      </c>
      <c r="B22" s="99">
        <v>3.24</v>
      </c>
      <c r="C22" s="99">
        <v>3.23</v>
      </c>
      <c r="D22" s="99">
        <v>6.88</v>
      </c>
      <c r="E22" s="165">
        <v>10.94</v>
      </c>
      <c r="F22" s="186">
        <v>10858196.069999998</v>
      </c>
      <c r="G22" s="165">
        <v>12.38424751</v>
      </c>
      <c r="H22" s="99">
        <v>21.322895629999998</v>
      </c>
      <c r="I22" s="99">
        <v>20.961399800000002</v>
      </c>
      <c r="J22" s="165">
        <f>19.5-0.039</f>
        <v>19.460999999999999</v>
      </c>
    </row>
    <row r="23" spans="1:10" ht="15" customHeight="1">
      <c r="A23" s="83" t="s">
        <v>569</v>
      </c>
      <c r="B23" s="98">
        <f>SUM(B24)</f>
        <v>52.92</v>
      </c>
      <c r="C23" s="98">
        <f>SUM(C24)</f>
        <v>47.75</v>
      </c>
      <c r="D23" s="98">
        <f>SUM(D24)</f>
        <v>62.08</v>
      </c>
      <c r="E23" s="98">
        <v>74.28209683</v>
      </c>
      <c r="F23" s="205">
        <v>88987294.049999997</v>
      </c>
      <c r="G23" s="190">
        <f>SUM(G24)</f>
        <v>107.22381967</v>
      </c>
      <c r="H23" s="190">
        <f>SUM(H24)</f>
        <v>135.63670796000002</v>
      </c>
      <c r="I23" s="190">
        <f>SUM(I24)</f>
        <v>162.33987243999999</v>
      </c>
      <c r="J23" s="190">
        <f>SUM(J24)</f>
        <v>274.14693277000003</v>
      </c>
    </row>
    <row r="24" spans="1:10" ht="15" customHeight="1">
      <c r="A24" s="216" t="s">
        <v>595</v>
      </c>
      <c r="B24" s="99">
        <v>52.92</v>
      </c>
      <c r="C24" s="99">
        <v>47.75</v>
      </c>
      <c r="D24" s="99">
        <v>62.08</v>
      </c>
      <c r="E24" s="165">
        <v>74.28209683</v>
      </c>
      <c r="F24" s="186">
        <v>88987294.049999997</v>
      </c>
      <c r="G24" s="165">
        <v>107.22381967</v>
      </c>
      <c r="H24" s="99">
        <v>135.63670796000002</v>
      </c>
      <c r="I24" s="99">
        <v>162.33987243999999</v>
      </c>
      <c r="J24" s="99">
        <f>+' SAN FCO.'!N20</f>
        <v>274.14693277000003</v>
      </c>
    </row>
    <row r="25" spans="1:10" ht="15" customHeight="1">
      <c r="A25" s="83" t="s">
        <v>571</v>
      </c>
      <c r="B25" s="98">
        <v>8.33</v>
      </c>
      <c r="C25" s="98">
        <v>9.92</v>
      </c>
      <c r="D25" s="98">
        <v>17.37</v>
      </c>
      <c r="E25" s="190">
        <v>25.706523359999998</v>
      </c>
      <c r="F25" s="205">
        <v>25679839.140000001</v>
      </c>
      <c r="G25" s="190">
        <v>21.677285060000003</v>
      </c>
      <c r="H25" s="98">
        <v>49.144529640000002</v>
      </c>
      <c r="I25" s="98">
        <v>78.193287980000008</v>
      </c>
      <c r="J25" s="98">
        <f>+' SAN FCO.'!N21</f>
        <v>45.448038179999998</v>
      </c>
    </row>
    <row r="26" spans="1:10" ht="15" customHeight="1">
      <c r="A26" s="83" t="s">
        <v>1101</v>
      </c>
      <c r="B26" s="98">
        <f>SUM(B27:B35)</f>
        <v>44.62</v>
      </c>
      <c r="C26" s="98">
        <f>SUM(C27:C35)</f>
        <v>59.789999999999992</v>
      </c>
      <c r="D26" s="98">
        <v>90.7</v>
      </c>
      <c r="E26" s="98">
        <v>97.981021829999989</v>
      </c>
      <c r="F26" s="205">
        <v>102391237.83</v>
      </c>
      <c r="G26" s="190">
        <f>SUM(G27:G35)</f>
        <v>138.42489283</v>
      </c>
      <c r="H26" s="190">
        <f>SUM(H27:H35)</f>
        <v>145.33958801</v>
      </c>
      <c r="I26" s="190">
        <f>SUM(I27:I35)</f>
        <v>165.13450433</v>
      </c>
      <c r="J26" s="190">
        <f>SUM(J27:J35)</f>
        <v>207.09984605000005</v>
      </c>
    </row>
    <row r="27" spans="1:10" ht="15" customHeight="1">
      <c r="A27" s="216" t="s">
        <v>582</v>
      </c>
      <c r="B27" s="99">
        <v>32.630000000000003</v>
      </c>
      <c r="C27" s="99">
        <v>41.41</v>
      </c>
      <c r="D27" s="99">
        <v>63.48</v>
      </c>
      <c r="E27" s="165">
        <v>66.343056739999994</v>
      </c>
      <c r="F27" s="186">
        <v>64908642.870000005</v>
      </c>
      <c r="G27" s="165">
        <v>89.343043949999995</v>
      </c>
      <c r="H27" s="99">
        <v>89.496808980000012</v>
      </c>
      <c r="I27" s="99">
        <v>103.35862254</v>
      </c>
      <c r="J27" s="99">
        <f>+' SAN FCO.'!N31</f>
        <v>132.00698548000003</v>
      </c>
    </row>
    <row r="28" spans="1:10" ht="15" customHeight="1">
      <c r="A28" s="216" t="s">
        <v>575</v>
      </c>
      <c r="B28" s="99">
        <v>6.9</v>
      </c>
      <c r="C28" s="99">
        <v>8.36</v>
      </c>
      <c r="D28" s="99">
        <v>5.68</v>
      </c>
      <c r="E28" s="165">
        <v>6.0027670499999992</v>
      </c>
      <c r="F28" s="186">
        <v>6903161.79</v>
      </c>
      <c r="G28" s="165">
        <v>7.4151561200000007</v>
      </c>
      <c r="H28" s="99">
        <v>10.29144086</v>
      </c>
      <c r="I28" s="99">
        <v>11.035320029999998</v>
      </c>
      <c r="J28" s="99">
        <f>+' SAN FCO.'!N32</f>
        <v>33.786051219999997</v>
      </c>
    </row>
    <row r="29" spans="1:10" ht="15" customHeight="1">
      <c r="A29" s="216" t="s">
        <v>576</v>
      </c>
      <c r="B29" s="99">
        <v>1.62</v>
      </c>
      <c r="C29" s="99">
        <v>2.87</v>
      </c>
      <c r="D29" s="99">
        <v>4.1900000000000004</v>
      </c>
      <c r="E29" s="165">
        <v>2.78993666</v>
      </c>
      <c r="F29" s="186">
        <v>2666385.9900000002</v>
      </c>
      <c r="G29" s="165">
        <v>3.98059158</v>
      </c>
      <c r="H29" s="99">
        <v>5.0629695000000003</v>
      </c>
      <c r="I29" s="99">
        <v>5.035630180000001</v>
      </c>
      <c r="J29" s="99">
        <f>+' SAN FCO.'!N33</f>
        <v>8.7515786799999997</v>
      </c>
    </row>
    <row r="30" spans="1:10" ht="15" customHeight="1">
      <c r="A30" s="216" t="s">
        <v>767</v>
      </c>
      <c r="B30" s="100" t="s">
        <v>1122</v>
      </c>
      <c r="C30" s="99">
        <v>0.93</v>
      </c>
      <c r="D30" s="99">
        <v>9.85</v>
      </c>
      <c r="E30" s="165">
        <v>9.1415182899999987</v>
      </c>
      <c r="F30" s="186">
        <v>8134317.8599999994</v>
      </c>
      <c r="G30" s="165">
        <v>9.7861011799999993</v>
      </c>
      <c r="H30" s="99">
        <v>9.5955194000000006</v>
      </c>
      <c r="I30" s="99">
        <v>11.46969816</v>
      </c>
      <c r="J30" s="99">
        <f>+' SAN FCO.'!N34</f>
        <v>11.89549639</v>
      </c>
    </row>
    <row r="31" spans="1:10" ht="15" customHeight="1">
      <c r="A31" s="216" t="s">
        <v>577</v>
      </c>
      <c r="B31" s="100" t="s">
        <v>1122</v>
      </c>
      <c r="C31" s="100" t="s">
        <v>1122</v>
      </c>
      <c r="D31" s="100" t="s">
        <v>1122</v>
      </c>
      <c r="E31" s="100" t="s">
        <v>1122</v>
      </c>
      <c r="F31" s="208" t="s">
        <v>1122</v>
      </c>
      <c r="G31" s="100" t="s">
        <v>1122</v>
      </c>
      <c r="H31" s="99">
        <v>6.7458490099999997</v>
      </c>
      <c r="I31" s="99">
        <v>5.7992238899999995</v>
      </c>
      <c r="J31" s="99">
        <f>+' SAN FCO.'!N35</f>
        <v>4.5927498800000004</v>
      </c>
    </row>
    <row r="32" spans="1:10" ht="15" customHeight="1">
      <c r="A32" s="216" t="s">
        <v>1281</v>
      </c>
      <c r="B32" s="100">
        <v>0.12688452</v>
      </c>
      <c r="C32" s="100">
        <v>0.21575531000000001</v>
      </c>
      <c r="D32" s="100">
        <v>1.3229415800000002</v>
      </c>
      <c r="E32" s="100">
        <v>0.42465994000000001</v>
      </c>
      <c r="F32" s="186">
        <v>1135788.8799999999</v>
      </c>
      <c r="G32" s="100">
        <v>1.66522671</v>
      </c>
      <c r="H32" s="100">
        <v>1.6214256899999999</v>
      </c>
      <c r="I32" s="100">
        <v>3.2187707200000002</v>
      </c>
      <c r="J32" s="99">
        <f>+' SAN FCO.'!N36</f>
        <v>3.6807322899999999</v>
      </c>
    </row>
    <row r="33" spans="1:10" ht="15" customHeight="1">
      <c r="A33" s="216" t="s">
        <v>2021</v>
      </c>
      <c r="B33" s="100" t="s">
        <v>1122</v>
      </c>
      <c r="C33" s="100" t="s">
        <v>1122</v>
      </c>
      <c r="D33" s="100" t="s">
        <v>1122</v>
      </c>
      <c r="E33" s="100" t="s">
        <v>1122</v>
      </c>
      <c r="F33" s="100" t="s">
        <v>1122</v>
      </c>
      <c r="G33" s="100" t="s">
        <v>1122</v>
      </c>
      <c r="H33" s="100" t="s">
        <v>1122</v>
      </c>
      <c r="I33" s="100" t="s">
        <v>1122</v>
      </c>
      <c r="J33" s="99">
        <f>+' SAN FCO.'!N37</f>
        <v>3.0185156500000003</v>
      </c>
    </row>
    <row r="34" spans="1:10" ht="15" customHeight="1">
      <c r="A34" s="216" t="s">
        <v>1588</v>
      </c>
      <c r="B34" s="100" t="s">
        <v>1122</v>
      </c>
      <c r="C34" s="100" t="s">
        <v>1122</v>
      </c>
      <c r="D34" s="100" t="s">
        <v>1122</v>
      </c>
      <c r="E34" s="100" t="s">
        <v>1122</v>
      </c>
      <c r="F34" s="100" t="s">
        <v>1122</v>
      </c>
      <c r="G34" s="100" t="s">
        <v>1122</v>
      </c>
      <c r="H34" s="100" t="s">
        <v>1122</v>
      </c>
      <c r="I34" s="100" t="s">
        <v>1122</v>
      </c>
      <c r="J34" s="99">
        <f>+' SAN FCO.'!N38</f>
        <v>6.5739300000000004E-3</v>
      </c>
    </row>
    <row r="35" spans="1:10" ht="15" customHeight="1">
      <c r="A35" s="216" t="s">
        <v>578</v>
      </c>
      <c r="B35" s="99">
        <f>3.47-B32</f>
        <v>3.3431154800000003</v>
      </c>
      <c r="C35" s="99">
        <f>6.22-C32</f>
        <v>6.0042446900000002</v>
      </c>
      <c r="D35" s="99">
        <f>7.48-D32</f>
        <v>6.1570584200000003</v>
      </c>
      <c r="E35" s="165">
        <f>13.70374309-E32</f>
        <v>13.27908315</v>
      </c>
      <c r="F35" s="186">
        <f>19778729.32-F32</f>
        <v>18642940.440000001</v>
      </c>
      <c r="G35" s="165">
        <f>27.9-G32</f>
        <v>26.23477329</v>
      </c>
      <c r="H35" s="99">
        <f>24.14700026-H32</f>
        <v>22.52557457</v>
      </c>
      <c r="I35" s="99">
        <v>25.217238809999998</v>
      </c>
      <c r="J35" s="99">
        <f>+' SAN FCO.'!N39</f>
        <v>9.3611625299999996</v>
      </c>
    </row>
    <row r="36" spans="1:10" ht="15" customHeight="1">
      <c r="A36" s="83" t="s">
        <v>594</v>
      </c>
      <c r="B36" s="98">
        <f>SUM(B37+B40+B43)</f>
        <v>105.91</v>
      </c>
      <c r="C36" s="98">
        <f>SUM(C37+C40+C43)</f>
        <v>109.27</v>
      </c>
      <c r="D36" s="98">
        <v>116.79</v>
      </c>
      <c r="E36" s="98">
        <v>99.398670869999989</v>
      </c>
      <c r="F36" s="205">
        <v>99539768.669999987</v>
      </c>
      <c r="G36" s="190">
        <f>+G37+G40+G43</f>
        <v>101.69839257</v>
      </c>
      <c r="H36" s="190">
        <f>+H37+H40+H43</f>
        <v>126.81742265000001</v>
      </c>
      <c r="I36" s="190">
        <f>+I37+I40+I43</f>
        <v>150.13211365000001</v>
      </c>
      <c r="J36" s="190">
        <f>+J37+J40+J43</f>
        <v>217.46838573999997</v>
      </c>
    </row>
    <row r="37" spans="1:10" ht="15" customHeight="1">
      <c r="A37" s="83" t="s">
        <v>780</v>
      </c>
      <c r="B37" s="98">
        <f>SUM(B38:B39)</f>
        <v>46.720000000000006</v>
      </c>
      <c r="C37" s="98">
        <f>SUM(C38:C39)</f>
        <v>61.25</v>
      </c>
      <c r="D37" s="98">
        <f>SUM(D38:D39)</f>
        <v>86.539999999999992</v>
      </c>
      <c r="E37" s="98">
        <v>94.736306219999989</v>
      </c>
      <c r="F37" s="205">
        <v>95641449.909999996</v>
      </c>
      <c r="G37" s="190">
        <f>SUM(G38:G39)</f>
        <v>98.507225569999989</v>
      </c>
      <c r="H37" s="190">
        <f>SUM(H38:H39)</f>
        <v>116.65503329000001</v>
      </c>
      <c r="I37" s="190">
        <f>SUM(I38:I39)</f>
        <v>124.29249542000001</v>
      </c>
      <c r="J37" s="190">
        <f>SUM(J38:J39)</f>
        <v>165.57407917999998</v>
      </c>
    </row>
    <row r="38" spans="1:10" ht="15" customHeight="1">
      <c r="A38" s="216" t="s">
        <v>581</v>
      </c>
      <c r="B38" s="99">
        <v>44.27</v>
      </c>
      <c r="C38" s="99">
        <f>55.44+3.14</f>
        <v>58.58</v>
      </c>
      <c r="D38" s="99">
        <v>82.02</v>
      </c>
      <c r="E38" s="165">
        <v>92.069129389999986</v>
      </c>
      <c r="F38" s="186">
        <v>91666784.190000013</v>
      </c>
      <c r="G38" s="165">
        <v>90.966166839999985</v>
      </c>
      <c r="H38" s="99">
        <v>110.85204482</v>
      </c>
      <c r="I38" s="99">
        <v>117.71997877000001</v>
      </c>
      <c r="J38" s="99">
        <f>+' SAN FCO.'!N42</f>
        <v>158.00864705999999</v>
      </c>
    </row>
    <row r="39" spans="1:10" ht="15" customHeight="1">
      <c r="A39" s="216" t="s">
        <v>578</v>
      </c>
      <c r="B39" s="99">
        <v>2.4500000000000002</v>
      </c>
      <c r="C39" s="99">
        <v>2.67</v>
      </c>
      <c r="D39" s="99">
        <v>4.5199999999999996</v>
      </c>
      <c r="E39" s="165">
        <v>2.6671768300000003</v>
      </c>
      <c r="F39" s="186">
        <v>3974665.72</v>
      </c>
      <c r="G39" s="165">
        <v>7.5410587300000005</v>
      </c>
      <c r="H39" s="99">
        <v>5.8029884700000007</v>
      </c>
      <c r="I39" s="99">
        <v>6.5725166499999998</v>
      </c>
      <c r="J39" s="99">
        <f>+' SAN FCO.'!N43</f>
        <v>7.5654321199999996</v>
      </c>
    </row>
    <row r="40" spans="1:10" ht="15" customHeight="1">
      <c r="A40" s="83" t="s">
        <v>587</v>
      </c>
      <c r="B40" s="98">
        <f>SUM(B41:B41)</f>
        <v>0.79</v>
      </c>
      <c r="C40" s="98">
        <f>SUM(C41:C42)</f>
        <v>1.3</v>
      </c>
      <c r="D40" s="98">
        <f>SUM(D41:D41)</f>
        <v>1.94</v>
      </c>
      <c r="E40" s="98">
        <v>2.8581028900000001</v>
      </c>
      <c r="F40" s="205">
        <v>1603887.54</v>
      </c>
      <c r="G40" s="190">
        <f>SUM(G41)</f>
        <v>1.5665670000000003</v>
      </c>
      <c r="H40" s="190">
        <f>SUM(H41)</f>
        <v>2.0752573700000001</v>
      </c>
      <c r="I40" s="190">
        <f>SUM(I41)</f>
        <v>4.9043744999999994</v>
      </c>
      <c r="J40" s="190">
        <f>SUM(J41)</f>
        <v>11.086728470000001</v>
      </c>
    </row>
    <row r="41" spans="1:10" ht="15" customHeight="1">
      <c r="A41" s="216" t="s">
        <v>612</v>
      </c>
      <c r="B41" s="99">
        <v>0.79</v>
      </c>
      <c r="C41" s="99">
        <v>1.07</v>
      </c>
      <c r="D41" s="99">
        <v>1.94</v>
      </c>
      <c r="E41" s="165">
        <v>2.8581028900000001</v>
      </c>
      <c r="F41" s="186">
        <v>1602070.7</v>
      </c>
      <c r="G41" s="165">
        <v>1.5665670000000003</v>
      </c>
      <c r="H41" s="99">
        <v>2.0752573700000001</v>
      </c>
      <c r="I41" s="99">
        <v>4.9043744999999994</v>
      </c>
      <c r="J41" s="99">
        <f>+' SAN FCO.'!N45</f>
        <v>11.086728470000001</v>
      </c>
    </row>
    <row r="42" spans="1:10" ht="15" customHeight="1">
      <c r="A42" s="216" t="s">
        <v>578</v>
      </c>
      <c r="B42" s="100" t="s">
        <v>1122</v>
      </c>
      <c r="C42" s="99">
        <v>0.23</v>
      </c>
      <c r="D42" s="100" t="s">
        <v>1122</v>
      </c>
      <c r="E42" s="100" t="s">
        <v>1122</v>
      </c>
      <c r="F42" s="208" t="s">
        <v>1122</v>
      </c>
      <c r="G42" s="100" t="s">
        <v>1122</v>
      </c>
      <c r="H42" s="100" t="s">
        <v>1122</v>
      </c>
      <c r="I42" s="100" t="s">
        <v>1122</v>
      </c>
      <c r="J42" s="100" t="s">
        <v>1122</v>
      </c>
    </row>
    <row r="43" spans="1:10" ht="15" customHeight="1">
      <c r="A43" s="83" t="s">
        <v>589</v>
      </c>
      <c r="B43" s="98">
        <f>SUM(B44:B48)</f>
        <v>58.4</v>
      </c>
      <c r="C43" s="98">
        <f>SUM(C44:C48)</f>
        <v>46.72</v>
      </c>
      <c r="D43" s="98">
        <v>28.3</v>
      </c>
      <c r="E43" s="98">
        <v>1.8042617599999999</v>
      </c>
      <c r="F43" s="205">
        <v>2294431.2199999997</v>
      </c>
      <c r="G43" s="98">
        <f>SUM(G44:G49)</f>
        <v>1.6245999999999998</v>
      </c>
      <c r="H43" s="98">
        <f>SUM(H44:H49)</f>
        <v>8.0871319899999996</v>
      </c>
      <c r="I43" s="98">
        <f>SUM(I44:I49)</f>
        <v>20.93524373</v>
      </c>
      <c r="J43" s="98">
        <f>SUM(J44:J49)</f>
        <v>40.80757809</v>
      </c>
    </row>
    <row r="44" spans="1:10" ht="15" customHeight="1">
      <c r="A44" s="216" t="s">
        <v>590</v>
      </c>
      <c r="B44" s="99">
        <v>19.86</v>
      </c>
      <c r="C44" s="99">
        <v>1.08</v>
      </c>
      <c r="D44" s="99">
        <v>0.46</v>
      </c>
      <c r="E44" s="165">
        <v>1.3310999999999999</v>
      </c>
      <c r="F44" s="186">
        <v>1836026</v>
      </c>
      <c r="G44" s="98">
        <v>1.5122999999999998</v>
      </c>
      <c r="H44" s="99">
        <v>1.5942999999999998</v>
      </c>
      <c r="I44" s="99">
        <v>1.6193</v>
      </c>
      <c r="J44" s="99">
        <f>+' SAN FCO.'!N47</f>
        <v>1.2090000000000003</v>
      </c>
    </row>
    <row r="45" spans="1:10" ht="15" customHeight="1">
      <c r="A45" s="216" t="s">
        <v>611</v>
      </c>
      <c r="B45" s="99">
        <v>38.54</v>
      </c>
      <c r="C45" s="99">
        <v>45.51</v>
      </c>
      <c r="D45" s="99">
        <v>27.4</v>
      </c>
      <c r="E45" s="100" t="s">
        <v>1122</v>
      </c>
      <c r="F45" s="208" t="s">
        <v>1122</v>
      </c>
      <c r="G45" s="99">
        <v>0.1123</v>
      </c>
      <c r="H45" s="100" t="s">
        <v>1122</v>
      </c>
      <c r="I45" s="100" t="s">
        <v>1122</v>
      </c>
      <c r="J45" s="100" t="s">
        <v>1122</v>
      </c>
    </row>
    <row r="46" spans="1:10" ht="15" customHeight="1">
      <c r="A46" s="106" t="s">
        <v>792</v>
      </c>
      <c r="B46" s="100" t="s">
        <v>1122</v>
      </c>
      <c r="C46" s="100" t="s">
        <v>1122</v>
      </c>
      <c r="D46" s="100" t="s">
        <v>1122</v>
      </c>
      <c r="E46" s="165">
        <v>0.40587044000000005</v>
      </c>
      <c r="F46" s="186">
        <v>238273.31</v>
      </c>
      <c r="G46" s="100" t="s">
        <v>1122</v>
      </c>
      <c r="H46" s="100" t="s">
        <v>1122</v>
      </c>
      <c r="I46" s="100" t="s">
        <v>1122</v>
      </c>
      <c r="J46" s="100" t="s">
        <v>1122</v>
      </c>
    </row>
    <row r="47" spans="1:10" ht="15" customHeight="1">
      <c r="A47" s="529" t="s">
        <v>591</v>
      </c>
      <c r="B47" s="100" t="s">
        <v>1122</v>
      </c>
      <c r="C47" s="100" t="s">
        <v>1122</v>
      </c>
      <c r="D47" s="100" t="s">
        <v>1122</v>
      </c>
      <c r="E47" s="100" t="s">
        <v>1122</v>
      </c>
      <c r="F47" s="208" t="s">
        <v>1122</v>
      </c>
      <c r="G47" s="100" t="s">
        <v>1122</v>
      </c>
      <c r="H47" s="99">
        <v>6.3440058500000003</v>
      </c>
      <c r="I47" s="99">
        <v>19.183338680000002</v>
      </c>
      <c r="J47" s="99">
        <f>+' SAN FCO.'!N48</f>
        <v>39.402725459999999</v>
      </c>
    </row>
    <row r="48" spans="1:10" ht="15" customHeight="1">
      <c r="A48" s="216" t="s">
        <v>578</v>
      </c>
      <c r="B48" s="100" t="s">
        <v>1122</v>
      </c>
      <c r="C48" s="99">
        <v>0.13</v>
      </c>
      <c r="D48" s="99">
        <v>0.43</v>
      </c>
      <c r="E48" s="165">
        <v>6.7291319999999988E-2</v>
      </c>
      <c r="F48" s="186">
        <v>220131.90999999997</v>
      </c>
      <c r="G48" s="100" t="s">
        <v>1122</v>
      </c>
      <c r="H48" s="99">
        <v>0.14882614</v>
      </c>
      <c r="I48" s="99">
        <v>0.13260505</v>
      </c>
      <c r="J48" s="99">
        <f>+' SAN FCO.'!N49</f>
        <v>0.19585263000000003</v>
      </c>
    </row>
    <row r="49" spans="1:18" ht="15" customHeight="1">
      <c r="A49" s="83" t="s">
        <v>1003</v>
      </c>
      <c r="B49" s="98">
        <v>1.6</v>
      </c>
      <c r="C49" s="98">
        <v>1.86</v>
      </c>
      <c r="D49" s="98">
        <v>1.49</v>
      </c>
      <c r="E49" s="100" t="s">
        <v>1122</v>
      </c>
      <c r="F49" s="208" t="s">
        <v>1122</v>
      </c>
      <c r="G49" s="100" t="s">
        <v>1122</v>
      </c>
      <c r="H49" s="100" t="s">
        <v>1122</v>
      </c>
      <c r="I49" s="100" t="s">
        <v>1122</v>
      </c>
      <c r="J49" s="100" t="s">
        <v>1122</v>
      </c>
    </row>
    <row r="50" spans="1:18" ht="15" customHeight="1">
      <c r="A50" s="83" t="s">
        <v>455</v>
      </c>
      <c r="B50" s="98">
        <f>SUM(B51)</f>
        <v>4.63</v>
      </c>
      <c r="C50" s="98">
        <f>SUM(C51)</f>
        <v>8.16</v>
      </c>
      <c r="D50" s="98">
        <f>SUM(D51)</f>
        <v>4.58</v>
      </c>
      <c r="E50" s="98">
        <v>1.88461889</v>
      </c>
      <c r="F50" s="205">
        <v>3371831.2399999993</v>
      </c>
      <c r="G50" s="190">
        <f>SUM(G51)</f>
        <v>1.2910895200000001</v>
      </c>
      <c r="H50" s="190">
        <f>SUM(H51)</f>
        <v>1.5155552599999997</v>
      </c>
      <c r="I50" s="190">
        <f>SUM(I51)</f>
        <v>0.70209173999999996</v>
      </c>
      <c r="J50" s="190">
        <f>SUM(J51)</f>
        <v>0.86539834999999998</v>
      </c>
    </row>
    <row r="51" spans="1:18" ht="15" customHeight="1" thickBot="1">
      <c r="A51" s="216" t="s">
        <v>578</v>
      </c>
      <c r="B51" s="99">
        <v>4.63</v>
      </c>
      <c r="C51" s="99">
        <v>8.16</v>
      </c>
      <c r="D51" s="99">
        <v>4.58</v>
      </c>
      <c r="E51" s="165">
        <v>1.88461889</v>
      </c>
      <c r="F51" s="186">
        <v>3371831.2399999993</v>
      </c>
      <c r="G51" s="165">
        <v>1.2910895200000001</v>
      </c>
      <c r="H51" s="99">
        <v>1.5155552599999997</v>
      </c>
      <c r="I51" s="99">
        <v>0.70209173999999996</v>
      </c>
      <c r="J51" s="99">
        <f>+' SAN FCO.'!N51</f>
        <v>0.86539834999999998</v>
      </c>
    </row>
    <row r="52" spans="1:18" ht="15" customHeight="1" thickTop="1" thickBot="1">
      <c r="A52" s="1010" t="s">
        <v>1231</v>
      </c>
      <c r="B52" s="1008">
        <f>SUM(B50+B49+B36+B26+B18)</f>
        <v>257.26</v>
      </c>
      <c r="C52" s="1008">
        <f>SUM(C50+C49+C36+C26+C18)</f>
        <v>278.26</v>
      </c>
      <c r="D52" s="1008">
        <f>SUM(D50+D49+D36+D26+D18)</f>
        <v>346.13</v>
      </c>
      <c r="E52" s="1008">
        <f>SUM(E50+E36+E26+E18)</f>
        <v>363.51621022</v>
      </c>
      <c r="F52" s="1069">
        <f>(F50+F36+F26+F18)/10^6</f>
        <v>399.50916342999994</v>
      </c>
      <c r="G52" s="1070">
        <f>+G50+G36+G26+G18-0.1</f>
        <v>457.85685347999993</v>
      </c>
      <c r="H52" s="1071">
        <f>+H50+H36+H26+H18</f>
        <v>545.14451878</v>
      </c>
      <c r="I52" s="1071">
        <f>+I50+I36+I26+I18</f>
        <v>632.95662291999997</v>
      </c>
      <c r="J52" s="1071">
        <f>+J50+J36+J26+J18</f>
        <v>834.08418227000004</v>
      </c>
    </row>
    <row r="53" spans="1:18" s="101" customFormat="1" ht="15" customHeight="1" thickTop="1">
      <c r="A53" s="42" t="s">
        <v>1457</v>
      </c>
      <c r="B53" s="104"/>
      <c r="C53" s="104"/>
      <c r="D53" s="104"/>
      <c r="E53" s="1097"/>
      <c r="F53" s="1097"/>
      <c r="G53" s="1097"/>
      <c r="H53" s="1097"/>
      <c r="I53" s="1097"/>
      <c r="J53" s="131"/>
    </row>
    <row r="54" spans="1:18" s="101" customFormat="1" ht="15" customHeight="1">
      <c r="A54" s="42" t="s">
        <v>2130</v>
      </c>
      <c r="B54" s="104"/>
      <c r="C54" s="104"/>
      <c r="D54" s="104"/>
      <c r="E54" s="1097"/>
      <c r="F54" s="1097"/>
      <c r="G54" s="1097"/>
      <c r="H54" s="1097"/>
      <c r="I54" s="1097"/>
      <c r="J54" s="131"/>
    </row>
    <row r="55" spans="1:18" s="101" customFormat="1" ht="15" customHeight="1">
      <c r="A55" s="37" t="s">
        <v>1694</v>
      </c>
      <c r="B55" s="104"/>
      <c r="C55" s="104"/>
      <c r="D55" s="104"/>
      <c r="E55" s="104"/>
      <c r="F55" s="191"/>
      <c r="G55" s="192"/>
    </row>
    <row r="56" spans="1:18" s="101" customFormat="1" ht="15.75">
      <c r="A56" s="37" t="s">
        <v>11</v>
      </c>
      <c r="B56" s="113"/>
      <c r="C56" s="113"/>
      <c r="D56" s="113"/>
      <c r="E56" s="113"/>
      <c r="F56" s="1171"/>
      <c r="G56" s="193"/>
      <c r="J56" s="1528"/>
    </row>
    <row r="57" spans="1:18" s="101" customFormat="1">
      <c r="A57" s="107"/>
      <c r="B57" s="113"/>
      <c r="C57" s="104"/>
      <c r="D57" s="104"/>
      <c r="E57" s="104"/>
      <c r="F57" s="191"/>
      <c r="G57" s="192"/>
    </row>
    <row r="58" spans="1:18" s="101" customFormat="1">
      <c r="A58" s="124"/>
      <c r="B58" s="113"/>
      <c r="C58" s="113"/>
      <c r="D58" s="113"/>
      <c r="E58" s="113"/>
      <c r="F58" s="113"/>
      <c r="G58" s="113"/>
      <c r="H58" s="113"/>
      <c r="I58" s="113"/>
      <c r="J58" s="113"/>
    </row>
    <row r="59" spans="1:18" s="101" customFormat="1">
      <c r="A59" s="124"/>
      <c r="B59" s="113"/>
      <c r="C59" s="113"/>
      <c r="D59" s="113"/>
      <c r="E59" s="113"/>
      <c r="F59" s="1171"/>
      <c r="G59" s="193"/>
    </row>
    <row r="60" spans="1:18" s="101" customFormat="1">
      <c r="A60" s="124"/>
      <c r="B60" s="113"/>
      <c r="C60" s="113"/>
      <c r="D60" s="113"/>
      <c r="E60" s="113"/>
      <c r="F60" s="1198"/>
      <c r="G60" s="113"/>
      <c r="H60" s="113"/>
      <c r="I60" s="113"/>
      <c r="J60" s="113"/>
      <c r="K60" s="1173"/>
      <c r="L60" s="1173"/>
      <c r="M60" s="1173"/>
      <c r="N60" s="1173"/>
      <c r="O60" s="1173"/>
      <c r="P60" s="1173"/>
      <c r="Q60" s="1173"/>
      <c r="R60" s="1173"/>
    </row>
    <row r="61" spans="1:18" s="101" customFormat="1">
      <c r="A61" s="124"/>
      <c r="B61" s="113"/>
      <c r="C61" s="113"/>
      <c r="D61" s="113"/>
      <c r="E61" s="113"/>
      <c r="F61" s="1171"/>
      <c r="G61" s="193"/>
      <c r="H61" s="1173"/>
      <c r="I61" s="1173"/>
      <c r="J61" s="1173"/>
      <c r="K61" s="1173"/>
      <c r="L61" s="1173"/>
      <c r="M61" s="1173"/>
      <c r="N61" s="1173"/>
      <c r="O61" s="1173"/>
      <c r="P61" s="1173"/>
      <c r="Q61" s="1173"/>
      <c r="R61" s="1173"/>
    </row>
    <row r="62" spans="1:18" s="101" customFormat="1">
      <c r="A62" s="107"/>
      <c r="B62" s="113"/>
      <c r="C62" s="104"/>
      <c r="D62" s="104"/>
      <c r="E62" s="104"/>
      <c r="F62" s="191"/>
      <c r="G62" s="192"/>
    </row>
    <row r="63" spans="1:18" s="101" customFormat="1">
      <c r="A63" s="107"/>
      <c r="B63" s="104"/>
      <c r="C63" s="104"/>
      <c r="D63" s="104"/>
      <c r="E63" s="104"/>
      <c r="F63" s="191"/>
      <c r="G63" s="192"/>
    </row>
    <row r="64" spans="1:18" s="101" customFormat="1">
      <c r="A64" s="107"/>
      <c r="B64" s="104"/>
      <c r="C64" s="104"/>
      <c r="D64" s="104"/>
      <c r="E64" s="104"/>
      <c r="F64" s="191"/>
      <c r="G64" s="192"/>
    </row>
    <row r="65" spans="1:7" s="101" customFormat="1">
      <c r="A65" s="107"/>
      <c r="B65" s="104"/>
      <c r="C65" s="104"/>
      <c r="D65" s="104"/>
      <c r="E65" s="104"/>
      <c r="F65" s="191"/>
      <c r="G65" s="192"/>
    </row>
    <row r="66" spans="1:7" s="101" customFormat="1">
      <c r="A66" s="107"/>
      <c r="B66" s="104"/>
      <c r="C66" s="104"/>
      <c r="D66" s="104"/>
      <c r="E66" s="104"/>
      <c r="F66" s="191"/>
      <c r="G66" s="192"/>
    </row>
    <row r="67" spans="1:7" s="101" customFormat="1">
      <c r="A67" s="107"/>
      <c r="B67" s="104"/>
      <c r="C67" s="104"/>
      <c r="D67" s="104"/>
      <c r="E67" s="104"/>
      <c r="F67" s="191"/>
      <c r="G67" s="192"/>
    </row>
  </sheetData>
  <customSheetViews>
    <customSheetView guid="{45E423DD-7FD2-487F-8372-5798D7D06C15}" showPageBreaks="1" showGridLines="0" printArea="1">
      <selection activeCell="G2" sqref="G2"/>
      <pageMargins left="0.88" right="0.74803149606299213" top="0.66" bottom="0.84" header="0.35" footer="0.51181102362204722"/>
      <printOptions horizontalCentered="1" verticalCentered="1"/>
      <pageSetup scale="75" orientation="portrait" r:id="rId1"/>
      <headerFooter alignWithMargins="0"/>
    </customSheetView>
    <customSheetView guid="{B297ACE3-C144-4411-A206-EE5C8D41CE1C}" scale="60" showPageBreaks="1" printArea="1" view="pageBreakPreview" topLeftCell="A16">
      <selection activeCell="H39" sqref="H39"/>
      <pageMargins left="0.88" right="0.74803149606299213" top="0.66" bottom="0.84" header="0.35" footer="0.51181102362204722"/>
      <printOptions horizontalCentered="1" verticalCentered="1"/>
      <pageSetup scale="85" orientation="portrait" r:id="rId2"/>
      <headerFooter alignWithMargins="0"/>
    </customSheetView>
    <customSheetView guid="{51F1D52B-5D55-4FCC-809B-9B4CC86C88B9}" showGridLines="0">
      <selection activeCell="G2" sqref="G2"/>
      <pageMargins left="0.88" right="0.74803149606299213" top="0.66" bottom="0.84" header="0.35" footer="0.51181102362204722"/>
      <printOptions horizontalCentered="1" verticalCentered="1"/>
      <pageSetup scale="75" orientation="portrait" r:id="rId3"/>
      <headerFooter alignWithMargins="0"/>
    </customSheetView>
  </customSheetViews>
  <phoneticPr fontId="7" type="noConversion"/>
  <printOptions horizontalCentered="1" verticalCentered="1"/>
  <pageMargins left="0.46" right="0.42" top="0.51181102362204722" bottom="2.23" header="0.27559055118110237" footer="0.51181102362204722"/>
  <pageSetup scale="69" orientation="portrait" r:id="rId4"/>
  <headerFooter alignWithMargins="0"/>
  <ignoredErrors>
    <ignoredError sqref="C40" formula="1"/>
  </ignoredErrors>
  <drawing r:id="rId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enableFormatConditionsCalculation="0"/>
  <dimension ref="A1:O84"/>
  <sheetViews>
    <sheetView showGridLines="0" zoomScaleNormal="100" workbookViewId="0">
      <pane xSplit="1" topLeftCell="C1" activePane="topRight" state="frozen"/>
      <selection activeCell="F52" sqref="F52"/>
      <selection pane="topRight" activeCell="F52" sqref="F52"/>
    </sheetView>
  </sheetViews>
  <sheetFormatPr defaultColWidth="11.42578125" defaultRowHeight="15"/>
  <cols>
    <col min="1" max="1" width="57" style="82" customWidth="1"/>
    <col min="2" max="2" width="9.42578125" style="82" customWidth="1"/>
    <col min="3" max="3" width="9.7109375" style="82" customWidth="1"/>
    <col min="4" max="4" width="8" style="82" customWidth="1"/>
    <col min="5" max="5" width="9.28515625" style="82" customWidth="1"/>
    <col min="6" max="6" width="9.140625" style="82" customWidth="1"/>
    <col min="7" max="7" width="8" style="82" customWidth="1"/>
    <col min="8" max="8" width="8.28515625" style="82" customWidth="1"/>
    <col min="9" max="9" width="8.85546875" style="82" customWidth="1"/>
    <col min="10" max="10" width="11" style="82" customWidth="1"/>
    <col min="11" max="11" width="9.7109375" style="82" customWidth="1"/>
    <col min="12" max="12" width="10.42578125" style="82" customWidth="1"/>
    <col min="13" max="14" width="9.5703125" style="82" customWidth="1"/>
    <col min="15" max="16384" width="11.42578125" style="82"/>
  </cols>
  <sheetData>
    <row r="1" spans="1:15">
      <c r="A1" s="724" t="s">
        <v>963</v>
      </c>
      <c r="B1" s="89"/>
      <c r="C1" s="89"/>
      <c r="D1" s="89"/>
      <c r="E1" s="89"/>
      <c r="F1" s="89"/>
      <c r="G1" s="89"/>
      <c r="H1" s="89"/>
      <c r="I1" s="89"/>
      <c r="J1" s="89"/>
      <c r="K1" s="89"/>
      <c r="L1" s="89"/>
      <c r="M1" s="89"/>
      <c r="N1" s="90">
        <v>81</v>
      </c>
    </row>
    <row r="7" spans="1:15">
      <c r="A7" s="84" t="s">
        <v>62</v>
      </c>
    </row>
    <row r="8" spans="1:15">
      <c r="A8" s="84" t="s">
        <v>1668</v>
      </c>
    </row>
    <row r="9" spans="1:15">
      <c r="A9" s="82" t="s">
        <v>1090</v>
      </c>
    </row>
    <row r="10" spans="1:15" ht="15.75" customHeight="1">
      <c r="A10" s="343" t="s">
        <v>1001</v>
      </c>
      <c r="B10" s="343" t="s">
        <v>1112</v>
      </c>
      <c r="C10" s="343" t="s">
        <v>1059</v>
      </c>
      <c r="D10" s="343" t="s">
        <v>1060</v>
      </c>
      <c r="E10" s="343" t="s">
        <v>1061</v>
      </c>
      <c r="F10" s="343" t="s">
        <v>1062</v>
      </c>
      <c r="G10" s="343" t="s">
        <v>1063</v>
      </c>
      <c r="H10" s="343" t="s">
        <v>1064</v>
      </c>
      <c r="I10" s="343" t="s">
        <v>1065</v>
      </c>
      <c r="J10" s="343" t="s">
        <v>1066</v>
      </c>
      <c r="K10" s="343" t="s">
        <v>1067</v>
      </c>
      <c r="L10" s="343" t="s">
        <v>1068</v>
      </c>
      <c r="M10" s="343" t="s">
        <v>1069</v>
      </c>
      <c r="N10" s="344" t="s">
        <v>85</v>
      </c>
    </row>
    <row r="11" spans="1:15">
      <c r="A11" s="345" t="s">
        <v>1094</v>
      </c>
      <c r="B11" s="738">
        <f t="shared" ref="B11:M11" si="0">+B12+B19+B21</f>
        <v>5.0788141399999995</v>
      </c>
      <c r="C11" s="738">
        <f t="shared" si="0"/>
        <v>8.5693906599999998</v>
      </c>
      <c r="D11" s="738">
        <f t="shared" si="0"/>
        <v>7.2521847200000007</v>
      </c>
      <c r="E11" s="738">
        <f t="shared" si="0"/>
        <v>13.447980449999999</v>
      </c>
      <c r="F11" s="738">
        <f t="shared" si="0"/>
        <v>6.7605056699999988</v>
      </c>
      <c r="G11" s="738">
        <f t="shared" si="0"/>
        <v>8.7503984199999998</v>
      </c>
      <c r="H11" s="738">
        <f t="shared" si="0"/>
        <v>8.0301015899999992</v>
      </c>
      <c r="I11" s="738">
        <f t="shared" si="0"/>
        <v>7.9650327900000004</v>
      </c>
      <c r="J11" s="738">
        <f t="shared" si="0"/>
        <v>11.542179150000001</v>
      </c>
      <c r="K11" s="738">
        <f t="shared" si="0"/>
        <v>8.0083944299999992</v>
      </c>
      <c r="L11" s="738">
        <f t="shared" si="0"/>
        <v>6.3249702699999997</v>
      </c>
      <c r="M11" s="738">
        <f t="shared" si="0"/>
        <v>7.8489421799999999</v>
      </c>
      <c r="N11" s="738">
        <f>+N12+N19+N21</f>
        <v>99.578894470000009</v>
      </c>
      <c r="O11" s="409"/>
    </row>
    <row r="12" spans="1:15">
      <c r="A12" s="469" t="s">
        <v>1095</v>
      </c>
      <c r="B12" s="738">
        <f t="shared" ref="B12:N12" si="1">SUM(B13:B18)</f>
        <v>1.4207008399999999</v>
      </c>
      <c r="C12" s="738">
        <f t="shared" si="1"/>
        <v>3.0112735499999999</v>
      </c>
      <c r="D12" s="738">
        <f t="shared" si="1"/>
        <v>2.0596640800000001</v>
      </c>
      <c r="E12" s="738">
        <f t="shared" si="1"/>
        <v>2.9923261399999994</v>
      </c>
      <c r="F12" s="738">
        <f t="shared" si="1"/>
        <v>1.7925288799999999</v>
      </c>
      <c r="G12" s="738">
        <f t="shared" si="1"/>
        <v>3.8846517</v>
      </c>
      <c r="H12" s="738">
        <f t="shared" si="1"/>
        <v>2.6077156900000005</v>
      </c>
      <c r="I12" s="738">
        <f t="shared" si="1"/>
        <v>2.3645839</v>
      </c>
      <c r="J12" s="738">
        <f t="shared" si="1"/>
        <v>3.9321344099999993</v>
      </c>
      <c r="K12" s="738">
        <f t="shared" si="1"/>
        <v>2.2124775499999996</v>
      </c>
      <c r="L12" s="738">
        <f t="shared" si="1"/>
        <v>1.7539603999999998</v>
      </c>
      <c r="M12" s="738">
        <f t="shared" si="1"/>
        <v>3.0840322900000006</v>
      </c>
      <c r="N12" s="738">
        <f t="shared" si="1"/>
        <v>31.11604943</v>
      </c>
      <c r="O12" s="409"/>
    </row>
    <row r="13" spans="1:15">
      <c r="A13" s="519" t="s">
        <v>631</v>
      </c>
      <c r="B13" s="149">
        <v>0.38222678999999998</v>
      </c>
      <c r="C13" s="149">
        <v>0.69610059999999996</v>
      </c>
      <c r="D13" s="149">
        <v>1.1930691</v>
      </c>
      <c r="E13" s="149">
        <v>1.4418134199999999</v>
      </c>
      <c r="F13" s="149">
        <v>0.68719949000000002</v>
      </c>
      <c r="G13" s="149">
        <v>2.6389417599999998</v>
      </c>
      <c r="H13" s="149">
        <v>1.4600081899999999</v>
      </c>
      <c r="I13" s="149">
        <v>0.74012079000000008</v>
      </c>
      <c r="J13" s="149">
        <v>2.1787900099999997</v>
      </c>
      <c r="K13" s="149">
        <v>0.77754846999999994</v>
      </c>
      <c r="L13" s="149">
        <v>0.57520031999999999</v>
      </c>
      <c r="M13" s="149">
        <v>1.78070113</v>
      </c>
      <c r="N13" s="734">
        <f t="shared" ref="N13:N20" si="2">SUM(B13:M13)</f>
        <v>14.55172007</v>
      </c>
      <c r="O13" s="409"/>
    </row>
    <row r="14" spans="1:15">
      <c r="A14" s="519" t="s">
        <v>632</v>
      </c>
      <c r="B14" s="149">
        <v>0.47986593999999999</v>
      </c>
      <c r="C14" s="149">
        <v>1.7196207999999999</v>
      </c>
      <c r="D14" s="149">
        <v>0.38225721000000001</v>
      </c>
      <c r="E14" s="149">
        <v>0.67539318000000004</v>
      </c>
      <c r="F14" s="149">
        <v>0.53843795999999999</v>
      </c>
      <c r="G14" s="149">
        <v>0.58831653000000006</v>
      </c>
      <c r="H14" s="149">
        <v>0.65991984999999997</v>
      </c>
      <c r="I14" s="149">
        <v>1.0143694300000001</v>
      </c>
      <c r="J14" s="149">
        <v>1.0435673299999999</v>
      </c>
      <c r="K14" s="149">
        <v>0.90248527000000001</v>
      </c>
      <c r="L14" s="149">
        <v>0.80432859000000001</v>
      </c>
      <c r="M14" s="149">
        <v>0.86342766000000004</v>
      </c>
      <c r="N14" s="734">
        <f t="shared" si="2"/>
        <v>9.6719897499999998</v>
      </c>
      <c r="O14" s="409"/>
    </row>
    <row r="15" spans="1:15">
      <c r="A15" s="434" t="s">
        <v>633</v>
      </c>
      <c r="B15" s="149">
        <v>0.40352573999999997</v>
      </c>
      <c r="C15" s="149">
        <v>0.22863596</v>
      </c>
      <c r="D15" s="149">
        <v>0.35956596999999996</v>
      </c>
      <c r="E15" s="149">
        <v>0.57259916</v>
      </c>
      <c r="F15" s="149">
        <v>0.41696197999999995</v>
      </c>
      <c r="G15" s="149">
        <v>0.42223253000000005</v>
      </c>
      <c r="H15" s="149">
        <v>0.31958666999999996</v>
      </c>
      <c r="I15" s="149">
        <v>0.20807163000000001</v>
      </c>
      <c r="J15" s="149">
        <v>0.46481699999999998</v>
      </c>
      <c r="K15" s="149">
        <v>0.20077463000000001</v>
      </c>
      <c r="L15" s="149">
        <v>0.13670013</v>
      </c>
      <c r="M15" s="149">
        <v>0.34820776000000003</v>
      </c>
      <c r="N15" s="734">
        <f t="shared" si="2"/>
        <v>4.0816791600000002</v>
      </c>
      <c r="O15" s="809"/>
    </row>
    <row r="16" spans="1:15">
      <c r="A16" s="101" t="s">
        <v>1237</v>
      </c>
      <c r="B16" s="149">
        <v>4.8228480000000004E-2</v>
      </c>
      <c r="C16" s="149">
        <v>0.32498346</v>
      </c>
      <c r="D16" s="149">
        <v>3.3716160000000002E-2</v>
      </c>
      <c r="E16" s="149">
        <v>9.4763189999999997E-2</v>
      </c>
      <c r="F16" s="149">
        <v>4.5211379999999995E-2</v>
      </c>
      <c r="G16" s="149">
        <v>0.18141132999999998</v>
      </c>
      <c r="H16" s="149">
        <v>4.7803860000000004E-2</v>
      </c>
      <c r="I16" s="149">
        <v>0.30515041999999998</v>
      </c>
      <c r="J16" s="149">
        <v>0.15763141</v>
      </c>
      <c r="K16" s="149">
        <v>0.2107926</v>
      </c>
      <c r="L16" s="149">
        <v>0.15445951999999999</v>
      </c>
      <c r="M16" s="149">
        <v>2.0847890000000001E-2</v>
      </c>
      <c r="N16" s="734">
        <f t="shared" si="2"/>
        <v>1.6249997</v>
      </c>
      <c r="O16" s="409"/>
    </row>
    <row r="17" spans="1:15">
      <c r="A17" s="434" t="s">
        <v>634</v>
      </c>
      <c r="B17" s="149">
        <v>6.5665710000000002E-2</v>
      </c>
      <c r="C17" s="149">
        <v>3.3434819999999997E-2</v>
      </c>
      <c r="D17" s="149">
        <v>6.4415810000000004E-2</v>
      </c>
      <c r="E17" s="149">
        <v>0.11655027999999999</v>
      </c>
      <c r="F17" s="149">
        <v>6.9125179999999994E-2</v>
      </c>
      <c r="G17" s="149">
        <v>4.0923649999999999E-2</v>
      </c>
      <c r="H17" s="149">
        <v>7.7404500000000001E-2</v>
      </c>
      <c r="I17" s="149">
        <v>6.2524780000000002E-2</v>
      </c>
      <c r="J17" s="149">
        <v>6.6580820000000013E-2</v>
      </c>
      <c r="K17" s="149">
        <v>7.162803999999999E-2</v>
      </c>
      <c r="L17" s="149">
        <v>6.4579990000000004E-2</v>
      </c>
      <c r="M17" s="149">
        <v>5.6483579999999999E-2</v>
      </c>
      <c r="N17" s="734">
        <f t="shared" si="2"/>
        <v>0.78931715999999996</v>
      </c>
      <c r="O17" s="409"/>
    </row>
    <row r="18" spans="1:15">
      <c r="A18" s="434" t="s">
        <v>635</v>
      </c>
      <c r="B18" s="149">
        <v>4.1188179999999998E-2</v>
      </c>
      <c r="C18" s="149">
        <v>8.4979099999999991E-3</v>
      </c>
      <c r="D18" s="149">
        <v>2.6639830000000003E-2</v>
      </c>
      <c r="E18" s="149">
        <v>9.1206910000000002E-2</v>
      </c>
      <c r="F18" s="149">
        <v>3.5592890000000002E-2</v>
      </c>
      <c r="G18" s="149">
        <v>1.2825899999999999E-2</v>
      </c>
      <c r="H18" s="149">
        <v>4.2992620000000002E-2</v>
      </c>
      <c r="I18" s="149">
        <v>3.4346849999999998E-2</v>
      </c>
      <c r="J18" s="149">
        <v>2.074784E-2</v>
      </c>
      <c r="K18" s="149">
        <v>4.924854E-2</v>
      </c>
      <c r="L18" s="149">
        <v>1.8691849999999999E-2</v>
      </c>
      <c r="M18" s="149">
        <v>1.436427E-2</v>
      </c>
      <c r="N18" s="734">
        <f t="shared" si="2"/>
        <v>0.39634359000000002</v>
      </c>
      <c r="O18" s="409"/>
    </row>
    <row r="19" spans="1:15">
      <c r="A19" s="469" t="s">
        <v>1098</v>
      </c>
      <c r="B19" s="738">
        <f>SUM(B20)</f>
        <v>1.8021367399999999</v>
      </c>
      <c r="C19" s="738">
        <f t="shared" ref="C19:N19" si="3">SUM(C20)</f>
        <v>1.5784645100000001</v>
      </c>
      <c r="D19" s="738">
        <f t="shared" si="3"/>
        <v>1.8821475700000001</v>
      </c>
      <c r="E19" s="738">
        <f t="shared" si="3"/>
        <v>6.9350510100000005</v>
      </c>
      <c r="F19" s="738">
        <f t="shared" si="3"/>
        <v>2.2328316299999997</v>
      </c>
      <c r="G19" s="738">
        <f t="shared" si="3"/>
        <v>2.4111944100000002</v>
      </c>
      <c r="H19" s="738">
        <f t="shared" si="3"/>
        <v>2.6061265699999998</v>
      </c>
      <c r="I19" s="738">
        <f t="shared" si="3"/>
        <v>2.44425873</v>
      </c>
      <c r="J19" s="738">
        <f t="shared" si="3"/>
        <v>2.7637262400000004</v>
      </c>
      <c r="K19" s="738">
        <f t="shared" si="3"/>
        <v>3.08915221</v>
      </c>
      <c r="L19" s="738">
        <f t="shared" si="3"/>
        <v>2.4384885299999999</v>
      </c>
      <c r="M19" s="738">
        <f t="shared" si="3"/>
        <v>2.2690815199999999</v>
      </c>
      <c r="N19" s="738">
        <f t="shared" si="3"/>
        <v>32.452659670000003</v>
      </c>
      <c r="O19" s="409"/>
    </row>
    <row r="20" spans="1:15">
      <c r="A20" s="519" t="s">
        <v>636</v>
      </c>
      <c r="B20" s="149">
        <v>1.8021367399999999</v>
      </c>
      <c r="C20" s="149">
        <v>1.5784645100000001</v>
      </c>
      <c r="D20" s="149">
        <v>1.8821475700000001</v>
      </c>
      <c r="E20" s="149">
        <v>6.9350510100000005</v>
      </c>
      <c r="F20" s="149">
        <v>2.2328316299999997</v>
      </c>
      <c r="G20" s="149">
        <v>2.4111944100000002</v>
      </c>
      <c r="H20" s="149">
        <v>2.6061265699999998</v>
      </c>
      <c r="I20" s="149">
        <v>2.44425873</v>
      </c>
      <c r="J20" s="149">
        <v>2.7637262400000004</v>
      </c>
      <c r="K20" s="149">
        <v>3.08915221</v>
      </c>
      <c r="L20" s="149">
        <v>2.4384885299999999</v>
      </c>
      <c r="M20" s="149">
        <v>2.2690815199999999</v>
      </c>
      <c r="N20" s="734">
        <f t="shared" si="2"/>
        <v>32.452659670000003</v>
      </c>
      <c r="O20" s="409"/>
    </row>
    <row r="21" spans="1:15">
      <c r="A21" s="469" t="s">
        <v>1100</v>
      </c>
      <c r="B21" s="738">
        <f t="shared" ref="B21:N21" si="4">SUM(B22:B29)</f>
        <v>1.85597656</v>
      </c>
      <c r="C21" s="738">
        <f t="shared" si="4"/>
        <v>3.9796526000000005</v>
      </c>
      <c r="D21" s="738">
        <f t="shared" si="4"/>
        <v>3.3103730700000003</v>
      </c>
      <c r="E21" s="738">
        <f t="shared" si="4"/>
        <v>3.5206032999999994</v>
      </c>
      <c r="F21" s="738">
        <f t="shared" si="4"/>
        <v>2.7351451599999996</v>
      </c>
      <c r="G21" s="738">
        <f t="shared" si="4"/>
        <v>2.4545523099999995</v>
      </c>
      <c r="H21" s="738">
        <f t="shared" si="4"/>
        <v>2.8162593299999998</v>
      </c>
      <c r="I21" s="738">
        <f t="shared" si="4"/>
        <v>3.1561901600000004</v>
      </c>
      <c r="J21" s="738">
        <f t="shared" si="4"/>
        <v>4.8463185000000006</v>
      </c>
      <c r="K21" s="738">
        <f t="shared" si="4"/>
        <v>2.7067646700000001</v>
      </c>
      <c r="L21" s="738">
        <f t="shared" si="4"/>
        <v>2.1325213399999998</v>
      </c>
      <c r="M21" s="738">
        <f t="shared" si="4"/>
        <v>2.4958283699999999</v>
      </c>
      <c r="N21" s="738">
        <f t="shared" si="4"/>
        <v>36.010185370000002</v>
      </c>
      <c r="O21" s="409"/>
    </row>
    <row r="22" spans="1:15">
      <c r="A22" s="519" t="s">
        <v>638</v>
      </c>
      <c r="B22" s="149">
        <v>4.1188179999999998E-2</v>
      </c>
      <c r="C22" s="149">
        <v>8.4979099999999991E-3</v>
      </c>
      <c r="D22" s="149">
        <v>2.6639830000000003E-2</v>
      </c>
      <c r="E22" s="149">
        <v>9.1206910000000002E-2</v>
      </c>
      <c r="F22" s="149">
        <v>8.5592890000000005E-2</v>
      </c>
      <c r="G22" s="149">
        <v>1.2825899999999999E-2</v>
      </c>
      <c r="H22" s="149">
        <v>4.2992620000000002E-2</v>
      </c>
      <c r="I22" s="149">
        <v>0.16534723000000001</v>
      </c>
      <c r="J22" s="149">
        <v>1.87745859</v>
      </c>
      <c r="K22" s="149">
        <v>4.924854E-2</v>
      </c>
      <c r="L22" s="149">
        <v>1.8691849999999999E-2</v>
      </c>
      <c r="M22" s="149">
        <v>1.436427E-2</v>
      </c>
      <c r="N22" s="734">
        <f>SUM(B22:M22)</f>
        <v>2.4340547200000002</v>
      </c>
      <c r="O22" s="409"/>
    </row>
    <row r="23" spans="1:15">
      <c r="A23" s="519" t="s">
        <v>639</v>
      </c>
      <c r="B23" s="149">
        <v>8.2376539999999998E-2</v>
      </c>
      <c r="C23" s="149">
        <v>1.6996130000000002E-2</v>
      </c>
      <c r="D23" s="149">
        <v>6.8169750000000001E-2</v>
      </c>
      <c r="E23" s="149">
        <v>0.20256515999999999</v>
      </c>
      <c r="F23" s="149">
        <v>7.1185760000000001E-2</v>
      </c>
      <c r="G23" s="149">
        <v>2.5652060000000001E-2</v>
      </c>
      <c r="H23" s="149">
        <v>8.5985160000000005E-2</v>
      </c>
      <c r="I23" s="149">
        <v>6.8693699999999996E-2</v>
      </c>
      <c r="J23" s="149">
        <v>4.149593E-2</v>
      </c>
      <c r="K23" s="149">
        <v>9.8497199999999993E-2</v>
      </c>
      <c r="L23" s="149">
        <v>3.7383900000000005E-2</v>
      </c>
      <c r="M23" s="149">
        <v>2.8728730000000001E-2</v>
      </c>
      <c r="N23" s="734">
        <f t="shared" ref="N23:N29" si="5">SUM(B23:M23)</f>
        <v>0.82773001999999984</v>
      </c>
      <c r="O23" s="409"/>
    </row>
    <row r="24" spans="1:15">
      <c r="A24" s="519" t="s">
        <v>696</v>
      </c>
      <c r="B24" s="149">
        <v>0.17726423999999999</v>
      </c>
      <c r="C24" s="149">
        <v>9.7190220000000008E-2</v>
      </c>
      <c r="D24" s="149">
        <v>0.11704517</v>
      </c>
      <c r="E24" s="149">
        <v>0.16212283999999999</v>
      </c>
      <c r="F24" s="149">
        <v>0.19481224999999999</v>
      </c>
      <c r="G24" s="149">
        <v>6.0484830000000003E-2</v>
      </c>
      <c r="H24" s="149">
        <v>0.14683498</v>
      </c>
      <c r="I24" s="149">
        <v>0.20698598000000001</v>
      </c>
      <c r="J24" s="149">
        <v>0.12238919000000001</v>
      </c>
      <c r="K24" s="149">
        <v>0.22700713</v>
      </c>
      <c r="L24" s="149">
        <v>0.12802996999999999</v>
      </c>
      <c r="M24" s="149">
        <v>0.15690732000000002</v>
      </c>
      <c r="N24" s="734">
        <f t="shared" si="5"/>
        <v>1.7970741200000002</v>
      </c>
      <c r="O24" s="409"/>
    </row>
    <row r="25" spans="1:15">
      <c r="A25" s="519" t="s">
        <v>2133</v>
      </c>
      <c r="B25" s="149">
        <v>0.65402585999999996</v>
      </c>
      <c r="C25" s="149">
        <v>2.9160847900000002</v>
      </c>
      <c r="D25" s="149">
        <v>1.5070641200000001</v>
      </c>
      <c r="E25" s="149">
        <v>1.6431878</v>
      </c>
      <c r="F25" s="149">
        <v>1.4624241299999998</v>
      </c>
      <c r="G25" s="149">
        <v>1.46183467</v>
      </c>
      <c r="H25" s="149">
        <v>1.6951033999999998</v>
      </c>
      <c r="I25" s="149">
        <v>1.5286484499999999</v>
      </c>
      <c r="J25" s="149">
        <v>1.4477821200000001</v>
      </c>
      <c r="K25" s="149">
        <v>1.12631076</v>
      </c>
      <c r="L25" s="149">
        <v>1.0424378599999999</v>
      </c>
      <c r="M25" s="149">
        <v>1.3008195</v>
      </c>
      <c r="N25" s="734">
        <f t="shared" si="5"/>
        <v>17.78572346</v>
      </c>
      <c r="O25" s="409"/>
    </row>
    <row r="26" spans="1:15">
      <c r="A26" s="463" t="s">
        <v>640</v>
      </c>
      <c r="B26" s="149">
        <v>8.3047929999999992E-2</v>
      </c>
      <c r="C26" s="149">
        <v>1.6995819999999998E-2</v>
      </c>
      <c r="D26" s="149">
        <v>5.3825720000000001E-2</v>
      </c>
      <c r="E26" s="149">
        <v>0.18241382</v>
      </c>
      <c r="F26" s="149">
        <v>7.1185780000000004E-2</v>
      </c>
      <c r="G26" s="149">
        <v>2.5651799999999999E-2</v>
      </c>
      <c r="H26" s="149">
        <v>8.6750999999999995E-2</v>
      </c>
      <c r="I26" s="149">
        <v>6.8693699999999996E-2</v>
      </c>
      <c r="J26" s="149">
        <v>4.149568E-2</v>
      </c>
      <c r="K26" s="149">
        <v>9.8497080000000001E-2</v>
      </c>
      <c r="L26" s="149">
        <v>3.7383699999999999E-2</v>
      </c>
      <c r="M26" s="149">
        <v>2.872854E-2</v>
      </c>
      <c r="N26" s="734">
        <f t="shared" si="5"/>
        <v>0.79467057000000008</v>
      </c>
      <c r="O26" s="409"/>
    </row>
    <row r="27" spans="1:15">
      <c r="A27" s="519" t="s">
        <v>646</v>
      </c>
      <c r="B27" s="149">
        <v>0.12825755</v>
      </c>
      <c r="C27" s="149">
        <v>0.32313221000000003</v>
      </c>
      <c r="D27" s="149">
        <v>0.45583385999999998</v>
      </c>
      <c r="E27" s="149">
        <v>0.2758564</v>
      </c>
      <c r="F27" s="149">
        <v>0.34069504</v>
      </c>
      <c r="G27" s="149">
        <v>0.30627183000000002</v>
      </c>
      <c r="H27" s="149">
        <v>0.23758834000000001</v>
      </c>
      <c r="I27" s="149">
        <v>0.37588028000000001</v>
      </c>
      <c r="J27" s="149">
        <v>0.47801981999999998</v>
      </c>
      <c r="K27" s="149">
        <v>0.42881280999999999</v>
      </c>
      <c r="L27" s="149">
        <v>0.42179338999999999</v>
      </c>
      <c r="M27" s="149">
        <v>0.32977730999999999</v>
      </c>
      <c r="N27" s="734">
        <f t="shared" si="5"/>
        <v>4.1019188400000006</v>
      </c>
      <c r="O27" s="409"/>
    </row>
    <row r="28" spans="1:15">
      <c r="A28" s="681" t="s">
        <v>1690</v>
      </c>
      <c r="B28" s="149">
        <v>0.22779704000000001</v>
      </c>
      <c r="C28" s="149">
        <v>0.10235717</v>
      </c>
      <c r="D28" s="149">
        <v>0.18017745000000002</v>
      </c>
      <c r="E28" s="149">
        <v>0.45032177000000001</v>
      </c>
      <c r="F28" s="149">
        <v>0.22542429</v>
      </c>
      <c r="G28" s="149">
        <v>0.22441339999999999</v>
      </c>
      <c r="H28" s="149">
        <v>0.23201121</v>
      </c>
      <c r="I28" s="149">
        <v>0.32125743000000001</v>
      </c>
      <c r="J28" s="149">
        <v>0.20204376000000002</v>
      </c>
      <c r="K28" s="149">
        <v>0.34109121999999997</v>
      </c>
      <c r="L28" s="149">
        <v>0.11503380000000001</v>
      </c>
      <c r="M28" s="149">
        <v>0.36193684999999998</v>
      </c>
      <c r="N28" s="734">
        <f>SUM(B28:M28)</f>
        <v>2.9838653900000001</v>
      </c>
      <c r="O28" s="409"/>
    </row>
    <row r="29" spans="1:15">
      <c r="A29" s="519" t="s">
        <v>641</v>
      </c>
      <c r="B29" s="149">
        <v>0.46201921999999995</v>
      </c>
      <c r="C29" s="149">
        <v>0.49839834999999999</v>
      </c>
      <c r="D29" s="149">
        <v>0.90161717000000008</v>
      </c>
      <c r="E29" s="149">
        <v>0.51292859999999996</v>
      </c>
      <c r="F29" s="149">
        <v>0.28382502000000004</v>
      </c>
      <c r="G29" s="149">
        <v>0.33741781999999998</v>
      </c>
      <c r="H29" s="149">
        <v>0.28899261999999998</v>
      </c>
      <c r="I29" s="149">
        <v>0.42068338999999999</v>
      </c>
      <c r="J29" s="149">
        <v>0.63563341000000007</v>
      </c>
      <c r="K29" s="149">
        <v>0.33729992999999997</v>
      </c>
      <c r="L29" s="149">
        <v>0.33176686999999999</v>
      </c>
      <c r="M29" s="149">
        <v>0.27456585</v>
      </c>
      <c r="N29" s="734">
        <f t="shared" si="5"/>
        <v>5.2851482499999998</v>
      </c>
      <c r="O29" s="409"/>
    </row>
    <row r="30" spans="1:15">
      <c r="A30" s="345" t="s">
        <v>1101</v>
      </c>
      <c r="B30" s="738">
        <f t="shared" ref="B30:N30" si="6">SUM(B31:B38)</f>
        <v>3.109711869999999</v>
      </c>
      <c r="C30" s="738">
        <f t="shared" si="6"/>
        <v>6.3949709100000005</v>
      </c>
      <c r="D30" s="738">
        <f t="shared" si="6"/>
        <v>4.4023664299999998</v>
      </c>
      <c r="E30" s="738">
        <f t="shared" si="6"/>
        <v>3.4953799200000004</v>
      </c>
      <c r="F30" s="738">
        <f t="shared" si="6"/>
        <v>4.0183952100000004</v>
      </c>
      <c r="G30" s="738">
        <f t="shared" si="6"/>
        <v>2.0709857199999999</v>
      </c>
      <c r="H30" s="738">
        <f t="shared" si="6"/>
        <v>2.6995119600000002</v>
      </c>
      <c r="I30" s="738">
        <f t="shared" si="6"/>
        <v>2.2700712699999999</v>
      </c>
      <c r="J30" s="738">
        <f t="shared" si="6"/>
        <v>4.9703742900000005</v>
      </c>
      <c r="K30" s="738">
        <f t="shared" si="6"/>
        <v>2.2928363299999996</v>
      </c>
      <c r="L30" s="738">
        <f t="shared" si="6"/>
        <v>1.91718704</v>
      </c>
      <c r="M30" s="738">
        <f t="shared" si="6"/>
        <v>3.3862842799999999</v>
      </c>
      <c r="N30" s="738">
        <f t="shared" si="6"/>
        <v>41.028075229999999</v>
      </c>
      <c r="O30" s="738"/>
    </row>
    <row r="31" spans="1:15">
      <c r="A31" s="519" t="s">
        <v>642</v>
      </c>
      <c r="B31" s="149">
        <v>1.7324023799999999</v>
      </c>
      <c r="C31" s="149">
        <v>5.0620287300000006</v>
      </c>
      <c r="D31" s="149">
        <v>1.58872754</v>
      </c>
      <c r="E31" s="149">
        <v>2.2023023300000002</v>
      </c>
      <c r="F31" s="149">
        <v>2.2293954600000001</v>
      </c>
      <c r="G31" s="149">
        <v>0.80080807999999992</v>
      </c>
      <c r="H31" s="149">
        <v>1.7038813500000001</v>
      </c>
      <c r="I31" s="149">
        <v>1.05022145</v>
      </c>
      <c r="J31" s="149">
        <v>2.06642166</v>
      </c>
      <c r="K31" s="149">
        <v>1.1371434299999998</v>
      </c>
      <c r="L31" s="149">
        <v>1.1837565000000001</v>
      </c>
      <c r="M31" s="149">
        <v>2.0842608999999999</v>
      </c>
      <c r="N31" s="734">
        <f t="shared" ref="N31:N38" si="7">SUM(B31:M31)</f>
        <v>22.841349809999997</v>
      </c>
      <c r="O31" s="409"/>
    </row>
    <row r="32" spans="1:15">
      <c r="A32" s="519" t="s">
        <v>1323</v>
      </c>
      <c r="B32" s="149">
        <v>0.26842818000000002</v>
      </c>
      <c r="C32" s="149">
        <v>0.28801328000000004</v>
      </c>
      <c r="D32" s="149">
        <v>1.9735132399999999</v>
      </c>
      <c r="E32" s="149">
        <v>0.25098247000000001</v>
      </c>
      <c r="F32" s="149">
        <v>0.29432546999999998</v>
      </c>
      <c r="G32" s="149">
        <v>0.22382115</v>
      </c>
      <c r="H32" s="149">
        <v>0.12762682</v>
      </c>
      <c r="I32" s="149">
        <v>0.15296552999999999</v>
      </c>
      <c r="J32" s="149">
        <v>2.0083572699999999</v>
      </c>
      <c r="K32" s="149">
        <v>0.24077261999999999</v>
      </c>
      <c r="L32" s="149">
        <v>9.8976990000000001E-2</v>
      </c>
      <c r="M32" s="149">
        <v>0.18111648999999999</v>
      </c>
      <c r="N32" s="734">
        <f t="shared" si="7"/>
        <v>6.1088995099999988</v>
      </c>
      <c r="O32" s="409"/>
    </row>
    <row r="33" spans="1:15">
      <c r="A33" s="519" t="s">
        <v>644</v>
      </c>
      <c r="B33" s="149">
        <v>0.22932653</v>
      </c>
      <c r="C33" s="149">
        <v>2.1957189999999998E-2</v>
      </c>
      <c r="D33" s="149">
        <v>9.4102640000000001E-2</v>
      </c>
      <c r="E33" s="149">
        <v>0.27077374999999998</v>
      </c>
      <c r="F33" s="149">
        <v>0.17266548000000001</v>
      </c>
      <c r="G33" s="149">
        <v>0.20933647</v>
      </c>
      <c r="H33" s="149">
        <v>0.17466406000000001</v>
      </c>
      <c r="I33" s="149">
        <v>0.37491754999999999</v>
      </c>
      <c r="J33" s="149">
        <v>0.29613974999999998</v>
      </c>
      <c r="K33" s="149">
        <v>7.5244409999999998E-2</v>
      </c>
      <c r="L33" s="149">
        <v>0.24625917999999999</v>
      </c>
      <c r="M33" s="149">
        <v>0.83417591000000002</v>
      </c>
      <c r="N33" s="734">
        <f t="shared" si="7"/>
        <v>2.9995629199999998</v>
      </c>
      <c r="O33" s="409"/>
    </row>
    <row r="34" spans="1:15">
      <c r="A34" s="519" t="s">
        <v>700</v>
      </c>
      <c r="B34" s="149">
        <v>0.34390465000000003</v>
      </c>
      <c r="C34" s="149">
        <v>0.20710623</v>
      </c>
      <c r="D34" s="149">
        <v>0.19907820000000001</v>
      </c>
      <c r="E34" s="149">
        <v>0.31325590999999997</v>
      </c>
      <c r="F34" s="149">
        <v>0.33498397999999996</v>
      </c>
      <c r="G34" s="149">
        <v>0.30572115999999999</v>
      </c>
      <c r="H34" s="149">
        <v>0.23741234</v>
      </c>
      <c r="I34" s="149">
        <v>0.14404749</v>
      </c>
      <c r="J34" s="149">
        <v>0.13882058</v>
      </c>
      <c r="K34" s="149">
        <v>0.39675561999999998</v>
      </c>
      <c r="L34" s="149">
        <v>0.11048394</v>
      </c>
      <c r="M34" s="149">
        <v>8.3691039999999994E-2</v>
      </c>
      <c r="N34" s="734">
        <f t="shared" si="7"/>
        <v>2.8152611400000005</v>
      </c>
      <c r="O34" s="409"/>
    </row>
    <row r="35" spans="1:15">
      <c r="A35" s="519" t="s">
        <v>1372</v>
      </c>
      <c r="B35" s="149">
        <v>8.1943820000000001E-2</v>
      </c>
      <c r="C35" s="149">
        <v>0.59606075999999997</v>
      </c>
      <c r="D35" s="149">
        <v>8.0661460000000004E-2</v>
      </c>
      <c r="E35" s="149">
        <v>8.4521740000000012E-2</v>
      </c>
      <c r="F35" s="149">
        <v>7.6090899999999989E-2</v>
      </c>
      <c r="G35" s="149">
        <v>7.2451719999999997E-2</v>
      </c>
      <c r="H35" s="149">
        <v>0</v>
      </c>
      <c r="I35" s="149">
        <v>0</v>
      </c>
      <c r="J35" s="149">
        <v>0</v>
      </c>
      <c r="K35" s="149">
        <v>0</v>
      </c>
      <c r="L35" s="149">
        <v>0</v>
      </c>
      <c r="M35" s="149">
        <v>0</v>
      </c>
      <c r="N35" s="734">
        <f t="shared" si="7"/>
        <v>0.9917303999999999</v>
      </c>
      <c r="O35" s="409"/>
    </row>
    <row r="36" spans="1:15">
      <c r="A36" s="519" t="s">
        <v>1375</v>
      </c>
      <c r="B36" s="149">
        <v>0.14178817999999999</v>
      </c>
      <c r="C36" s="149">
        <v>0.14518791</v>
      </c>
      <c r="D36" s="149">
        <v>0.13069982999999999</v>
      </c>
      <c r="E36" s="149">
        <v>0.12764691</v>
      </c>
      <c r="F36" s="149">
        <v>0.12415888999999999</v>
      </c>
      <c r="G36" s="149">
        <v>0.12840589999999999</v>
      </c>
      <c r="H36" s="149">
        <v>0.20730154000000001</v>
      </c>
      <c r="I36" s="149">
        <v>0.10543185000000001</v>
      </c>
      <c r="J36" s="149">
        <v>0.13044784000000001</v>
      </c>
      <c r="K36" s="149">
        <v>0.20666854000000001</v>
      </c>
      <c r="L36" s="149">
        <v>7.1911890000000006E-2</v>
      </c>
      <c r="M36" s="149">
        <v>8.8404270000000007E-2</v>
      </c>
      <c r="N36" s="734">
        <f t="shared" si="7"/>
        <v>1.6080535499999999</v>
      </c>
      <c r="O36" s="409"/>
    </row>
    <row r="37" spans="1:15">
      <c r="A37" s="519" t="s">
        <v>1677</v>
      </c>
      <c r="B37" s="149">
        <v>6.0000000000000001E-3</v>
      </c>
      <c r="C37" s="149">
        <v>7.0000000000000001E-3</v>
      </c>
      <c r="D37" s="149">
        <v>2.2315000000000002E-2</v>
      </c>
      <c r="E37" s="149">
        <v>1.0999999999999999E-2</v>
      </c>
      <c r="F37" s="149">
        <v>2.5499999999999998E-2</v>
      </c>
      <c r="G37" s="149">
        <v>6.4000000000000003E-3</v>
      </c>
      <c r="H37" s="149">
        <v>0.08</v>
      </c>
      <c r="I37" s="149">
        <v>6.0000000000000001E-3</v>
      </c>
      <c r="J37" s="149">
        <v>5.0000000000000001E-3</v>
      </c>
      <c r="K37" s="149">
        <v>9.8350000000000007E-2</v>
      </c>
      <c r="L37" s="149">
        <v>2.3E-2</v>
      </c>
      <c r="M37" s="149">
        <v>2.8000000000000001E-2</v>
      </c>
      <c r="N37" s="734">
        <f t="shared" si="7"/>
        <v>0.31856500000000004</v>
      </c>
      <c r="O37" s="409"/>
    </row>
    <row r="38" spans="1:15">
      <c r="A38" s="519" t="s">
        <v>641</v>
      </c>
      <c r="B38" s="149">
        <v>0.30591813000000001</v>
      </c>
      <c r="C38" s="149">
        <v>6.7616809999999999E-2</v>
      </c>
      <c r="D38" s="149">
        <v>0.31326851999999999</v>
      </c>
      <c r="E38" s="149">
        <v>0.23489681000000001</v>
      </c>
      <c r="F38" s="149">
        <v>0.76127503000000007</v>
      </c>
      <c r="G38" s="149">
        <v>0.32404124000000001</v>
      </c>
      <c r="H38" s="149">
        <v>0.16862584999999999</v>
      </c>
      <c r="I38" s="149">
        <v>0.43648740000000003</v>
      </c>
      <c r="J38" s="149">
        <v>0.32518719000000001</v>
      </c>
      <c r="K38" s="149">
        <v>0.13790170999999998</v>
      </c>
      <c r="L38" s="149">
        <v>0.18279854000000001</v>
      </c>
      <c r="M38" s="149">
        <v>8.6635669999999998E-2</v>
      </c>
      <c r="N38" s="734">
        <f t="shared" si="7"/>
        <v>3.3446528999999998</v>
      </c>
      <c r="O38" s="409"/>
    </row>
    <row r="39" spans="1:15">
      <c r="A39" s="345" t="s">
        <v>594</v>
      </c>
      <c r="B39" s="738">
        <f>+B40+B45</f>
        <v>2.3798932300000004</v>
      </c>
      <c r="C39" s="738">
        <f t="shared" ref="C39:M39" si="8">+C40+C45</f>
        <v>3.2737839700000002</v>
      </c>
      <c r="D39" s="738">
        <f t="shared" si="8"/>
        <v>3.9462965099999998</v>
      </c>
      <c r="E39" s="738">
        <f t="shared" si="8"/>
        <v>2.90343683</v>
      </c>
      <c r="F39" s="738">
        <f t="shared" si="8"/>
        <v>3.3378279700000002</v>
      </c>
      <c r="G39" s="738">
        <f t="shared" si="8"/>
        <v>3.3742881699999998</v>
      </c>
      <c r="H39" s="738">
        <f t="shared" si="8"/>
        <v>2.81942665</v>
      </c>
      <c r="I39" s="738">
        <f t="shared" si="8"/>
        <v>3.2091496899999998</v>
      </c>
      <c r="J39" s="738">
        <f t="shared" si="8"/>
        <v>3.0843186199999999</v>
      </c>
      <c r="K39" s="738">
        <f t="shared" si="8"/>
        <v>2.6419591700000002</v>
      </c>
      <c r="L39" s="738">
        <f t="shared" si="8"/>
        <v>2.9250781899999998</v>
      </c>
      <c r="M39" s="738">
        <f t="shared" si="8"/>
        <v>3.6826668499999999</v>
      </c>
      <c r="N39" s="738">
        <f>+N40+N45+N43</f>
        <v>38.90638671</v>
      </c>
      <c r="O39" s="852"/>
    </row>
    <row r="40" spans="1:15">
      <c r="A40" s="84" t="s">
        <v>789</v>
      </c>
      <c r="B40" s="738">
        <f t="shared" ref="B40:N40" si="9">SUM(B41:B42)</f>
        <v>1.6588045900000001</v>
      </c>
      <c r="C40" s="738">
        <f t="shared" si="9"/>
        <v>1.82601407</v>
      </c>
      <c r="D40" s="738">
        <f t="shared" si="9"/>
        <v>2.2321290199999999</v>
      </c>
      <c r="E40" s="738">
        <f t="shared" si="9"/>
        <v>1.85092861</v>
      </c>
      <c r="F40" s="738">
        <f t="shared" si="9"/>
        <v>2.0113869200000001</v>
      </c>
      <c r="G40" s="738">
        <f t="shared" si="9"/>
        <v>2.2727931400000001</v>
      </c>
      <c r="H40" s="738">
        <f t="shared" si="9"/>
        <v>1.8849174199999998</v>
      </c>
      <c r="I40" s="738">
        <f t="shared" si="9"/>
        <v>2.01881274</v>
      </c>
      <c r="J40" s="738">
        <f t="shared" si="9"/>
        <v>1.5977127</v>
      </c>
      <c r="K40" s="738">
        <f t="shared" si="9"/>
        <v>1.1994897500000001</v>
      </c>
      <c r="L40" s="738">
        <f t="shared" si="9"/>
        <v>1.4383064000000001</v>
      </c>
      <c r="M40" s="738">
        <f t="shared" si="9"/>
        <v>2.3219235299999998</v>
      </c>
      <c r="N40" s="738">
        <f t="shared" si="9"/>
        <v>22.313218890000002</v>
      </c>
      <c r="O40" s="409"/>
    </row>
    <row r="41" spans="1:15">
      <c r="A41" s="519" t="s">
        <v>1316</v>
      </c>
      <c r="B41" s="149">
        <v>1.4645163700000001</v>
      </c>
      <c r="C41" s="149">
        <v>1.76532847</v>
      </c>
      <c r="D41" s="149">
        <v>2.03136743</v>
      </c>
      <c r="E41" s="149">
        <v>1.7703992500000001</v>
      </c>
      <c r="F41" s="149">
        <v>1.9602015400000001</v>
      </c>
      <c r="G41" s="149">
        <v>2.2248217100000001</v>
      </c>
      <c r="H41" s="149">
        <v>1.8173539299999999</v>
      </c>
      <c r="I41" s="149">
        <v>1.9726568999999998</v>
      </c>
      <c r="J41" s="149">
        <v>1.5570912800000001</v>
      </c>
      <c r="K41" s="149">
        <v>1.1728787700000001</v>
      </c>
      <c r="L41" s="149">
        <v>1.3022645800000001</v>
      </c>
      <c r="M41" s="149">
        <v>1.8098001399999999</v>
      </c>
      <c r="N41" s="734">
        <f>SUM(B41:M41)</f>
        <v>20.84868037</v>
      </c>
      <c r="O41" s="409"/>
    </row>
    <row r="42" spans="1:15">
      <c r="A42" s="519" t="s">
        <v>641</v>
      </c>
      <c r="B42" s="149">
        <v>0.19428822000000001</v>
      </c>
      <c r="C42" s="149">
        <v>6.0685599999999999E-2</v>
      </c>
      <c r="D42" s="149">
        <v>0.20076158999999999</v>
      </c>
      <c r="E42" s="149">
        <v>8.0529359999999994E-2</v>
      </c>
      <c r="F42" s="149">
        <v>5.1185379999999996E-2</v>
      </c>
      <c r="G42" s="149">
        <v>4.7971430000000002E-2</v>
      </c>
      <c r="H42" s="149">
        <v>6.7563490000000004E-2</v>
      </c>
      <c r="I42" s="149">
        <v>4.6155839999999997E-2</v>
      </c>
      <c r="J42" s="149">
        <v>4.0621419999999998E-2</v>
      </c>
      <c r="K42" s="149">
        <v>2.6610979999999999E-2</v>
      </c>
      <c r="L42" s="149">
        <f>0.03604182+0.1</f>
        <v>0.13604182000000001</v>
      </c>
      <c r="M42" s="149">
        <v>0.51212339000000007</v>
      </c>
      <c r="N42" s="734">
        <f>SUM(B42:M42)</f>
        <v>1.4645385200000001</v>
      </c>
      <c r="O42" s="409"/>
    </row>
    <row r="43" spans="1:15" s="84" customFormat="1">
      <c r="A43" s="469" t="s">
        <v>1111</v>
      </c>
      <c r="B43" s="738">
        <f>+B44</f>
        <v>8.3882899999999996E-2</v>
      </c>
      <c r="C43" s="738">
        <f t="shared" ref="C43:M43" si="10">+C44</f>
        <v>0.10966857000000001</v>
      </c>
      <c r="D43" s="738">
        <f t="shared" si="10"/>
        <v>0.10961309</v>
      </c>
      <c r="E43" s="738">
        <f t="shared" si="10"/>
        <v>0.11201559</v>
      </c>
      <c r="F43" s="738">
        <f t="shared" si="10"/>
        <v>0.10914211</v>
      </c>
      <c r="G43" s="738">
        <f t="shared" si="10"/>
        <v>0.11161675</v>
      </c>
      <c r="H43" s="738">
        <f t="shared" si="10"/>
        <v>0.12203528999999999</v>
      </c>
      <c r="I43" s="738">
        <f t="shared" si="10"/>
        <v>0.10606411</v>
      </c>
      <c r="J43" s="738">
        <f t="shared" si="10"/>
        <v>0.11858336</v>
      </c>
      <c r="K43" s="738">
        <f t="shared" si="10"/>
        <v>0.11219394000000001</v>
      </c>
      <c r="L43" s="738">
        <f t="shared" si="10"/>
        <v>0.11057116</v>
      </c>
      <c r="M43" s="738">
        <f t="shared" si="10"/>
        <v>0.12287399</v>
      </c>
      <c r="N43" s="738">
        <f t="shared" ref="N43:N44" si="11">SUM(B43:M43)</f>
        <v>1.3282608600000003</v>
      </c>
      <c r="O43" s="486"/>
    </row>
    <row r="44" spans="1:15">
      <c r="A44" s="519" t="s">
        <v>923</v>
      </c>
      <c r="B44" s="149">
        <v>8.3882899999999996E-2</v>
      </c>
      <c r="C44" s="149">
        <v>0.10966857000000001</v>
      </c>
      <c r="D44" s="149">
        <v>0.10961309</v>
      </c>
      <c r="E44" s="149">
        <v>0.11201559</v>
      </c>
      <c r="F44" s="149">
        <v>0.10914211</v>
      </c>
      <c r="G44" s="149">
        <v>0.11161675</v>
      </c>
      <c r="H44" s="149">
        <v>0.12203528999999999</v>
      </c>
      <c r="I44" s="149">
        <v>0.10606411</v>
      </c>
      <c r="J44" s="149">
        <v>0.11858336</v>
      </c>
      <c r="K44" s="149">
        <v>0.11219394000000001</v>
      </c>
      <c r="L44" s="149">
        <v>0.11057116</v>
      </c>
      <c r="M44" s="149">
        <v>0.12287399</v>
      </c>
      <c r="N44" s="734">
        <f t="shared" si="11"/>
        <v>1.3282608600000003</v>
      </c>
      <c r="O44" s="409"/>
    </row>
    <row r="45" spans="1:15">
      <c r="A45" s="469" t="s">
        <v>1104</v>
      </c>
      <c r="B45" s="738">
        <f>SUM(B46:B49)</f>
        <v>0.72108864000000006</v>
      </c>
      <c r="C45" s="738">
        <f t="shared" ref="C45:M45" si="12">SUM(C46:C49)</f>
        <v>1.4477698999999999</v>
      </c>
      <c r="D45" s="738">
        <f t="shared" si="12"/>
        <v>1.7141674899999999</v>
      </c>
      <c r="E45" s="738">
        <f t="shared" si="12"/>
        <v>1.05250822</v>
      </c>
      <c r="F45" s="738">
        <f t="shared" si="12"/>
        <v>1.3264410499999999</v>
      </c>
      <c r="G45" s="738">
        <f t="shared" si="12"/>
        <v>1.1014950299999997</v>
      </c>
      <c r="H45" s="738">
        <f t="shared" si="12"/>
        <v>0.93450923000000008</v>
      </c>
      <c r="I45" s="738">
        <f t="shared" si="12"/>
        <v>1.1903369499999998</v>
      </c>
      <c r="J45" s="738">
        <f t="shared" si="12"/>
        <v>1.4866059199999999</v>
      </c>
      <c r="K45" s="738">
        <f t="shared" si="12"/>
        <v>1.4424694200000001</v>
      </c>
      <c r="L45" s="738">
        <f t="shared" si="12"/>
        <v>1.4867717899999999</v>
      </c>
      <c r="M45" s="738">
        <f t="shared" si="12"/>
        <v>1.3607433200000001</v>
      </c>
      <c r="N45" s="738">
        <f>SUM(N46:N49)</f>
        <v>15.264906959999999</v>
      </c>
      <c r="O45" s="409"/>
    </row>
    <row r="46" spans="1:15">
      <c r="A46" s="519" t="s">
        <v>794</v>
      </c>
      <c r="B46" s="149">
        <v>3.4099999999999998E-2</v>
      </c>
      <c r="C46" s="149">
        <v>1.7600000000000001E-2</v>
      </c>
      <c r="D46" s="149">
        <v>3.6600000000000001E-2</v>
      </c>
      <c r="E46" s="149">
        <v>2.6499999999999999E-2</v>
      </c>
      <c r="F46" s="149">
        <v>5.79E-2</v>
      </c>
      <c r="G46" s="149">
        <v>3.0700000000000002E-2</v>
      </c>
      <c r="H46" s="149">
        <v>3.1800000000000002E-2</v>
      </c>
      <c r="I46" s="149">
        <v>2.3800000000000002E-2</v>
      </c>
      <c r="J46" s="149">
        <v>2.63E-2</v>
      </c>
      <c r="K46" s="149">
        <v>3.6200000000000003E-2</v>
      </c>
      <c r="L46" s="149">
        <v>3.1300000000000001E-2</v>
      </c>
      <c r="M46" s="149">
        <v>0.1188</v>
      </c>
      <c r="N46" s="734">
        <f>SUM(B46:M46)</f>
        <v>0.47160000000000002</v>
      </c>
      <c r="O46" s="409"/>
    </row>
    <row r="47" spans="1:15">
      <c r="A47" s="435" t="s">
        <v>969</v>
      </c>
      <c r="B47" s="149">
        <v>1.3852E-2</v>
      </c>
      <c r="C47" s="149">
        <v>1.3852E-2</v>
      </c>
      <c r="D47" s="149">
        <v>2.6879799999999999E-2</v>
      </c>
      <c r="E47" s="149">
        <v>1.3852E-2</v>
      </c>
      <c r="F47" s="149">
        <v>1.3852E-2</v>
      </c>
      <c r="G47" s="149">
        <v>1.3852E-2</v>
      </c>
      <c r="H47" s="149">
        <v>1.3852E-2</v>
      </c>
      <c r="I47" s="149">
        <v>1.3852E-2</v>
      </c>
      <c r="J47" s="149">
        <v>1.3852E-2</v>
      </c>
      <c r="K47" s="149">
        <v>1.3852E-2</v>
      </c>
      <c r="L47" s="149">
        <v>1.3852E-2</v>
      </c>
      <c r="M47" s="149">
        <v>0</v>
      </c>
      <c r="N47" s="734">
        <f t="shared" ref="N47:N49" si="13">SUM(B47:M47)</f>
        <v>0.16539980000000001</v>
      </c>
      <c r="O47" s="409"/>
    </row>
    <row r="48" spans="1:15">
      <c r="A48" s="519" t="s">
        <v>795</v>
      </c>
      <c r="B48" s="149">
        <v>0.67253664000000002</v>
      </c>
      <c r="C48" s="149">
        <v>1.4162178999999999</v>
      </c>
      <c r="D48" s="149">
        <v>1.6479541299999998</v>
      </c>
      <c r="E48" s="149">
        <v>1.01108591</v>
      </c>
      <c r="F48" s="149">
        <v>1.24788901</v>
      </c>
      <c r="G48" s="149">
        <v>1.0544716299999999</v>
      </c>
      <c r="H48" s="149">
        <v>0.88523218000000004</v>
      </c>
      <c r="I48" s="149">
        <v>1.1521849499999999</v>
      </c>
      <c r="J48" s="149">
        <v>1.44575392</v>
      </c>
      <c r="K48" s="149">
        <v>1.38909174</v>
      </c>
      <c r="L48" s="149">
        <v>1.4376572299999999</v>
      </c>
      <c r="M48" s="149">
        <v>1.23575111</v>
      </c>
      <c r="N48" s="734">
        <f t="shared" si="13"/>
        <v>14.595826349999999</v>
      </c>
      <c r="O48" s="409"/>
    </row>
    <row r="49" spans="1:15">
      <c r="A49" s="519" t="s">
        <v>641</v>
      </c>
      <c r="B49" s="149">
        <v>5.9999999999999995E-4</v>
      </c>
      <c r="C49" s="149">
        <v>1E-4</v>
      </c>
      <c r="D49" s="149">
        <v>2.7335599999999999E-3</v>
      </c>
      <c r="E49" s="149">
        <v>1.0703099999999999E-3</v>
      </c>
      <c r="F49" s="149">
        <v>6.8000400000000003E-3</v>
      </c>
      <c r="G49" s="149">
        <v>2.4713999999999999E-3</v>
      </c>
      <c r="H49" s="149">
        <v>3.6250500000000003E-3</v>
      </c>
      <c r="I49" s="149">
        <v>5.0000000000000001E-4</v>
      </c>
      <c r="J49" s="149">
        <v>6.9999999999999999E-4</v>
      </c>
      <c r="K49" s="149">
        <v>3.3256799999999997E-3</v>
      </c>
      <c r="L49" s="149">
        <v>3.9625599999999995E-3</v>
      </c>
      <c r="M49" s="149">
        <v>6.1922100000000001E-3</v>
      </c>
      <c r="N49" s="734">
        <f t="shared" si="13"/>
        <v>3.2080810000000001E-2</v>
      </c>
      <c r="O49" s="409"/>
    </row>
    <row r="50" spans="1:15">
      <c r="A50" s="346" t="s">
        <v>455</v>
      </c>
      <c r="B50" s="738">
        <f>+B51</f>
        <v>9.1073330000000008E-2</v>
      </c>
      <c r="C50" s="738">
        <f t="shared" ref="C50:N50" si="14">+C51</f>
        <v>2.5025160000000001E-2</v>
      </c>
      <c r="D50" s="738">
        <f t="shared" si="14"/>
        <v>7.0231269999999998E-2</v>
      </c>
      <c r="E50" s="738">
        <f t="shared" si="14"/>
        <v>2.651208E-2</v>
      </c>
      <c r="F50" s="738">
        <f t="shared" si="14"/>
        <v>4.8604480000000005E-2</v>
      </c>
      <c r="G50" s="738">
        <f t="shared" si="14"/>
        <v>7.6137300000000005E-2</v>
      </c>
      <c r="H50" s="738">
        <f t="shared" si="14"/>
        <v>5.4192339999999999E-2</v>
      </c>
      <c r="I50" s="738">
        <f t="shared" si="14"/>
        <v>0.17663118999999999</v>
      </c>
      <c r="J50" s="738">
        <f t="shared" si="14"/>
        <v>7.9494780000000001E-2</v>
      </c>
      <c r="K50" s="738">
        <f t="shared" si="14"/>
        <v>5.6759320000000002E-2</v>
      </c>
      <c r="L50" s="738">
        <f t="shared" si="14"/>
        <v>2.6567439999999998E-2</v>
      </c>
      <c r="M50" s="738">
        <f t="shared" si="14"/>
        <v>8.2291470000000005E-2</v>
      </c>
      <c r="N50" s="738">
        <f t="shared" si="14"/>
        <v>0.81352016000000005</v>
      </c>
      <c r="O50" s="548"/>
    </row>
    <row r="51" spans="1:15">
      <c r="A51" s="531" t="s">
        <v>578</v>
      </c>
      <c r="B51" s="149">
        <v>9.1073330000000008E-2</v>
      </c>
      <c r="C51" s="149">
        <v>2.5025160000000001E-2</v>
      </c>
      <c r="D51" s="149">
        <v>7.0231269999999998E-2</v>
      </c>
      <c r="E51" s="149">
        <v>2.651208E-2</v>
      </c>
      <c r="F51" s="149">
        <v>4.8604480000000005E-2</v>
      </c>
      <c r="G51" s="149">
        <v>7.6137300000000005E-2</v>
      </c>
      <c r="H51" s="149">
        <v>5.4192339999999999E-2</v>
      </c>
      <c r="I51" s="149">
        <v>0.17663118999999999</v>
      </c>
      <c r="J51" s="149">
        <v>7.9494780000000001E-2</v>
      </c>
      <c r="K51" s="149">
        <v>5.6759320000000002E-2</v>
      </c>
      <c r="L51" s="149">
        <v>2.6567439999999998E-2</v>
      </c>
      <c r="M51" s="149">
        <v>8.2291470000000005E-2</v>
      </c>
      <c r="N51" s="734">
        <f>SUM(B51:M51)</f>
        <v>0.81352016000000005</v>
      </c>
      <c r="O51" s="409"/>
    </row>
    <row r="52" spans="1:15" ht="15.75" customHeight="1">
      <c r="A52" s="1022" t="s">
        <v>1243</v>
      </c>
      <c r="B52" s="930">
        <f t="shared" ref="B52:N52" si="15">+B50+B39+B30+B11</f>
        <v>10.659492569999998</v>
      </c>
      <c r="C52" s="930">
        <f t="shared" si="15"/>
        <v>18.2631707</v>
      </c>
      <c r="D52" s="930">
        <f t="shared" si="15"/>
        <v>15.67107893</v>
      </c>
      <c r="E52" s="930">
        <f t="shared" si="15"/>
        <v>19.873309280000001</v>
      </c>
      <c r="F52" s="930">
        <f t="shared" si="15"/>
        <v>14.165333329999999</v>
      </c>
      <c r="G52" s="930">
        <f t="shared" si="15"/>
        <v>14.27180961</v>
      </c>
      <c r="H52" s="930">
        <f t="shared" si="15"/>
        <v>13.60323254</v>
      </c>
      <c r="I52" s="930">
        <f t="shared" si="15"/>
        <v>13.62088494</v>
      </c>
      <c r="J52" s="930">
        <f t="shared" si="15"/>
        <v>19.67636684</v>
      </c>
      <c r="K52" s="930">
        <f t="shared" si="15"/>
        <v>12.999949249999998</v>
      </c>
      <c r="L52" s="930">
        <f t="shared" si="15"/>
        <v>11.193802939999999</v>
      </c>
      <c r="M52" s="930">
        <f t="shared" si="15"/>
        <v>15.00018478</v>
      </c>
      <c r="N52" s="930">
        <f t="shared" si="15"/>
        <v>180.32687657000002</v>
      </c>
      <c r="O52" s="931"/>
    </row>
    <row r="53" spans="1:15" ht="15.75">
      <c r="A53" s="42" t="s">
        <v>2153</v>
      </c>
      <c r="B53" s="899"/>
      <c r="C53" s="899"/>
      <c r="D53" s="899"/>
      <c r="E53" s="899"/>
      <c r="F53" s="899"/>
      <c r="G53" s="899"/>
      <c r="H53" s="899"/>
      <c r="I53" s="899"/>
      <c r="J53" s="899"/>
      <c r="K53" s="899"/>
      <c r="L53" s="899"/>
      <c r="M53" s="899"/>
      <c r="N53" s="803"/>
      <c r="O53" s="409"/>
    </row>
    <row r="54" spans="1:15" ht="15.75">
      <c r="A54" s="37" t="s">
        <v>1819</v>
      </c>
      <c r="B54" s="134"/>
      <c r="C54" s="134"/>
      <c r="D54" s="134"/>
      <c r="E54" s="134"/>
      <c r="F54" s="134"/>
      <c r="G54" s="134"/>
      <c r="H54" s="134"/>
      <c r="I54" s="134"/>
      <c r="J54" s="134"/>
      <c r="K54" s="134"/>
      <c r="L54" s="134"/>
      <c r="M54" s="134"/>
      <c r="N54" s="1695"/>
    </row>
    <row r="55" spans="1:15" ht="15.75">
      <c r="A55" s="42" t="s">
        <v>11</v>
      </c>
      <c r="B55" s="134"/>
      <c r="C55" s="134"/>
      <c r="D55" s="134"/>
      <c r="E55" s="134"/>
      <c r="F55" s="134"/>
      <c r="G55" s="134"/>
      <c r="H55" s="134"/>
      <c r="I55" s="134"/>
      <c r="J55" s="134"/>
      <c r="K55" s="134"/>
      <c r="L55" s="134"/>
      <c r="M55" s="134"/>
      <c r="N55" s="1205"/>
    </row>
    <row r="56" spans="1:15">
      <c r="B56" s="134"/>
      <c r="C56" s="333"/>
      <c r="D56" s="134"/>
      <c r="E56" s="134"/>
      <c r="F56" s="134"/>
      <c r="G56" s="134"/>
      <c r="H56" s="134"/>
      <c r="I56" s="134"/>
      <c r="J56" s="134"/>
      <c r="K56" s="134"/>
      <c r="L56" s="134"/>
      <c r="M56" s="134"/>
      <c r="N56" s="134"/>
    </row>
    <row r="57" spans="1:15">
      <c r="B57" s="134"/>
      <c r="C57" s="333"/>
      <c r="D57" s="134"/>
      <c r="E57" s="134"/>
      <c r="F57" s="134"/>
      <c r="G57" s="134"/>
      <c r="H57" s="134"/>
      <c r="I57" s="134"/>
      <c r="J57" s="134"/>
      <c r="K57" s="134"/>
      <c r="L57" s="134"/>
      <c r="M57" s="134"/>
      <c r="N57" s="134"/>
    </row>
    <row r="58" spans="1:15">
      <c r="A58" s="84"/>
      <c r="B58" s="332"/>
      <c r="C58" s="332"/>
      <c r="D58" s="332"/>
      <c r="E58" s="332"/>
      <c r="F58" s="332"/>
      <c r="G58" s="332"/>
      <c r="H58" s="332"/>
      <c r="I58" s="332"/>
      <c r="J58" s="332"/>
      <c r="K58" s="332"/>
      <c r="L58" s="332"/>
      <c r="M58" s="332"/>
      <c r="N58" s="146"/>
    </row>
    <row r="59" spans="1:15">
      <c r="B59" s="332"/>
      <c r="C59" s="332"/>
      <c r="D59" s="332"/>
      <c r="E59" s="332"/>
      <c r="F59" s="332"/>
      <c r="G59" s="332"/>
      <c r="H59" s="332"/>
      <c r="I59" s="332"/>
      <c r="J59" s="332"/>
      <c r="K59" s="332"/>
      <c r="L59" s="332"/>
      <c r="M59" s="332"/>
      <c r="N59" s="134"/>
    </row>
    <row r="60" spans="1:15">
      <c r="A60" s="84"/>
      <c r="B60" s="332"/>
      <c r="C60" s="332"/>
      <c r="D60" s="332"/>
      <c r="E60" s="332"/>
      <c r="F60" s="332"/>
      <c r="G60" s="332"/>
      <c r="H60" s="332"/>
      <c r="I60" s="332"/>
      <c r="J60" s="332"/>
      <c r="K60" s="332"/>
      <c r="L60" s="332"/>
      <c r="M60" s="332"/>
      <c r="N60" s="1204"/>
    </row>
    <row r="61" spans="1:15">
      <c r="B61" s="332"/>
      <c r="C61" s="332"/>
      <c r="D61" s="332"/>
      <c r="E61" s="332"/>
      <c r="F61" s="332"/>
      <c r="G61" s="332"/>
      <c r="H61" s="332"/>
      <c r="I61" s="332"/>
      <c r="J61" s="332"/>
      <c r="K61" s="332"/>
      <c r="L61" s="332"/>
      <c r="M61" s="332"/>
      <c r="N61" s="134"/>
    </row>
    <row r="62" spans="1:15">
      <c r="B62" s="332"/>
      <c r="C62" s="332"/>
      <c r="D62" s="332"/>
      <c r="E62" s="332"/>
      <c r="F62" s="332"/>
      <c r="G62" s="332"/>
      <c r="H62" s="332"/>
      <c r="I62" s="332"/>
      <c r="J62" s="332"/>
      <c r="K62" s="332"/>
      <c r="L62" s="332"/>
      <c r="M62" s="332"/>
      <c r="N62" s="134"/>
    </row>
    <row r="63" spans="1:15">
      <c r="B63" s="134"/>
      <c r="C63" s="333"/>
      <c r="D63" s="134"/>
      <c r="E63" s="134"/>
      <c r="F63" s="134"/>
      <c r="G63" s="134"/>
      <c r="H63" s="134"/>
      <c r="I63" s="134"/>
      <c r="J63" s="134"/>
      <c r="K63" s="134"/>
      <c r="L63" s="134"/>
      <c r="M63" s="134"/>
      <c r="N63" s="134"/>
    </row>
    <row r="64" spans="1:15">
      <c r="B64" s="333"/>
      <c r="C64" s="333"/>
      <c r="D64" s="333"/>
      <c r="E64" s="333"/>
      <c r="F64" s="333"/>
      <c r="G64" s="333"/>
      <c r="H64" s="333"/>
      <c r="I64" s="333"/>
      <c r="J64" s="333"/>
      <c r="K64" s="333"/>
      <c r="L64" s="333"/>
      <c r="M64" s="333"/>
      <c r="N64" s="134"/>
    </row>
    <row r="65" spans="1:15">
      <c r="A65" s="101"/>
      <c r="B65" s="277"/>
      <c r="C65" s="277"/>
      <c r="D65" s="277"/>
      <c r="E65" s="277"/>
      <c r="F65" s="277"/>
      <c r="G65" s="277"/>
      <c r="H65" s="277"/>
      <c r="I65" s="277"/>
      <c r="J65" s="277"/>
      <c r="K65" s="277"/>
      <c r="L65" s="277"/>
      <c r="M65" s="277"/>
      <c r="N65" s="277"/>
      <c r="O65" s="101"/>
    </row>
    <row r="66" spans="1:15">
      <c r="A66" s="101"/>
      <c r="B66" s="277"/>
      <c r="C66" s="277"/>
      <c r="D66" s="1203"/>
      <c r="E66" s="1203"/>
      <c r="F66" s="277"/>
      <c r="G66" s="277"/>
      <c r="H66" s="277"/>
      <c r="I66" s="277"/>
      <c r="J66" s="277"/>
      <c r="K66" s="277"/>
      <c r="L66" s="277"/>
      <c r="M66" s="277"/>
      <c r="N66" s="277"/>
      <c r="O66" s="101"/>
    </row>
    <row r="67" spans="1:15">
      <c r="A67" s="109"/>
      <c r="B67" s="123"/>
      <c r="C67" s="123"/>
      <c r="D67" s="123"/>
      <c r="E67" s="123"/>
      <c r="F67" s="123"/>
      <c r="G67" s="123"/>
      <c r="H67" s="123"/>
      <c r="I67" s="123"/>
      <c r="J67" s="123"/>
      <c r="K67" s="123"/>
      <c r="L67" s="123"/>
      <c r="M67" s="123"/>
      <c r="N67" s="123"/>
      <c r="O67" s="101"/>
    </row>
    <row r="68" spans="1:15">
      <c r="A68" s="101"/>
      <c r="B68" s="277"/>
      <c r="C68" s="277"/>
      <c r="D68" s="277"/>
      <c r="E68" s="277"/>
      <c r="F68" s="277"/>
      <c r="G68" s="277"/>
      <c r="H68" s="277"/>
      <c r="I68" s="277"/>
      <c r="J68" s="277"/>
      <c r="K68" s="277"/>
      <c r="L68" s="277"/>
      <c r="M68" s="277"/>
      <c r="N68" s="277"/>
      <c r="O68" s="101"/>
    </row>
    <row r="69" spans="1:15">
      <c r="A69" s="101"/>
      <c r="B69" s="277"/>
      <c r="C69" s="277"/>
      <c r="D69" s="277"/>
      <c r="E69" s="277"/>
      <c r="F69" s="277"/>
      <c r="G69" s="277"/>
      <c r="H69" s="277"/>
      <c r="I69" s="277"/>
      <c r="J69" s="277"/>
      <c r="K69" s="277"/>
      <c r="L69" s="277"/>
      <c r="M69" s="277"/>
      <c r="N69" s="277"/>
      <c r="O69" s="101"/>
    </row>
    <row r="70" spans="1:15">
      <c r="A70" s="101"/>
      <c r="B70" s="277"/>
      <c r="C70" s="277"/>
      <c r="D70" s="277"/>
      <c r="E70" s="277"/>
      <c r="F70" s="277"/>
      <c r="G70" s="277"/>
      <c r="H70" s="277"/>
      <c r="I70" s="277"/>
      <c r="J70" s="277"/>
      <c r="K70" s="277"/>
      <c r="L70" s="277"/>
      <c r="M70" s="277"/>
      <c r="N70" s="277"/>
      <c r="O70" s="101"/>
    </row>
    <row r="71" spans="1:15">
      <c r="A71" s="101"/>
      <c r="B71" s="277"/>
      <c r="C71" s="277"/>
      <c r="D71" s="277"/>
      <c r="E71" s="277"/>
      <c r="F71" s="277"/>
      <c r="G71" s="277"/>
      <c r="H71" s="277"/>
      <c r="I71" s="277"/>
      <c r="J71" s="277"/>
      <c r="K71" s="277"/>
      <c r="L71" s="277"/>
      <c r="M71" s="277"/>
      <c r="N71" s="277"/>
      <c r="O71" s="101"/>
    </row>
    <row r="72" spans="1:15">
      <c r="A72" s="101"/>
      <c r="B72" s="277"/>
      <c r="C72" s="277"/>
      <c r="D72" s="277"/>
      <c r="E72" s="277"/>
      <c r="F72" s="277"/>
      <c r="G72" s="277"/>
      <c r="H72" s="277"/>
      <c r="I72" s="277"/>
      <c r="J72" s="277"/>
      <c r="K72" s="277"/>
      <c r="L72" s="277"/>
      <c r="M72" s="277"/>
      <c r="N72" s="277"/>
      <c r="O72" s="101"/>
    </row>
    <row r="73" spans="1:15">
      <c r="A73" s="109"/>
      <c r="B73" s="123"/>
      <c r="C73" s="123"/>
      <c r="D73" s="123"/>
      <c r="E73" s="123"/>
      <c r="F73" s="123"/>
      <c r="G73" s="123"/>
      <c r="H73" s="123"/>
      <c r="I73" s="123"/>
      <c r="J73" s="123"/>
      <c r="K73" s="123"/>
      <c r="L73" s="123"/>
      <c r="M73" s="123"/>
      <c r="N73" s="123"/>
      <c r="O73" s="101"/>
    </row>
    <row r="74" spans="1:15" ht="9.75" customHeight="1">
      <c r="A74" s="109"/>
      <c r="B74" s="123"/>
      <c r="C74" s="123"/>
      <c r="D74" s="123"/>
      <c r="E74" s="123"/>
      <c r="F74" s="123"/>
      <c r="G74" s="123"/>
      <c r="H74" s="123"/>
      <c r="I74" s="123"/>
      <c r="J74" s="123"/>
      <c r="K74" s="123"/>
      <c r="L74" s="123"/>
      <c r="M74" s="123"/>
      <c r="N74" s="123"/>
      <c r="O74" s="101"/>
    </row>
    <row r="75" spans="1:15">
      <c r="A75" s="101"/>
      <c r="B75" s="277"/>
      <c r="C75" s="277"/>
      <c r="D75" s="277"/>
      <c r="E75" s="277"/>
      <c r="F75" s="277"/>
      <c r="G75" s="277"/>
      <c r="H75" s="277"/>
      <c r="I75" s="277"/>
      <c r="J75" s="277"/>
      <c r="K75" s="277"/>
      <c r="L75" s="277"/>
      <c r="M75" s="277"/>
      <c r="N75" s="277"/>
      <c r="O75" s="101"/>
    </row>
    <row r="76" spans="1:15">
      <c r="A76" s="101"/>
      <c r="B76" s="277"/>
      <c r="C76" s="277"/>
      <c r="D76" s="277"/>
      <c r="E76" s="277"/>
      <c r="F76" s="277"/>
      <c r="G76" s="277"/>
      <c r="H76" s="277"/>
      <c r="I76" s="277"/>
      <c r="J76" s="277"/>
      <c r="K76" s="277"/>
      <c r="L76" s="277"/>
      <c r="M76" s="277"/>
      <c r="N76" s="277"/>
      <c r="O76" s="101"/>
    </row>
    <row r="77" spans="1:15">
      <c r="A77" s="109"/>
      <c r="B77" s="123"/>
      <c r="C77" s="123"/>
      <c r="D77" s="123"/>
      <c r="E77" s="123"/>
      <c r="F77" s="123"/>
      <c r="G77" s="123"/>
      <c r="H77" s="123"/>
      <c r="I77" s="123"/>
      <c r="J77" s="123"/>
      <c r="K77" s="123"/>
      <c r="L77" s="123"/>
      <c r="M77" s="123"/>
      <c r="N77" s="123"/>
      <c r="O77" s="101"/>
    </row>
    <row r="78" spans="1:15">
      <c r="A78" s="101"/>
      <c r="B78" s="277"/>
      <c r="C78" s="277"/>
      <c r="D78" s="277"/>
      <c r="E78" s="277"/>
      <c r="F78" s="277"/>
      <c r="G78" s="277"/>
      <c r="H78" s="277"/>
      <c r="I78" s="277"/>
      <c r="J78" s="277"/>
      <c r="K78" s="277"/>
      <c r="L78" s="277"/>
      <c r="M78" s="277"/>
      <c r="N78" s="277"/>
      <c r="O78" s="101"/>
    </row>
    <row r="79" spans="1:15">
      <c r="A79" s="101"/>
      <c r="B79" s="277"/>
      <c r="C79" s="277"/>
      <c r="D79" s="277"/>
      <c r="E79" s="277"/>
      <c r="F79" s="277"/>
      <c r="G79" s="277"/>
      <c r="H79" s="277"/>
      <c r="I79" s="277"/>
      <c r="J79" s="277"/>
      <c r="K79" s="277"/>
      <c r="L79" s="277"/>
      <c r="M79" s="277"/>
      <c r="N79" s="277"/>
      <c r="O79" s="101"/>
    </row>
    <row r="80" spans="1:15">
      <c r="A80" s="101"/>
      <c r="B80" s="277"/>
      <c r="C80" s="277"/>
      <c r="D80" s="277"/>
      <c r="E80" s="277"/>
      <c r="F80" s="277"/>
      <c r="G80" s="277"/>
      <c r="H80" s="277"/>
      <c r="I80" s="277"/>
      <c r="J80" s="277"/>
      <c r="K80" s="277"/>
      <c r="L80" s="277"/>
      <c r="M80" s="277"/>
      <c r="N80" s="277"/>
      <c r="O80" s="101"/>
    </row>
    <row r="81" spans="1:15" s="84" customFormat="1">
      <c r="A81" s="109"/>
      <c r="B81" s="123"/>
      <c r="C81" s="123"/>
      <c r="D81" s="123"/>
      <c r="E81" s="123"/>
      <c r="F81" s="123"/>
      <c r="G81" s="123"/>
      <c r="H81" s="123"/>
      <c r="I81" s="123"/>
      <c r="J81" s="123"/>
      <c r="K81" s="123"/>
      <c r="L81" s="123"/>
      <c r="M81" s="123"/>
      <c r="N81" s="123"/>
      <c r="O81" s="109"/>
    </row>
    <row r="82" spans="1:15">
      <c r="A82" s="101"/>
      <c r="B82" s="277"/>
      <c r="C82" s="277"/>
      <c r="D82" s="277"/>
      <c r="E82" s="277"/>
      <c r="F82" s="277"/>
      <c r="G82" s="277"/>
      <c r="H82" s="277"/>
      <c r="I82" s="277"/>
      <c r="J82" s="277"/>
      <c r="K82" s="277"/>
      <c r="L82" s="277"/>
      <c r="M82" s="277"/>
      <c r="N82" s="277"/>
      <c r="O82" s="101"/>
    </row>
    <row r="83" spans="1:15">
      <c r="A83" s="124"/>
      <c r="B83" s="123"/>
      <c r="C83" s="123"/>
      <c r="D83" s="123"/>
      <c r="E83" s="123"/>
      <c r="F83" s="123"/>
      <c r="G83" s="123"/>
      <c r="H83" s="123"/>
      <c r="I83" s="123"/>
      <c r="J83" s="123"/>
      <c r="K83" s="123"/>
      <c r="L83" s="123"/>
      <c r="M83" s="123"/>
      <c r="N83" s="123"/>
      <c r="O83" s="101"/>
    </row>
    <row r="84" spans="1:15">
      <c r="A84" s="94"/>
      <c r="B84" s="94"/>
      <c r="C84" s="94"/>
      <c r="D84" s="94"/>
      <c r="E84" s="94"/>
      <c r="F84" s="94"/>
      <c r="G84" s="94"/>
      <c r="H84" s="94"/>
      <c r="I84" s="94"/>
      <c r="J84" s="94"/>
      <c r="K84" s="94"/>
      <c r="L84" s="94"/>
      <c r="M84" s="94"/>
      <c r="N84" s="94"/>
    </row>
  </sheetData>
  <customSheetViews>
    <customSheetView guid="{45E423DD-7FD2-487F-8372-5798D7D06C15}" showPageBreaks="1" showGridLines="0" printArea="1" topLeftCell="D1">
      <selection activeCell="N2" sqref="N2"/>
      <pageMargins left="0.79" right="0.51" top="0.87" bottom="0.62" header="0" footer="0.61"/>
      <pageSetup scale="73" orientation="landscape" r:id="rId1"/>
      <headerFooter alignWithMargins="0"/>
    </customSheetView>
    <customSheetView guid="{B297ACE3-C144-4411-A206-EE5C8D41CE1C}" topLeftCell="C1">
      <selection activeCell="H39" sqref="H39"/>
      <pageMargins left="0.79" right="0.51" top="0.87" bottom="0.62" header="0" footer="0.61"/>
      <pageSetup scale="73" orientation="landscape" r:id="rId2"/>
      <headerFooter alignWithMargins="0"/>
    </customSheetView>
    <customSheetView guid="{67BA8672-8137-4028-84CD-AA630649A2B3}" showRuler="0" topLeftCell="C13">
      <selection activeCell="J4" sqref="J4"/>
      <pageMargins left="0.79" right="0.51" top="0.87" bottom="0.62" header="0" footer="0.61"/>
      <pageSetup scale="73" orientation="landscape" r:id="rId3"/>
      <headerFooter alignWithMargins="0"/>
    </customSheetView>
    <customSheetView guid="{51F1D52B-5D55-4FCC-809B-9B4CC86C88B9}" showGridLines="0" topLeftCell="D1">
      <selection activeCell="N2" sqref="N2"/>
      <pageMargins left="0.79" right="0.51" top="0.87" bottom="0.62" header="0" footer="0.61"/>
      <pageSetup scale="73" orientation="landscape" r:id="rId4"/>
      <headerFooter alignWithMargins="0"/>
    </customSheetView>
  </customSheetViews>
  <phoneticPr fontId="0" type="noConversion"/>
  <pageMargins left="0.71" right="0.17" top="0.4" bottom="0.17" header="0" footer="0.17"/>
  <pageSetup scale="70" orientation="landscape" r:id="rId5"/>
  <headerFooter alignWithMargins="0"/>
  <ignoredErrors>
    <ignoredError sqref="N38 N19:N24 N29:N36 N45:N51 N40:N42 N26:N27" formula="1"/>
  </ignoredErrors>
  <drawing r:id="rId6"/>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enableFormatConditionsCalculation="0">
    <pageSetUpPr fitToPage="1"/>
  </sheetPr>
  <dimension ref="A1:R65"/>
  <sheetViews>
    <sheetView showGridLines="0" zoomScaleNormal="100" workbookViewId="0">
      <selection activeCell="F52" sqref="F52"/>
    </sheetView>
  </sheetViews>
  <sheetFormatPr defaultRowHeight="15"/>
  <cols>
    <col min="1" max="1" width="54.42578125" style="82" customWidth="1"/>
    <col min="2" max="10" width="10.28515625" style="82" customWidth="1"/>
    <col min="11" max="11" width="9.42578125" style="82" bestFit="1" customWidth="1"/>
    <col min="12" max="12" width="9.28515625" style="82" bestFit="1" customWidth="1"/>
    <col min="13" max="13" width="9.42578125" style="82" bestFit="1" customWidth="1"/>
    <col min="14" max="18" width="10.42578125" style="82" bestFit="1" customWidth="1"/>
    <col min="19" max="16384" width="9.140625" style="82"/>
  </cols>
  <sheetData>
    <row r="1" spans="1:10">
      <c r="A1" s="724" t="s">
        <v>963</v>
      </c>
      <c r="B1" s="89"/>
      <c r="C1" s="89"/>
      <c r="D1" s="90"/>
      <c r="E1" s="90"/>
      <c r="F1" s="90"/>
      <c r="G1" s="90"/>
      <c r="H1" s="90"/>
      <c r="I1" s="90"/>
      <c r="J1" s="90">
        <v>82</v>
      </c>
    </row>
    <row r="4" spans="1:10" ht="16.5" customHeight="1"/>
    <row r="14" spans="1:10" ht="15" customHeight="1">
      <c r="A14" s="84" t="s">
        <v>63</v>
      </c>
    </row>
    <row r="15" spans="1:10" ht="15" customHeight="1">
      <c r="A15" s="84" t="s">
        <v>449</v>
      </c>
    </row>
    <row r="16" spans="1:10" ht="15" customHeight="1">
      <c r="A16" s="93" t="s">
        <v>1324</v>
      </c>
    </row>
    <row r="17" spans="1:10" ht="15" customHeight="1">
      <c r="A17" s="82" t="s">
        <v>1090</v>
      </c>
    </row>
    <row r="18" spans="1:10" ht="15.75" customHeight="1">
      <c r="A18" s="1646" t="s">
        <v>1001</v>
      </c>
      <c r="B18" s="1649">
        <v>2005</v>
      </c>
      <c r="C18" s="1649">
        <v>2006</v>
      </c>
      <c r="D18" s="1649">
        <v>2007</v>
      </c>
      <c r="E18" s="1649">
        <v>2008</v>
      </c>
      <c r="F18" s="1649">
        <v>2009</v>
      </c>
      <c r="G18" s="1649">
        <v>2010</v>
      </c>
      <c r="H18" s="221">
        <v>2011</v>
      </c>
      <c r="I18" s="1649">
        <v>2012</v>
      </c>
      <c r="J18" s="221" t="s">
        <v>1592</v>
      </c>
    </row>
    <row r="19" spans="1:10" ht="15.75" customHeight="1">
      <c r="A19" s="84" t="s">
        <v>1094</v>
      </c>
      <c r="B19" s="98">
        <f>SUM(B20+B24+B26)</f>
        <v>28.01</v>
      </c>
      <c r="C19" s="98">
        <f>SUM(C20+C24+C26)</f>
        <v>18.080000000000002</v>
      </c>
      <c r="D19" s="98">
        <f>SUM(D20+D24+D26)</f>
        <v>34.880000000000003</v>
      </c>
      <c r="E19" s="98">
        <v>39.48388276</v>
      </c>
      <c r="F19" s="205">
        <v>33800164</v>
      </c>
      <c r="G19" s="190">
        <v>43.49063803</v>
      </c>
      <c r="H19" s="98">
        <f>+H20+H24+H26</f>
        <v>67.962223190000003</v>
      </c>
      <c r="I19" s="98">
        <f>+I20+I24+I26</f>
        <v>64.507770399999998</v>
      </c>
      <c r="J19" s="98">
        <f>+J20+J24+J26</f>
        <v>99.578894470000009</v>
      </c>
    </row>
    <row r="20" spans="1:10" ht="15.75" customHeight="1">
      <c r="A20" s="465" t="s">
        <v>1095</v>
      </c>
      <c r="B20" s="98">
        <f>SUM(B21:B23)</f>
        <v>17.450000000000003</v>
      </c>
      <c r="C20" s="98">
        <f>SUM(C21:C23)</f>
        <v>12.33</v>
      </c>
      <c r="D20" s="98">
        <v>15.82</v>
      </c>
      <c r="E20" s="98">
        <v>18.036880700000001</v>
      </c>
      <c r="F20" s="205">
        <v>17430580.690000001</v>
      </c>
      <c r="G20" s="190">
        <v>23.048134340000001</v>
      </c>
      <c r="H20" s="98">
        <f>SUM(H21:H23)</f>
        <v>29.532985940000003</v>
      </c>
      <c r="I20" s="98">
        <f>SUM(I21:I23)</f>
        <v>26.36586634</v>
      </c>
      <c r="J20" s="98">
        <f>SUM(J21:J23)</f>
        <v>31.11604943</v>
      </c>
    </row>
    <row r="21" spans="1:10" ht="15.75" customHeight="1">
      <c r="A21" s="435" t="s">
        <v>631</v>
      </c>
      <c r="B21" s="99">
        <v>9.18</v>
      </c>
      <c r="C21" s="99">
        <v>10.029999999999999</v>
      </c>
      <c r="D21" s="99">
        <v>12.44</v>
      </c>
      <c r="E21" s="165">
        <v>12.131561060000001</v>
      </c>
      <c r="F21" s="186">
        <v>12958784.040000001</v>
      </c>
      <c r="G21" s="165">
        <v>16.338538030000002</v>
      </c>
      <c r="H21" s="99">
        <v>14.69131874</v>
      </c>
      <c r="I21" s="99">
        <v>13.282012830000001</v>
      </c>
      <c r="J21" s="99">
        <f>+' SAN JUAN'!N13</f>
        <v>14.55172007</v>
      </c>
    </row>
    <row r="22" spans="1:10" ht="15.75" customHeight="1">
      <c r="A22" s="435" t="s">
        <v>632</v>
      </c>
      <c r="B22" s="99">
        <v>7.85</v>
      </c>
      <c r="C22" s="99">
        <v>1.84</v>
      </c>
      <c r="D22" s="99">
        <v>2.5</v>
      </c>
      <c r="E22" s="165">
        <v>1.55531964</v>
      </c>
      <c r="F22" s="186">
        <v>1607123.93</v>
      </c>
      <c r="G22" s="165">
        <v>3.0664464699999998</v>
      </c>
      <c r="H22" s="99">
        <v>6.6518375199999991</v>
      </c>
      <c r="I22" s="99">
        <v>6.8663653300000007</v>
      </c>
      <c r="J22" s="99">
        <f>+' SAN JUAN'!N14</f>
        <v>9.6719897499999998</v>
      </c>
    </row>
    <row r="23" spans="1:10" ht="15.75" customHeight="1">
      <c r="A23" s="435" t="s">
        <v>641</v>
      </c>
      <c r="B23" s="99">
        <v>0.42</v>
      </c>
      <c r="C23" s="99">
        <v>0.46</v>
      </c>
      <c r="D23" s="99">
        <v>0.87</v>
      </c>
      <c r="E23" s="165">
        <v>4.3499999999999996</v>
      </c>
      <c r="F23" s="699">
        <v>2864672.7199999997</v>
      </c>
      <c r="G23" s="1696">
        <v>3.6431498400000004</v>
      </c>
      <c r="H23" s="99">
        <v>8.1898296800000008</v>
      </c>
      <c r="I23" s="99">
        <v>6.2174881800000001</v>
      </c>
      <c r="J23" s="117">
        <v>6.8923396099999996</v>
      </c>
    </row>
    <row r="24" spans="1:10" ht="15.75" customHeight="1">
      <c r="A24" s="465" t="s">
        <v>1098</v>
      </c>
      <c r="B24" s="98">
        <f>SUM(B25)</f>
        <v>9.58</v>
      </c>
      <c r="C24" s="98">
        <f>SUM(C25)</f>
        <v>5.0199999999999996</v>
      </c>
      <c r="D24" s="98">
        <f>SUM(D25)</f>
        <v>9.74</v>
      </c>
      <c r="E24" s="98">
        <v>11.507909740000001</v>
      </c>
      <c r="F24" s="205">
        <v>10929775.4</v>
      </c>
      <c r="G24" s="190">
        <v>15.747777169999999</v>
      </c>
      <c r="H24" s="98">
        <f>SUM(H25)</f>
        <v>27.25140146</v>
      </c>
      <c r="I24" s="98">
        <f>SUM(I25)</f>
        <v>24.535255230000004</v>
      </c>
      <c r="J24" s="98">
        <f>SUM(J25)</f>
        <v>32.452659670000003</v>
      </c>
    </row>
    <row r="25" spans="1:10" ht="15.75" customHeight="1">
      <c r="A25" s="435" t="s">
        <v>636</v>
      </c>
      <c r="B25" s="99">
        <v>9.58</v>
      </c>
      <c r="C25" s="99">
        <v>5.0199999999999996</v>
      </c>
      <c r="D25" s="99">
        <v>9.74</v>
      </c>
      <c r="E25" s="165">
        <v>11.507909740000001</v>
      </c>
      <c r="F25" s="699">
        <v>10929775.4</v>
      </c>
      <c r="G25" s="165">
        <v>15.747777169999999</v>
      </c>
      <c r="H25" s="99">
        <v>27.25140146</v>
      </c>
      <c r="I25" s="99">
        <v>24.535255230000004</v>
      </c>
      <c r="J25" s="99">
        <f>+' SAN JUAN'!N20</f>
        <v>32.452659670000003</v>
      </c>
    </row>
    <row r="26" spans="1:10" ht="15.75" customHeight="1">
      <c r="A26" s="465" t="s">
        <v>1100</v>
      </c>
      <c r="B26" s="98">
        <v>0.98</v>
      </c>
      <c r="C26" s="98">
        <v>0.73</v>
      </c>
      <c r="D26" s="98">
        <v>9.32</v>
      </c>
      <c r="E26" s="190">
        <v>9.9390923200000003</v>
      </c>
      <c r="F26" s="700">
        <v>5439807.9100000011</v>
      </c>
      <c r="G26" s="190">
        <v>4.6947265199999997</v>
      </c>
      <c r="H26" s="98">
        <v>11.17783579</v>
      </c>
      <c r="I26" s="98">
        <v>13.606648829999997</v>
      </c>
      <c r="J26" s="98">
        <f>+' SAN JUAN'!N21</f>
        <v>36.010185370000002</v>
      </c>
    </row>
    <row r="27" spans="1:10" ht="15.75" customHeight="1">
      <c r="A27" s="84" t="s">
        <v>1101</v>
      </c>
      <c r="B27" s="98">
        <f>SUM(B28:B36)</f>
        <v>6.44</v>
      </c>
      <c r="C27" s="98">
        <f>SUM(C28:C36)</f>
        <v>8.56</v>
      </c>
      <c r="D27" s="98">
        <v>12.95</v>
      </c>
      <c r="E27" s="98">
        <v>19.91518868</v>
      </c>
      <c r="F27" s="205">
        <v>17129139.16</v>
      </c>
      <c r="G27" s="190">
        <v>25.590506100000006</v>
      </c>
      <c r="H27" s="98">
        <f>SUM(H28:H36)</f>
        <v>27.526797699999999</v>
      </c>
      <c r="I27" s="98">
        <f>SUM(I28:I36)</f>
        <v>32.008397279999997</v>
      </c>
      <c r="J27" s="98">
        <f>SUM(J28:J36)</f>
        <v>41.028075229999999</v>
      </c>
    </row>
    <row r="28" spans="1:10" ht="15.75" customHeight="1">
      <c r="A28" s="435" t="s">
        <v>642</v>
      </c>
      <c r="B28" s="99">
        <v>5.23</v>
      </c>
      <c r="C28" s="99">
        <v>7.24</v>
      </c>
      <c r="D28" s="99">
        <v>9.86</v>
      </c>
      <c r="E28" s="165">
        <v>14.11049862</v>
      </c>
      <c r="F28" s="699">
        <v>11006564.050000001</v>
      </c>
      <c r="G28" s="165">
        <v>15.289761110000002</v>
      </c>
      <c r="H28" s="99">
        <v>14.94775632</v>
      </c>
      <c r="I28" s="99">
        <v>16.364992099999998</v>
      </c>
      <c r="J28" s="99">
        <f>+' SAN JUAN'!N31</f>
        <v>22.841349809999997</v>
      </c>
    </row>
    <row r="29" spans="1:10" ht="15.75" customHeight="1">
      <c r="A29" s="435" t="s">
        <v>643</v>
      </c>
      <c r="B29" s="99">
        <v>0.77</v>
      </c>
      <c r="C29" s="99">
        <v>0.37</v>
      </c>
      <c r="D29" s="99">
        <v>0.57999999999999996</v>
      </c>
      <c r="E29" s="165">
        <v>1.4165555400000001</v>
      </c>
      <c r="F29" s="699">
        <v>694535.3</v>
      </c>
      <c r="G29" s="165">
        <v>1.7731297099999999</v>
      </c>
      <c r="H29" s="99">
        <v>2.1599653499999998</v>
      </c>
      <c r="I29" s="99">
        <v>2.20052629</v>
      </c>
      <c r="J29" s="99">
        <f>+' SAN JUAN'!N32</f>
        <v>6.1088995099999988</v>
      </c>
    </row>
    <row r="30" spans="1:10" ht="15.75" customHeight="1">
      <c r="A30" s="435" t="s">
        <v>644</v>
      </c>
      <c r="B30" s="99">
        <v>0.2</v>
      </c>
      <c r="C30" s="99">
        <v>0.59</v>
      </c>
      <c r="D30" s="99">
        <v>1.2</v>
      </c>
      <c r="E30" s="165">
        <v>0.90675306999999972</v>
      </c>
      <c r="F30" s="699">
        <v>936627.96</v>
      </c>
      <c r="G30" s="165">
        <v>1.6117315299999999</v>
      </c>
      <c r="H30" s="99">
        <v>2.5200407000000005</v>
      </c>
      <c r="I30" s="99">
        <v>1.9375531499999998</v>
      </c>
      <c r="J30" s="99">
        <f>+' SAN JUAN'!N33</f>
        <v>2.9995629199999998</v>
      </c>
    </row>
    <row r="31" spans="1:10" ht="15.75" customHeight="1">
      <c r="A31" s="435" t="s">
        <v>700</v>
      </c>
      <c r="B31" s="163" t="s">
        <v>1122</v>
      </c>
      <c r="C31" s="100" t="s">
        <v>1122</v>
      </c>
      <c r="D31" s="99">
        <v>0.69</v>
      </c>
      <c r="E31" s="165">
        <v>0.51256505999999991</v>
      </c>
      <c r="F31" s="699">
        <v>1090533.6400000001</v>
      </c>
      <c r="G31" s="165">
        <v>1.5644719499999997</v>
      </c>
      <c r="H31" s="99">
        <v>2.2413812599999998</v>
      </c>
      <c r="I31" s="99">
        <v>1.96242541</v>
      </c>
      <c r="J31" s="99">
        <f>+' SAN JUAN'!N34</f>
        <v>2.8152611400000005</v>
      </c>
    </row>
    <row r="32" spans="1:10" ht="15.75" customHeight="1">
      <c r="A32" s="435" t="s">
        <v>1372</v>
      </c>
      <c r="B32" s="163" t="s">
        <v>1122</v>
      </c>
      <c r="C32" s="163" t="s">
        <v>1122</v>
      </c>
      <c r="D32" s="163" t="s">
        <v>1122</v>
      </c>
      <c r="E32" s="163" t="s">
        <v>1122</v>
      </c>
      <c r="F32" s="163" t="s">
        <v>1122</v>
      </c>
      <c r="G32" s="163" t="s">
        <v>1122</v>
      </c>
      <c r="H32" s="163" t="s">
        <v>1122</v>
      </c>
      <c r="I32" s="163">
        <v>1.07692265</v>
      </c>
      <c r="J32" s="99">
        <f>+' SAN JUAN'!N35</f>
        <v>0.9917303999999999</v>
      </c>
    </row>
    <row r="33" spans="1:10" ht="15.75" customHeight="1">
      <c r="A33" s="435" t="s">
        <v>645</v>
      </c>
      <c r="B33" s="163" t="s">
        <v>1122</v>
      </c>
      <c r="C33" s="163" t="s">
        <v>1122</v>
      </c>
      <c r="D33" s="163" t="s">
        <v>1122</v>
      </c>
      <c r="E33" s="163" t="s">
        <v>1122</v>
      </c>
      <c r="F33" s="688" t="s">
        <v>1122</v>
      </c>
      <c r="G33" s="163" t="s">
        <v>1122</v>
      </c>
      <c r="H33" s="99">
        <v>0.33509427000000003</v>
      </c>
      <c r="I33" s="99">
        <v>0.10903733</v>
      </c>
      <c r="J33" s="99">
        <v>0</v>
      </c>
    </row>
    <row r="34" spans="1:10" ht="15.75" customHeight="1">
      <c r="A34" s="435" t="s">
        <v>1375</v>
      </c>
      <c r="B34" s="163">
        <v>2.235554E-2</v>
      </c>
      <c r="C34" s="163">
        <v>7.8809999999999999E-5</v>
      </c>
      <c r="D34" s="163">
        <v>2.144364E-2</v>
      </c>
      <c r="E34" s="163">
        <v>0.74077528000000004</v>
      </c>
      <c r="F34" s="699">
        <v>622171.98</v>
      </c>
      <c r="G34" s="163">
        <v>0.58384119999999995</v>
      </c>
      <c r="H34" s="163">
        <v>0.56930758999999997</v>
      </c>
      <c r="I34" s="163">
        <v>0.92233713000000006</v>
      </c>
      <c r="J34" s="99">
        <f>+' SAN JUAN'!N36</f>
        <v>1.6080535499999999</v>
      </c>
    </row>
    <row r="35" spans="1:10" ht="15.75" customHeight="1">
      <c r="A35" s="435" t="s">
        <v>2024</v>
      </c>
      <c r="B35" s="163">
        <v>0</v>
      </c>
      <c r="C35" s="163">
        <v>0</v>
      </c>
      <c r="D35" s="163">
        <v>0</v>
      </c>
      <c r="E35" s="163">
        <v>0</v>
      </c>
      <c r="F35" s="163">
        <v>0</v>
      </c>
      <c r="G35" s="163">
        <v>0</v>
      </c>
      <c r="H35" s="163">
        <v>0</v>
      </c>
      <c r="I35" s="163">
        <v>0</v>
      </c>
      <c r="J35" s="99">
        <f>+' SAN JUAN'!N37</f>
        <v>0.31856500000000004</v>
      </c>
    </row>
    <row r="36" spans="1:10" ht="15.75" customHeight="1">
      <c r="A36" s="435" t="s">
        <v>641</v>
      </c>
      <c r="B36" s="99">
        <f>0.24-B34</f>
        <v>0.21764445999999998</v>
      </c>
      <c r="C36" s="99">
        <f>0.36-C34</f>
        <v>0.35992119</v>
      </c>
      <c r="D36" s="99">
        <f>0.61-D34</f>
        <v>0.58855636</v>
      </c>
      <c r="E36" s="165">
        <f>2.96881639-E34</f>
        <v>2.2280411100000004</v>
      </c>
      <c r="F36" s="699">
        <f>3400878.21-F34</f>
        <v>2778706.23</v>
      </c>
      <c r="G36" s="165">
        <f>5.3514118-G34</f>
        <v>4.7675706</v>
      </c>
      <c r="H36" s="99">
        <f>5.3225598-H34</f>
        <v>4.7532522099999994</v>
      </c>
      <c r="I36" s="99">
        <v>7.4346032200000005</v>
      </c>
      <c r="J36" s="99">
        <f>+' SAN JUAN'!N38</f>
        <v>3.3446528999999998</v>
      </c>
    </row>
    <row r="37" spans="1:10" ht="15.75" customHeight="1">
      <c r="A37" s="84" t="s">
        <v>594</v>
      </c>
      <c r="B37" s="98">
        <f>SUM(B38+B43)</f>
        <v>17.440000000000001</v>
      </c>
      <c r="C37" s="98">
        <f>SUM(C38+C43)</f>
        <v>16.939999999999998</v>
      </c>
      <c r="D37" s="98">
        <f>SUM(D38+D43)</f>
        <v>16.229999999999997</v>
      </c>
      <c r="E37" s="98">
        <v>10.61286647</v>
      </c>
      <c r="F37" s="700">
        <v>10230173.789999999</v>
      </c>
      <c r="G37" s="190">
        <v>12.793352060000002</v>
      </c>
      <c r="H37" s="98">
        <f>+H38+H43</f>
        <v>26.798774889999997</v>
      </c>
      <c r="I37" s="98">
        <f>+I38+I43</f>
        <v>35.486355780000004</v>
      </c>
      <c r="J37" s="98">
        <f>+J38+J43+J41</f>
        <v>38.90638671</v>
      </c>
    </row>
    <row r="38" spans="1:10" ht="15.75" customHeight="1">
      <c r="A38" s="84" t="s">
        <v>780</v>
      </c>
      <c r="B38" s="98">
        <f>SUM(B39:B40)</f>
        <v>10.210000000000001</v>
      </c>
      <c r="C38" s="98">
        <f>SUM(C39:C40)</f>
        <v>9.259999999999998</v>
      </c>
      <c r="D38" s="98">
        <f>SUM(D39:D40)</f>
        <v>12.209999999999999</v>
      </c>
      <c r="E38" s="98">
        <v>10.47246088</v>
      </c>
      <c r="F38" s="700">
        <v>9654421.4600000009</v>
      </c>
      <c r="G38" s="190">
        <v>12.166770930000002</v>
      </c>
      <c r="H38" s="98">
        <f>SUM(H39:H40)</f>
        <v>16.461509660000001</v>
      </c>
      <c r="I38" s="98">
        <f>SUM(I39:I40)</f>
        <v>16.535598530000001</v>
      </c>
      <c r="J38" s="98">
        <f>SUM(J39:J40)</f>
        <v>22.313218890000002</v>
      </c>
    </row>
    <row r="39" spans="1:10" ht="15.75" customHeight="1">
      <c r="A39" s="435" t="s">
        <v>1316</v>
      </c>
      <c r="B39" s="99">
        <v>10.06</v>
      </c>
      <c r="C39" s="99">
        <f>9.03+0.04</f>
        <v>9.0699999999999985</v>
      </c>
      <c r="D39" s="99">
        <v>11.95</v>
      </c>
      <c r="E39" s="165">
        <v>10.13337026</v>
      </c>
      <c r="F39" s="699">
        <v>9450632.0799999982</v>
      </c>
      <c r="G39" s="165">
        <v>11.414370380000001</v>
      </c>
      <c r="H39" s="99">
        <v>15.73698402</v>
      </c>
      <c r="I39" s="99">
        <v>15.64117761</v>
      </c>
      <c r="J39" s="99">
        <f>+' SAN JUAN'!N41</f>
        <v>20.84868037</v>
      </c>
    </row>
    <row r="40" spans="1:10" ht="15.75" customHeight="1">
      <c r="A40" s="435" t="s">
        <v>641</v>
      </c>
      <c r="B40" s="99">
        <v>0.15</v>
      </c>
      <c r="C40" s="99">
        <v>0.19</v>
      </c>
      <c r="D40" s="99">
        <v>0.26</v>
      </c>
      <c r="E40" s="165">
        <v>0.33909062000000001</v>
      </c>
      <c r="F40" s="699">
        <v>203789.37999999998</v>
      </c>
      <c r="G40" s="165">
        <v>0.75240055000000006</v>
      </c>
      <c r="H40" s="99">
        <v>0.72452564000000008</v>
      </c>
      <c r="I40" s="99">
        <v>0.89442091999999995</v>
      </c>
      <c r="J40" s="99">
        <f>+' SAN JUAN'!N42</f>
        <v>1.4645385200000001</v>
      </c>
    </row>
    <row r="41" spans="1:10" s="84" customFormat="1" ht="15.75" customHeight="1">
      <c r="A41" s="84" t="s">
        <v>619</v>
      </c>
      <c r="B41" s="98">
        <f>+B42</f>
        <v>0</v>
      </c>
      <c r="C41" s="98">
        <f t="shared" ref="C41:J41" si="0">+C42</f>
        <v>0</v>
      </c>
      <c r="D41" s="98">
        <f t="shared" si="0"/>
        <v>0</v>
      </c>
      <c r="E41" s="98">
        <f t="shared" si="0"/>
        <v>0</v>
      </c>
      <c r="F41" s="98">
        <f t="shared" si="0"/>
        <v>0</v>
      </c>
      <c r="G41" s="98">
        <f t="shared" si="0"/>
        <v>0</v>
      </c>
      <c r="H41" s="98">
        <f t="shared" si="0"/>
        <v>0</v>
      </c>
      <c r="I41" s="98">
        <f t="shared" si="0"/>
        <v>0</v>
      </c>
      <c r="J41" s="98">
        <f t="shared" si="0"/>
        <v>1.3282608600000003</v>
      </c>
    </row>
    <row r="42" spans="1:10" ht="15.75" customHeight="1">
      <c r="A42" s="435" t="s">
        <v>923</v>
      </c>
      <c r="B42" s="99">
        <v>0</v>
      </c>
      <c r="C42" s="99">
        <v>0</v>
      </c>
      <c r="D42" s="99">
        <v>0</v>
      </c>
      <c r="E42" s="99">
        <v>0</v>
      </c>
      <c r="F42" s="99">
        <v>0</v>
      </c>
      <c r="G42" s="99">
        <v>0</v>
      </c>
      <c r="H42" s="99">
        <v>0</v>
      </c>
      <c r="I42" s="99">
        <v>0</v>
      </c>
      <c r="J42" s="99">
        <f>+' SAN JUAN'!N44</f>
        <v>1.3282608600000003</v>
      </c>
    </row>
    <row r="43" spans="1:10" ht="15.75" customHeight="1">
      <c r="A43" s="465" t="s">
        <v>1104</v>
      </c>
      <c r="B43" s="98">
        <f>SUM(B44:B48)</f>
        <v>7.23</v>
      </c>
      <c r="C43" s="98">
        <f>SUM(C44:C48)</f>
        <v>7.68</v>
      </c>
      <c r="D43" s="98">
        <v>4.0199999999999996</v>
      </c>
      <c r="E43" s="98">
        <v>0.14040559</v>
      </c>
      <c r="F43" s="205">
        <v>575752.32999999996</v>
      </c>
      <c r="G43" s="190">
        <v>0.62658112999999993</v>
      </c>
      <c r="H43" s="98">
        <f>SUM(H44:H48)</f>
        <v>10.337265229999998</v>
      </c>
      <c r="I43" s="98">
        <f>SUM(I44:I48)</f>
        <v>18.950757250000002</v>
      </c>
      <c r="J43" s="98">
        <f>SUM(J44:J48)</f>
        <v>15.264906959999999</v>
      </c>
    </row>
    <row r="44" spans="1:10" ht="15.75" customHeight="1">
      <c r="A44" s="435" t="s">
        <v>794</v>
      </c>
      <c r="B44" s="99">
        <v>2.69</v>
      </c>
      <c r="C44" s="99">
        <v>1.93</v>
      </c>
      <c r="D44" s="99">
        <v>0.09</v>
      </c>
      <c r="E44" s="165">
        <v>0.14040559</v>
      </c>
      <c r="F44" s="699">
        <v>413526</v>
      </c>
      <c r="G44" s="165">
        <v>0.43380000000000002</v>
      </c>
      <c r="H44" s="99">
        <v>6.887999999999999</v>
      </c>
      <c r="I44" s="99">
        <v>7.0486000000000004</v>
      </c>
      <c r="J44" s="99">
        <f>+' SAN JUAN'!N46</f>
        <v>0.47160000000000002</v>
      </c>
    </row>
    <row r="45" spans="1:10" ht="15.75" customHeight="1">
      <c r="A45" s="435" t="s">
        <v>913</v>
      </c>
      <c r="B45" s="99">
        <v>4.54</v>
      </c>
      <c r="C45" s="99">
        <v>5.58</v>
      </c>
      <c r="D45" s="99">
        <v>3.93</v>
      </c>
      <c r="E45" s="163" t="s">
        <v>1122</v>
      </c>
      <c r="F45" s="701" t="s">
        <v>1122</v>
      </c>
      <c r="G45" s="330" t="s">
        <v>1122</v>
      </c>
      <c r="H45" s="100" t="s">
        <v>1122</v>
      </c>
      <c r="I45" s="100" t="s">
        <v>1122</v>
      </c>
      <c r="J45" s="100" t="s">
        <v>1122</v>
      </c>
    </row>
    <row r="46" spans="1:10" ht="15.75" customHeight="1">
      <c r="A46" s="435" t="s">
        <v>969</v>
      </c>
      <c r="B46" s="100" t="s">
        <v>1122</v>
      </c>
      <c r="C46" s="100" t="s">
        <v>1122</v>
      </c>
      <c r="D46" s="100" t="s">
        <v>1122</v>
      </c>
      <c r="E46" s="100" t="s">
        <v>1122</v>
      </c>
      <c r="F46" s="701">
        <v>123786.52</v>
      </c>
      <c r="G46" s="330" t="s">
        <v>1122</v>
      </c>
      <c r="H46" s="100">
        <v>0.13546177000000001</v>
      </c>
      <c r="I46" s="100">
        <v>0.35358487999999999</v>
      </c>
      <c r="J46" s="99">
        <f>+' SAN JUAN'!N47</f>
        <v>0.16539980000000001</v>
      </c>
    </row>
    <row r="47" spans="1:10" ht="15.75" customHeight="1">
      <c r="A47" s="519" t="s">
        <v>795</v>
      </c>
      <c r="B47" s="100" t="s">
        <v>1122</v>
      </c>
      <c r="C47" s="100" t="s">
        <v>1122</v>
      </c>
      <c r="D47" s="100" t="s">
        <v>1122</v>
      </c>
      <c r="E47" s="100" t="s">
        <v>1122</v>
      </c>
      <c r="F47" s="208" t="s">
        <v>1122</v>
      </c>
      <c r="G47" s="100" t="s">
        <v>1122</v>
      </c>
      <c r="H47" s="99">
        <v>3.2087878999999999</v>
      </c>
      <c r="I47" s="99">
        <v>11.440226800000001</v>
      </c>
      <c r="J47" s="99">
        <f>+' SAN JUAN'!N48</f>
        <v>14.595826349999999</v>
      </c>
    </row>
    <row r="48" spans="1:10" ht="15.75" customHeight="1">
      <c r="A48" s="435" t="s">
        <v>641</v>
      </c>
      <c r="B48" s="100" t="s">
        <v>1122</v>
      </c>
      <c r="C48" s="99">
        <v>0.17</v>
      </c>
      <c r="D48" s="99">
        <v>0.01</v>
      </c>
      <c r="E48" s="163" t="s">
        <v>1122</v>
      </c>
      <c r="F48" s="701">
        <v>38439.81</v>
      </c>
      <c r="G48" s="165">
        <v>0.19278112999999997</v>
      </c>
      <c r="H48" s="99">
        <v>0.10501556000000001</v>
      </c>
      <c r="I48" s="99">
        <v>0.10834557</v>
      </c>
      <c r="J48" s="99">
        <f>+' SAN JUAN'!N49</f>
        <v>3.2080810000000001E-2</v>
      </c>
    </row>
    <row r="49" spans="1:18" ht="15.75" customHeight="1">
      <c r="A49" s="84" t="s">
        <v>1003</v>
      </c>
      <c r="B49" s="98">
        <v>0.09</v>
      </c>
      <c r="C49" s="98">
        <v>0.17</v>
      </c>
      <c r="D49" s="98">
        <v>0.22</v>
      </c>
      <c r="E49" s="237" t="s">
        <v>1122</v>
      </c>
      <c r="F49" s="702" t="s">
        <v>1122</v>
      </c>
      <c r="G49" s="331" t="s">
        <v>1122</v>
      </c>
      <c r="H49" s="331" t="s">
        <v>1122</v>
      </c>
      <c r="I49" s="331" t="s">
        <v>1122</v>
      </c>
      <c r="J49" s="331" t="s">
        <v>1122</v>
      </c>
    </row>
    <row r="50" spans="1:18" ht="15.75" customHeight="1">
      <c r="A50" s="84" t="s">
        <v>455</v>
      </c>
      <c r="B50" s="98">
        <f>SUM(B51)</f>
        <v>0.61</v>
      </c>
      <c r="C50" s="98">
        <f>SUM(C51)</f>
        <v>1.4</v>
      </c>
      <c r="D50" s="98">
        <f>SUM(D51)</f>
        <v>1.1399999999999999</v>
      </c>
      <c r="E50" s="237" t="s">
        <v>1122</v>
      </c>
      <c r="F50" s="702">
        <v>603052.31000000006</v>
      </c>
      <c r="G50" s="190">
        <v>0.73970983999999995</v>
      </c>
      <c r="H50" s="98">
        <f>SUM(H51)</f>
        <v>0.63032560999999998</v>
      </c>
      <c r="I50" s="98">
        <f>SUM(I51)</f>
        <v>0.53309053000000006</v>
      </c>
      <c r="J50" s="98">
        <f>SUM(J51)</f>
        <v>0.81352016000000005</v>
      </c>
    </row>
    <row r="51" spans="1:18" ht="15.75" customHeight="1">
      <c r="A51" s="435" t="s">
        <v>641</v>
      </c>
      <c r="B51" s="99">
        <v>0.61</v>
      </c>
      <c r="C51" s="99">
        <v>1.4</v>
      </c>
      <c r="D51" s="99">
        <v>1.1399999999999999</v>
      </c>
      <c r="E51" s="163" t="s">
        <v>1122</v>
      </c>
      <c r="F51" s="701">
        <v>603052.31000000006</v>
      </c>
      <c r="G51" s="165">
        <v>0.73970983999999995</v>
      </c>
      <c r="H51" s="99">
        <v>0.63032560999999998</v>
      </c>
      <c r="I51" s="99">
        <v>0.53309053000000006</v>
      </c>
      <c r="J51" s="99">
        <f>+' SAN JUAN'!N51</f>
        <v>0.81352016000000005</v>
      </c>
    </row>
    <row r="52" spans="1:18" ht="15.75" customHeight="1" thickBot="1">
      <c r="A52" s="973" t="s">
        <v>1231</v>
      </c>
      <c r="B52" s="1056">
        <f>SUM(B50+B49+B37+B27+B19)</f>
        <v>52.59</v>
      </c>
      <c r="C52" s="1056">
        <f>SUM(C50+C49+C37+C27+C19)</f>
        <v>45.150000000000006</v>
      </c>
      <c r="D52" s="1056">
        <f>SUM(D50+D49+D37+D27+D19)</f>
        <v>65.42</v>
      </c>
      <c r="E52" s="1056">
        <v>70.01193791</v>
      </c>
      <c r="F52" s="1056">
        <v>61.762529260000001</v>
      </c>
      <c r="G52" s="1098">
        <f>+G50+G37+G27+G19</f>
        <v>82.614206030000005</v>
      </c>
      <c r="H52" s="1098">
        <f>+H50+H37+H27+H19</f>
        <v>122.91812139</v>
      </c>
      <c r="I52" s="1098">
        <f>+I50+I37+I27+I19</f>
        <v>132.53561399</v>
      </c>
      <c r="J52" s="1098">
        <f>+J50+J37+J27+J19</f>
        <v>180.32687657000002</v>
      </c>
    </row>
    <row r="53" spans="1:18" s="101" customFormat="1" ht="15" customHeight="1" thickTop="1">
      <c r="A53" s="42" t="s">
        <v>2153</v>
      </c>
      <c r="B53" s="104"/>
      <c r="C53" s="104"/>
      <c r="D53" s="104"/>
      <c r="E53" s="104"/>
      <c r="F53" s="152"/>
      <c r="G53" s="192"/>
    </row>
    <row r="54" spans="1:18" s="101" customFormat="1" ht="15" customHeight="1">
      <c r="A54" s="42" t="s">
        <v>2130</v>
      </c>
      <c r="B54" s="104"/>
      <c r="C54" s="104"/>
      <c r="D54" s="104"/>
      <c r="E54" s="104"/>
      <c r="F54" s="152"/>
      <c r="G54" s="192"/>
    </row>
    <row r="55" spans="1:18" s="101" customFormat="1" ht="15" customHeight="1">
      <c r="A55" s="37" t="s">
        <v>1694</v>
      </c>
      <c r="B55" s="113"/>
      <c r="C55" s="104"/>
      <c r="D55" s="104"/>
      <c r="E55" s="104"/>
      <c r="F55" s="152"/>
      <c r="G55" s="192"/>
    </row>
    <row r="56" spans="1:18" s="101" customFormat="1" ht="15" customHeight="1">
      <c r="A56" s="42" t="s">
        <v>11</v>
      </c>
      <c r="B56" s="113"/>
      <c r="C56" s="104"/>
      <c r="D56" s="104"/>
      <c r="E56" s="104"/>
      <c r="F56" s="152"/>
      <c r="G56" s="192"/>
    </row>
    <row r="57" spans="1:18" s="101" customFormat="1" ht="15" customHeight="1">
      <c r="A57" s="107"/>
      <c r="B57" s="113"/>
      <c r="C57" s="104"/>
      <c r="D57" s="104"/>
      <c r="E57" s="104"/>
      <c r="F57" s="152"/>
      <c r="G57" s="192"/>
    </row>
    <row r="58" spans="1:18" s="101" customFormat="1">
      <c r="A58" s="124"/>
      <c r="B58" s="113"/>
      <c r="C58" s="113"/>
      <c r="D58" s="113"/>
      <c r="E58" s="113"/>
      <c r="F58" s="113"/>
      <c r="G58" s="113"/>
      <c r="H58" s="113"/>
      <c r="I58" s="113"/>
      <c r="J58" s="113"/>
    </row>
    <row r="59" spans="1:18" s="101" customFormat="1">
      <c r="A59" s="124"/>
      <c r="B59" s="113"/>
      <c r="C59" s="113"/>
      <c r="D59" s="113"/>
      <c r="E59" s="113"/>
      <c r="F59" s="140"/>
      <c r="G59" s="193"/>
    </row>
    <row r="60" spans="1:18" s="101" customFormat="1">
      <c r="A60" s="124"/>
      <c r="B60" s="1097"/>
      <c r="C60" s="113"/>
      <c r="D60" s="113"/>
      <c r="E60" s="113"/>
      <c r="F60" s="113"/>
      <c r="G60" s="113"/>
      <c r="H60" s="113"/>
      <c r="I60" s="113"/>
      <c r="J60" s="113"/>
      <c r="K60" s="1173"/>
      <c r="M60" s="1173"/>
      <c r="N60" s="1173"/>
      <c r="O60" s="1173"/>
      <c r="P60" s="1173"/>
      <c r="Q60" s="1173"/>
      <c r="R60" s="1173"/>
    </row>
    <row r="61" spans="1:18" s="101" customFormat="1">
      <c r="A61" s="124"/>
      <c r="B61" s="113"/>
      <c r="C61" s="113"/>
      <c r="D61" s="113"/>
      <c r="E61" s="113"/>
      <c r="F61" s="140"/>
      <c r="G61" s="193"/>
    </row>
    <row r="62" spans="1:18" s="101" customFormat="1">
      <c r="A62" s="107"/>
      <c r="B62" s="104"/>
      <c r="C62" s="104"/>
      <c r="D62" s="104"/>
      <c r="E62" s="104"/>
      <c r="F62" s="152"/>
      <c r="G62" s="192"/>
    </row>
    <row r="63" spans="1:18" s="101" customFormat="1">
      <c r="A63" s="107"/>
      <c r="B63" s="104"/>
      <c r="C63" s="104"/>
      <c r="D63" s="104"/>
      <c r="E63" s="104"/>
      <c r="F63" s="152"/>
      <c r="G63" s="192"/>
    </row>
    <row r="64" spans="1:18" s="101" customFormat="1">
      <c r="A64" s="107"/>
      <c r="B64" s="104"/>
      <c r="C64" s="104"/>
      <c r="D64" s="104"/>
      <c r="E64" s="104"/>
      <c r="F64" s="152"/>
      <c r="G64" s="192"/>
    </row>
    <row r="65" spans="1:7" s="101" customFormat="1">
      <c r="A65" s="107"/>
      <c r="B65" s="104"/>
      <c r="C65" s="104"/>
      <c r="D65" s="104"/>
      <c r="E65" s="104"/>
      <c r="F65" s="152"/>
      <c r="G65" s="192"/>
    </row>
  </sheetData>
  <customSheetViews>
    <customSheetView guid="{45E423DD-7FD2-487F-8372-5798D7D06C15}" showPageBreaks="1" showGridLines="0" printArea="1">
      <selection activeCell="D7" sqref="D7"/>
      <pageMargins left="0.96" right="0.74803149606299213" top="0.31" bottom="0.98425196850393704" header="0.15" footer="0.51181102362204722"/>
      <printOptions horizontalCentered="1" verticalCentered="1"/>
      <pageSetup scale="79" orientation="portrait" r:id="rId1"/>
      <headerFooter alignWithMargins="0"/>
    </customSheetView>
    <customSheetView guid="{B297ACE3-C144-4411-A206-EE5C8D41CE1C}" topLeftCell="A19">
      <selection activeCell="H39" sqref="H39"/>
      <pageMargins left="0.96" right="0.74803149606299213" top="0.31" bottom="0.98425196850393704" header="0.15" footer="0.51181102362204722"/>
      <printOptions horizontalCentered="1" verticalCentered="1"/>
      <pageSetup scale="90" orientation="portrait" r:id="rId2"/>
      <headerFooter alignWithMargins="0"/>
    </customSheetView>
    <customSheetView guid="{67BA8672-8137-4028-84CD-AA630649A2B3}" showRuler="0" topLeftCell="A25">
      <selection activeCell="C21" sqref="C21"/>
      <pageMargins left="0.96" right="0.74803149606299213" top="0.31" bottom="0.98425196850393704" header="0.15" footer="0.51181102362204722"/>
      <printOptions horizontalCentered="1" verticalCentered="1"/>
      <pageSetup scale="90" orientation="portrait" r:id="rId3"/>
      <headerFooter alignWithMargins="0"/>
    </customSheetView>
    <customSheetView guid="{51F1D52B-5D55-4FCC-809B-9B4CC86C88B9}" showGridLines="0">
      <selection activeCell="D7" sqref="D7"/>
      <pageMargins left="0.96" right="0.74803149606299213" top="0.31" bottom="0.98425196850393704" header="0.15" footer="0.51181102362204722"/>
      <printOptions horizontalCentered="1" verticalCentered="1"/>
      <pageSetup scale="79" orientation="portrait" r:id="rId4"/>
      <headerFooter alignWithMargins="0"/>
    </customSheetView>
  </customSheetViews>
  <phoneticPr fontId="7" type="noConversion"/>
  <printOptions horizontalCentered="1" verticalCentered="1"/>
  <pageMargins left="0.3" right="0.22" top="0.63" bottom="1.73" header="0.15" footer="0.51181102362204722"/>
  <pageSetup scale="65" orientation="portrait" r:id="rId5"/>
  <headerFooter alignWithMargins="0"/>
  <ignoredErrors>
    <ignoredError sqref="D38" formulaRange="1"/>
  </ignoredErrors>
  <drawing r:id="rId6"/>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dimension ref="A1:P66"/>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5"/>
  <cols>
    <col min="1" max="1" width="53.42578125" style="82" customWidth="1"/>
    <col min="2" max="9" width="9.42578125" style="82" customWidth="1"/>
    <col min="10" max="13" width="10.140625" style="82" customWidth="1"/>
    <col min="14" max="14" width="10.85546875" style="82" customWidth="1"/>
    <col min="15" max="15" width="11.7109375" style="82" customWidth="1"/>
    <col min="16" max="16384" width="11.42578125" style="82"/>
  </cols>
  <sheetData>
    <row r="1" spans="1:14">
      <c r="A1" s="724" t="s">
        <v>963</v>
      </c>
      <c r="B1" s="89"/>
      <c r="C1" s="89"/>
      <c r="D1" s="89"/>
      <c r="E1" s="89"/>
      <c r="F1" s="89"/>
      <c r="G1" s="89"/>
      <c r="H1" s="89"/>
      <c r="I1" s="89"/>
      <c r="J1" s="89"/>
      <c r="K1" s="89"/>
      <c r="L1" s="89"/>
      <c r="M1" s="89"/>
      <c r="N1" s="90">
        <v>83</v>
      </c>
    </row>
    <row r="2" spans="1:14">
      <c r="N2" s="84"/>
    </row>
    <row r="3" spans="1:14">
      <c r="N3" s="84"/>
    </row>
    <row r="4" spans="1:14">
      <c r="N4" s="84"/>
    </row>
    <row r="5" spans="1:14">
      <c r="N5" s="84"/>
    </row>
    <row r="6" spans="1:14">
      <c r="N6" s="84"/>
    </row>
    <row r="7" spans="1:14">
      <c r="A7" s="83" t="s">
        <v>64</v>
      </c>
      <c r="N7" s="84"/>
    </row>
    <row r="8" spans="1:14">
      <c r="A8" s="84" t="s">
        <v>1660</v>
      </c>
      <c r="N8" s="84"/>
    </row>
    <row r="9" spans="1:14">
      <c r="A9" s="216" t="s">
        <v>1090</v>
      </c>
      <c r="N9" s="84"/>
    </row>
    <row r="10" spans="1:14" ht="15.75" customHeight="1">
      <c r="A10" s="265" t="s">
        <v>1001</v>
      </c>
      <c r="B10" s="265" t="s">
        <v>1112</v>
      </c>
      <c r="C10" s="265" t="s">
        <v>1059</v>
      </c>
      <c r="D10" s="265" t="s">
        <v>1060</v>
      </c>
      <c r="E10" s="265" t="s">
        <v>1061</v>
      </c>
      <c r="F10" s="265" t="s">
        <v>1062</v>
      </c>
      <c r="G10" s="265" t="s">
        <v>1063</v>
      </c>
      <c r="H10" s="265" t="s">
        <v>1064</v>
      </c>
      <c r="I10" s="265" t="s">
        <v>1065</v>
      </c>
      <c r="J10" s="265" t="s">
        <v>1066</v>
      </c>
      <c r="K10" s="265" t="s">
        <v>1067</v>
      </c>
      <c r="L10" s="265" t="s">
        <v>1068</v>
      </c>
      <c r="M10" s="265" t="s">
        <v>1069</v>
      </c>
      <c r="N10" s="265" t="s">
        <v>85</v>
      </c>
    </row>
    <row r="11" spans="1:14" s="101" customFormat="1" ht="15" customHeight="1">
      <c r="A11" s="266" t="s">
        <v>1094</v>
      </c>
      <c r="B11" s="113">
        <f t="shared" ref="B11:M11" si="0">SUM(B12+B19+B22)</f>
        <v>25.224021489999998</v>
      </c>
      <c r="C11" s="113">
        <f t="shared" si="0"/>
        <v>20.340086750000001</v>
      </c>
      <c r="D11" s="113">
        <f t="shared" si="0"/>
        <v>25.407647260000001</v>
      </c>
      <c r="E11" s="113">
        <f t="shared" si="0"/>
        <v>30.997920269999995</v>
      </c>
      <c r="F11" s="113">
        <f t="shared" si="0"/>
        <v>24.328136390000004</v>
      </c>
      <c r="G11" s="113">
        <f t="shared" si="0"/>
        <v>22.942652690000003</v>
      </c>
      <c r="H11" s="113">
        <f t="shared" si="0"/>
        <v>23.176708250000001</v>
      </c>
      <c r="I11" s="113">
        <f t="shared" si="0"/>
        <v>18.56052579</v>
      </c>
      <c r="J11" s="113">
        <f t="shared" si="0"/>
        <v>24.636736090000007</v>
      </c>
      <c r="K11" s="113">
        <f t="shared" si="0"/>
        <v>24.209707549999997</v>
      </c>
      <c r="L11" s="113">
        <f t="shared" si="0"/>
        <v>21.427725469999999</v>
      </c>
      <c r="M11" s="113">
        <f t="shared" si="0"/>
        <v>22.352458729999999</v>
      </c>
      <c r="N11" s="113">
        <f>SUM(N12+N19+N22)</f>
        <v>283.60432673000003</v>
      </c>
    </row>
    <row r="12" spans="1:14" ht="15" customHeight="1">
      <c r="A12" s="267" t="s">
        <v>1113</v>
      </c>
      <c r="B12" s="115">
        <f t="shared" ref="B12:M12" si="1">SUM(B13:B18)</f>
        <v>9.6696166699999999</v>
      </c>
      <c r="C12" s="115">
        <f t="shared" si="1"/>
        <v>8.1442487000000003</v>
      </c>
      <c r="D12" s="115">
        <f t="shared" si="1"/>
        <v>11.483666600000001</v>
      </c>
      <c r="E12" s="115">
        <f t="shared" si="1"/>
        <v>12.433042689999999</v>
      </c>
      <c r="F12" s="115">
        <f t="shared" si="1"/>
        <v>7.9882358299999998</v>
      </c>
      <c r="G12" s="115">
        <f t="shared" si="1"/>
        <v>9.50777377</v>
      </c>
      <c r="H12" s="115">
        <f t="shared" si="1"/>
        <v>10.470463000000001</v>
      </c>
      <c r="I12" s="115">
        <f t="shared" si="1"/>
        <v>6.6148548099999998</v>
      </c>
      <c r="J12" s="115">
        <f t="shared" si="1"/>
        <v>10.018576030000002</v>
      </c>
      <c r="K12" s="115">
        <f t="shared" si="1"/>
        <v>6.1119627899999998</v>
      </c>
      <c r="L12" s="115">
        <f t="shared" si="1"/>
        <v>6.8760388200000007</v>
      </c>
      <c r="M12" s="115">
        <f t="shared" si="1"/>
        <v>10.02284908</v>
      </c>
      <c r="N12" s="115">
        <f>SUM(N13:N18)</f>
        <v>109.34132879000001</v>
      </c>
    </row>
    <row r="13" spans="1:14" ht="15" customHeight="1">
      <c r="A13" s="459" t="s">
        <v>647</v>
      </c>
      <c r="B13" s="761">
        <v>1.39422578</v>
      </c>
      <c r="C13" s="761">
        <v>3.3565798199999999</v>
      </c>
      <c r="D13" s="761">
        <v>6.7338440500000001</v>
      </c>
      <c r="E13" s="761">
        <v>6.9891363499999999</v>
      </c>
      <c r="F13" s="761">
        <v>2.8738128299999999</v>
      </c>
      <c r="G13" s="761">
        <v>4.2865163700000002</v>
      </c>
      <c r="H13" s="761">
        <v>5.3499267599999998</v>
      </c>
      <c r="I13" s="761">
        <v>1.5796407400000001</v>
      </c>
      <c r="J13" s="761">
        <v>5.1937586100000006</v>
      </c>
      <c r="K13" s="761">
        <v>1.2000537199999999</v>
      </c>
      <c r="L13" s="761">
        <v>1.3681971499999999</v>
      </c>
      <c r="M13" s="761">
        <v>4.6483326299999996</v>
      </c>
      <c r="N13" s="117">
        <f t="shared" ref="N13:N18" si="2">SUM(B13:M13)</f>
        <v>44.974024810000003</v>
      </c>
    </row>
    <row r="14" spans="1:14" ht="15" customHeight="1">
      <c r="A14" s="459" t="s">
        <v>648</v>
      </c>
      <c r="B14" s="761">
        <v>5.50072692</v>
      </c>
      <c r="C14" s="761">
        <v>3.0744214599999999</v>
      </c>
      <c r="D14" s="761">
        <v>3.4048591800000003</v>
      </c>
      <c r="E14" s="761">
        <v>3.6109440899999998</v>
      </c>
      <c r="F14" s="761">
        <v>3.6138590000000002</v>
      </c>
      <c r="G14" s="761">
        <v>3.1492960499999998</v>
      </c>
      <c r="H14" s="761">
        <v>3.1397057099999999</v>
      </c>
      <c r="I14" s="761">
        <v>3.4420347699999998</v>
      </c>
      <c r="J14" s="761">
        <v>3.5283231800000001</v>
      </c>
      <c r="K14" s="761">
        <v>3.5026822700000002</v>
      </c>
      <c r="L14" s="761">
        <v>3.4460447300000001</v>
      </c>
      <c r="M14" s="761">
        <v>3.6615950499999999</v>
      </c>
      <c r="N14" s="117">
        <f t="shared" si="2"/>
        <v>43.074492410000005</v>
      </c>
    </row>
    <row r="15" spans="1:14" ht="15" customHeight="1">
      <c r="A15" s="434" t="s">
        <v>909</v>
      </c>
      <c r="B15" s="761">
        <v>1.5748834599999999</v>
      </c>
      <c r="C15" s="761">
        <v>1.14740986</v>
      </c>
      <c r="D15" s="761">
        <v>0.92490346000000001</v>
      </c>
      <c r="E15" s="761">
        <v>1.30794714</v>
      </c>
      <c r="F15" s="761">
        <v>0.98769076</v>
      </c>
      <c r="G15" s="761">
        <v>1.4925842900000001</v>
      </c>
      <c r="H15" s="761">
        <v>1.4664198700000002</v>
      </c>
      <c r="I15" s="761">
        <v>1.1498252</v>
      </c>
      <c r="J15" s="761">
        <v>0.86441081000000008</v>
      </c>
      <c r="K15" s="761">
        <v>0.91641316000000006</v>
      </c>
      <c r="L15" s="761">
        <v>1.45364798</v>
      </c>
      <c r="M15" s="761">
        <v>1.10183882</v>
      </c>
      <c r="N15" s="117">
        <f t="shared" si="2"/>
        <v>14.387974809999999</v>
      </c>
    </row>
    <row r="16" spans="1:14" ht="15" customHeight="1">
      <c r="A16" s="101" t="s">
        <v>1244</v>
      </c>
      <c r="B16" s="761">
        <v>0.42247288999999999</v>
      </c>
      <c r="C16" s="761">
        <v>0.28407298999999997</v>
      </c>
      <c r="D16" s="761">
        <v>0.10945358000000001</v>
      </c>
      <c r="E16" s="761">
        <v>0.20325720999999999</v>
      </c>
      <c r="F16" s="761">
        <v>0.21686148000000002</v>
      </c>
      <c r="G16" s="761">
        <v>0.29739961999999998</v>
      </c>
      <c r="H16" s="761">
        <v>0.22465146</v>
      </c>
      <c r="I16" s="761">
        <v>0.18481510999999998</v>
      </c>
      <c r="J16" s="761">
        <v>0.17166343000000001</v>
      </c>
      <c r="K16" s="761">
        <v>0.16536761999999999</v>
      </c>
      <c r="L16" s="761">
        <v>0.28037945000000003</v>
      </c>
      <c r="M16" s="761">
        <v>0.18085495000000001</v>
      </c>
      <c r="N16" s="117">
        <f t="shared" si="2"/>
        <v>2.7412497899999999</v>
      </c>
    </row>
    <row r="17" spans="1:16" ht="15" customHeight="1">
      <c r="A17" s="434" t="s">
        <v>910</v>
      </c>
      <c r="B17" s="761">
        <v>0.24118286999999999</v>
      </c>
      <c r="C17" s="761">
        <v>0.16403287999999999</v>
      </c>
      <c r="D17" s="761">
        <v>0.18415583999999999</v>
      </c>
      <c r="E17" s="761">
        <v>0.18549698000000001</v>
      </c>
      <c r="F17" s="761">
        <v>0.18893539000000001</v>
      </c>
      <c r="G17" s="761">
        <v>0.18223887999999999</v>
      </c>
      <c r="H17" s="761">
        <v>0.18020637</v>
      </c>
      <c r="I17" s="761">
        <v>0.17402110999999998</v>
      </c>
      <c r="J17" s="761">
        <v>0.17109104</v>
      </c>
      <c r="K17" s="761">
        <v>0.17303242999999999</v>
      </c>
      <c r="L17" s="761">
        <v>0.21600304000000001</v>
      </c>
      <c r="M17" s="761">
        <v>0.3058575</v>
      </c>
      <c r="N17" s="117">
        <f t="shared" si="2"/>
        <v>2.3662543300000003</v>
      </c>
    </row>
    <row r="18" spans="1:16" ht="15" customHeight="1">
      <c r="A18" s="434" t="s">
        <v>911</v>
      </c>
      <c r="B18" s="761">
        <v>0.53612475000000004</v>
      </c>
      <c r="C18" s="761">
        <v>0.11773169</v>
      </c>
      <c r="D18" s="761">
        <v>0.12645049</v>
      </c>
      <c r="E18" s="761">
        <v>0.13626092000000001</v>
      </c>
      <c r="F18" s="761">
        <v>0.10707636999999999</v>
      </c>
      <c r="G18" s="761">
        <v>9.9738560000000004E-2</v>
      </c>
      <c r="H18" s="761">
        <v>0.10955283</v>
      </c>
      <c r="I18" s="761">
        <v>8.4517880000000004E-2</v>
      </c>
      <c r="J18" s="761">
        <v>8.9328960000000013E-2</v>
      </c>
      <c r="K18" s="761">
        <v>0.15441358999999999</v>
      </c>
      <c r="L18" s="761">
        <v>0.11176647000000001</v>
      </c>
      <c r="M18" s="761">
        <v>0.12437013000000001</v>
      </c>
      <c r="N18" s="117">
        <f t="shared" si="2"/>
        <v>1.79733264</v>
      </c>
    </row>
    <row r="19" spans="1:16" ht="15" customHeight="1">
      <c r="A19" s="267" t="s">
        <v>7</v>
      </c>
      <c r="B19" s="115">
        <f>SUM(B20:B21)</f>
        <v>12.04386182</v>
      </c>
      <c r="C19" s="115">
        <f t="shared" ref="C19:M19" si="3">SUM(C20:C21)</f>
        <v>8.8243591899999991</v>
      </c>
      <c r="D19" s="115">
        <f t="shared" si="3"/>
        <v>11.33444532</v>
      </c>
      <c r="E19" s="115">
        <f t="shared" si="3"/>
        <v>15.241615079999999</v>
      </c>
      <c r="F19" s="115">
        <f t="shared" si="3"/>
        <v>11.910781880000002</v>
      </c>
      <c r="G19" s="115">
        <f t="shared" si="3"/>
        <v>9.5739283299999993</v>
      </c>
      <c r="H19" s="115">
        <f t="shared" si="3"/>
        <v>9.9124014599999981</v>
      </c>
      <c r="I19" s="115">
        <f t="shared" si="3"/>
        <v>9.6273453299999989</v>
      </c>
      <c r="J19" s="115">
        <f t="shared" si="3"/>
        <v>9.9910467100000009</v>
      </c>
      <c r="K19" s="115">
        <f t="shared" si="3"/>
        <v>11.594328969999999</v>
      </c>
      <c r="L19" s="115">
        <f t="shared" si="3"/>
        <v>11.212936429999999</v>
      </c>
      <c r="M19" s="115">
        <f t="shared" si="3"/>
        <v>9.6912905499999997</v>
      </c>
      <c r="N19" s="115">
        <f>SUM(N20:N21)</f>
        <v>130.95834106999999</v>
      </c>
    </row>
    <row r="20" spans="1:16" ht="15" customHeight="1">
      <c r="A20" s="459" t="s">
        <v>650</v>
      </c>
      <c r="B20" s="761">
        <v>11.87486182</v>
      </c>
      <c r="C20" s="761">
        <v>8.3877176899999988</v>
      </c>
      <c r="D20" s="761">
        <v>10.973458369999999</v>
      </c>
      <c r="E20" s="761">
        <v>15.005073579999999</v>
      </c>
      <c r="F20" s="761">
        <v>11.721548680000001</v>
      </c>
      <c r="G20" s="761">
        <v>9.3633243400000001</v>
      </c>
      <c r="H20" s="761">
        <v>9.7231682599999978</v>
      </c>
      <c r="I20" s="761">
        <v>9.4160717299999988</v>
      </c>
      <c r="J20" s="761">
        <v>9.8018135100000006</v>
      </c>
      <c r="K20" s="761">
        <v>11.405095769999999</v>
      </c>
      <c r="L20" s="761">
        <v>11.023703229999999</v>
      </c>
      <c r="M20" s="761">
        <v>9.5020573499999994</v>
      </c>
      <c r="N20" s="117">
        <f>SUM(B20:M20)</f>
        <v>128.19789433</v>
      </c>
    </row>
    <row r="21" spans="1:16" ht="15" customHeight="1">
      <c r="A21" s="459" t="s">
        <v>920</v>
      </c>
      <c r="B21" s="761">
        <v>0.16900000000000001</v>
      </c>
      <c r="C21" s="761">
        <v>0.43664150000000002</v>
      </c>
      <c r="D21" s="761">
        <v>0.36098695000000003</v>
      </c>
      <c r="E21" s="761">
        <v>0.23654149999999999</v>
      </c>
      <c r="F21" s="761">
        <v>0.18923320000000002</v>
      </c>
      <c r="G21" s="761">
        <v>0.21060398999999999</v>
      </c>
      <c r="H21" s="761">
        <v>0.18923320000000002</v>
      </c>
      <c r="I21" s="761">
        <v>0.21127360000000001</v>
      </c>
      <c r="J21" s="761">
        <v>0.18923320000000002</v>
      </c>
      <c r="K21" s="761">
        <v>0.18923320000000002</v>
      </c>
      <c r="L21" s="761">
        <v>0.18923320000000002</v>
      </c>
      <c r="M21" s="761">
        <v>0.18923320000000002</v>
      </c>
      <c r="N21" s="117">
        <f>SUM(B21:M21)</f>
        <v>2.7604467399999999</v>
      </c>
    </row>
    <row r="22" spans="1:16" ht="15" customHeight="1">
      <c r="A22" s="267" t="s">
        <v>1114</v>
      </c>
      <c r="B22" s="115">
        <f t="shared" ref="B22:N22" si="4">SUM(B23:B30)</f>
        <v>3.5105430000000002</v>
      </c>
      <c r="C22" s="115">
        <f t="shared" si="4"/>
        <v>3.3714788600000003</v>
      </c>
      <c r="D22" s="115">
        <f t="shared" si="4"/>
        <v>2.5895353400000003</v>
      </c>
      <c r="E22" s="115">
        <f t="shared" si="4"/>
        <v>3.3232624999999993</v>
      </c>
      <c r="F22" s="115">
        <f t="shared" si="4"/>
        <v>4.4291186800000002</v>
      </c>
      <c r="G22" s="115">
        <f t="shared" si="4"/>
        <v>3.8609505899999998</v>
      </c>
      <c r="H22" s="115">
        <f t="shared" si="4"/>
        <v>2.7938437900000004</v>
      </c>
      <c r="I22" s="115">
        <f t="shared" si="4"/>
        <v>2.3183256500000002</v>
      </c>
      <c r="J22" s="115">
        <f t="shared" si="4"/>
        <v>4.6271133500000001</v>
      </c>
      <c r="K22" s="115">
        <f t="shared" si="4"/>
        <v>6.5034157899999983</v>
      </c>
      <c r="L22" s="115">
        <f t="shared" si="4"/>
        <v>3.3387502199999997</v>
      </c>
      <c r="M22" s="115">
        <f t="shared" si="4"/>
        <v>2.6383190999999999</v>
      </c>
      <c r="N22" s="115">
        <f t="shared" si="4"/>
        <v>43.304656870000002</v>
      </c>
      <c r="O22" s="142"/>
    </row>
    <row r="23" spans="1:16" ht="15" customHeight="1">
      <c r="A23" s="459" t="s">
        <v>914</v>
      </c>
      <c r="B23" s="761">
        <v>0.13658819</v>
      </c>
      <c r="C23" s="761">
        <v>5.4275399999999998E-3</v>
      </c>
      <c r="D23" s="761">
        <v>3.7717600000000003E-3</v>
      </c>
      <c r="E23" s="761">
        <v>1.293221E-2</v>
      </c>
      <c r="F23" s="761">
        <v>7.3478400000000004E-3</v>
      </c>
      <c r="G23" s="761">
        <v>1.0537620000000001E-2</v>
      </c>
      <c r="H23" s="761">
        <v>8.3113700000000002E-3</v>
      </c>
      <c r="I23" s="761">
        <v>1.4273879999999999E-2</v>
      </c>
      <c r="J23" s="761">
        <v>4.3008930000000001E-2</v>
      </c>
      <c r="K23" s="761">
        <v>4.0256997200000004</v>
      </c>
      <c r="L23" s="761">
        <v>6.32352E-3</v>
      </c>
      <c r="M23" s="761">
        <v>4.0117E-3</v>
      </c>
      <c r="N23" s="117">
        <f>SUM(B23:M23)</f>
        <v>4.2782342800000004</v>
      </c>
    </row>
    <row r="24" spans="1:16" ht="15" customHeight="1">
      <c r="A24" s="459" t="s">
        <v>915</v>
      </c>
      <c r="B24" s="761">
        <v>0.19317654999999997</v>
      </c>
      <c r="C24" s="761">
        <v>1.0855129999999999E-2</v>
      </c>
      <c r="D24" s="761">
        <v>7.5437500000000001E-3</v>
      </c>
      <c r="E24" s="761">
        <v>2.6594360000000001E-2</v>
      </c>
      <c r="F24" s="761">
        <v>1.46956E-2</v>
      </c>
      <c r="G24" s="761">
        <v>3.2965210000000002E-2</v>
      </c>
      <c r="H24" s="761">
        <v>1.662247E-2</v>
      </c>
      <c r="I24" s="761">
        <v>7.7803300000000002E-3</v>
      </c>
      <c r="J24" s="761">
        <v>8.1267900000000001E-3</v>
      </c>
      <c r="K24" s="761">
        <v>5.5352099999999996E-3</v>
      </c>
      <c r="L24" s="761">
        <v>7.39845E-3</v>
      </c>
      <c r="M24" s="761">
        <v>8.0232900000000006E-3</v>
      </c>
      <c r="N24" s="117">
        <f t="shared" ref="N24:N30" si="5">SUM(B24:M24)</f>
        <v>0.33931714000000002</v>
      </c>
    </row>
    <row r="25" spans="1:16" ht="15" customHeight="1">
      <c r="A25" s="459" t="s">
        <v>916</v>
      </c>
      <c r="B25" s="761">
        <v>0.12768489999999999</v>
      </c>
      <c r="C25" s="761">
        <v>4.7189740000000001E-2</v>
      </c>
      <c r="D25" s="761">
        <v>0.23388080999999999</v>
      </c>
      <c r="E25" s="761">
        <v>1.0772201499999998</v>
      </c>
      <c r="F25" s="761">
        <v>5.8208070000000001E-2</v>
      </c>
      <c r="G25" s="761">
        <v>1.0578891699999999</v>
      </c>
      <c r="H25" s="761">
        <v>0.20562829000000002</v>
      </c>
      <c r="I25" s="761">
        <v>0.14761635000000001</v>
      </c>
      <c r="J25" s="761">
        <v>1.74547717</v>
      </c>
      <c r="K25" s="761">
        <v>0.27195873999999998</v>
      </c>
      <c r="L25" s="761">
        <v>0.22035797000000001</v>
      </c>
      <c r="M25" s="761">
        <v>0.26156589000000002</v>
      </c>
      <c r="N25" s="117">
        <f t="shared" si="5"/>
        <v>5.4546772499999996</v>
      </c>
    </row>
    <row r="26" spans="1:16" ht="15" customHeight="1">
      <c r="A26" s="459" t="s">
        <v>2139</v>
      </c>
      <c r="B26" s="761">
        <v>0.30665756</v>
      </c>
      <c r="C26" s="761">
        <v>2.9441619999999998E-2</v>
      </c>
      <c r="D26" s="761">
        <v>5.0237910000000004E-2</v>
      </c>
      <c r="E26" s="761">
        <v>4.221138E-2</v>
      </c>
      <c r="F26" s="761">
        <v>3.8687839999999994E-2</v>
      </c>
      <c r="G26" s="761">
        <v>5.2057739999999998E-2</v>
      </c>
      <c r="H26" s="761">
        <v>5.8691210000000001E-2</v>
      </c>
      <c r="I26" s="761">
        <v>3.0195909999999999E-2</v>
      </c>
      <c r="J26" s="761">
        <v>4.7537169999999997E-2</v>
      </c>
      <c r="K26" s="761">
        <v>2.5682009999999998E-2</v>
      </c>
      <c r="L26" s="761">
        <v>2.895462E-2</v>
      </c>
      <c r="M26" s="761">
        <v>3.7113980000000005E-2</v>
      </c>
      <c r="N26" s="117">
        <f t="shared" si="5"/>
        <v>0.74746895000000002</v>
      </c>
    </row>
    <row r="27" spans="1:16" ht="15" customHeight="1">
      <c r="A27" s="459" t="s">
        <v>917</v>
      </c>
      <c r="B27" s="761">
        <v>0.21205538000000002</v>
      </c>
      <c r="C27" s="761">
        <v>0.14640398000000002</v>
      </c>
      <c r="D27" s="761">
        <v>0.28600897999999997</v>
      </c>
      <c r="E27" s="761">
        <v>0.22883251999999998</v>
      </c>
      <c r="F27" s="761">
        <v>5.3651419999999998E-2</v>
      </c>
      <c r="G27" s="761">
        <v>0.24812913</v>
      </c>
      <c r="H27" s="761">
        <v>0.38294901000000003</v>
      </c>
      <c r="I27" s="761">
        <v>0.24030935</v>
      </c>
      <c r="J27" s="761">
        <v>0.39398752000000004</v>
      </c>
      <c r="K27" s="761">
        <v>7.5834410000000005E-2</v>
      </c>
      <c r="L27" s="761">
        <v>0.23948857999999998</v>
      </c>
      <c r="M27" s="761">
        <v>8.1101699999999999E-2</v>
      </c>
      <c r="N27" s="117">
        <f t="shared" si="5"/>
        <v>2.5887519800000005</v>
      </c>
    </row>
    <row r="28" spans="1:16" ht="15" customHeight="1">
      <c r="A28" s="452" t="s">
        <v>918</v>
      </c>
      <c r="B28" s="761">
        <v>0.34606307000000003</v>
      </c>
      <c r="C28" s="761">
        <v>0.48199460999999999</v>
      </c>
      <c r="D28" s="761">
        <v>0.43767427000000003</v>
      </c>
      <c r="E28" s="761">
        <v>0.48729173999999997</v>
      </c>
      <c r="F28" s="761">
        <v>0.48895803999999998</v>
      </c>
      <c r="G28" s="761">
        <v>0.76572885000000002</v>
      </c>
      <c r="H28" s="761">
        <v>0.50700862000000002</v>
      </c>
      <c r="I28" s="761">
        <v>0.44819521999999995</v>
      </c>
      <c r="J28" s="761">
        <v>0.46168277000000002</v>
      </c>
      <c r="K28" s="761">
        <v>0.39181700000000003</v>
      </c>
      <c r="L28" s="761">
        <v>0.40761090999999999</v>
      </c>
      <c r="M28" s="761">
        <v>0.35347833000000001</v>
      </c>
      <c r="N28" s="117">
        <f t="shared" si="5"/>
        <v>5.5775034299999993</v>
      </c>
    </row>
    <row r="29" spans="1:16" ht="15" customHeight="1">
      <c r="A29" s="459" t="s">
        <v>1688</v>
      </c>
      <c r="B29" s="761">
        <v>0.63012946999999997</v>
      </c>
      <c r="C29" s="761">
        <v>0.32167381</v>
      </c>
      <c r="D29" s="761">
        <v>0.32014403999999996</v>
      </c>
      <c r="E29" s="761">
        <v>0.43824787999999998</v>
      </c>
      <c r="F29" s="761">
        <v>1.09252656</v>
      </c>
      <c r="G29" s="761">
        <v>0.41569858000000004</v>
      </c>
      <c r="H29" s="761">
        <v>0.38969278999999996</v>
      </c>
      <c r="I29" s="761">
        <v>0.60256975000000002</v>
      </c>
      <c r="J29" s="761">
        <v>0.93811555000000002</v>
      </c>
      <c r="K29" s="761">
        <v>0.86243219999999998</v>
      </c>
      <c r="L29" s="761">
        <v>1.3225281299999998</v>
      </c>
      <c r="M29" s="761">
        <v>1.12378796</v>
      </c>
      <c r="N29" s="117">
        <f>SUM(B29:M29)</f>
        <v>8.4575467199999981</v>
      </c>
    </row>
    <row r="30" spans="1:16" ht="15" customHeight="1">
      <c r="A30" s="459" t="s">
        <v>649</v>
      </c>
      <c r="B30" s="761">
        <v>1.55818788</v>
      </c>
      <c r="C30" s="761">
        <v>2.3284924300000003</v>
      </c>
      <c r="D30" s="761">
        <v>1.2502738200000001</v>
      </c>
      <c r="E30" s="761">
        <v>1.00993226</v>
      </c>
      <c r="F30" s="761">
        <v>2.67504331</v>
      </c>
      <c r="G30" s="761">
        <v>1.27794429</v>
      </c>
      <c r="H30" s="761">
        <v>1.22494003</v>
      </c>
      <c r="I30" s="761">
        <v>0.82738486</v>
      </c>
      <c r="J30" s="761">
        <v>0.9891774499999999</v>
      </c>
      <c r="K30" s="761">
        <v>0.84445650000000005</v>
      </c>
      <c r="L30" s="761">
        <v>1.1060880399999999</v>
      </c>
      <c r="M30" s="761">
        <v>0.76923624999999995</v>
      </c>
      <c r="N30" s="117">
        <f t="shared" si="5"/>
        <v>15.861157120000001</v>
      </c>
      <c r="O30" s="101"/>
      <c r="P30" s="101"/>
    </row>
    <row r="31" spans="1:16" s="101" customFormat="1" ht="15" customHeight="1">
      <c r="A31" s="266" t="s">
        <v>1101</v>
      </c>
      <c r="B31" s="113">
        <f>SUM(B32:B40)</f>
        <v>16.938758180000001</v>
      </c>
      <c r="C31" s="113">
        <f t="shared" ref="C31:M31" si="6">SUM(C32:C40)</f>
        <v>23.722567739999999</v>
      </c>
      <c r="D31" s="113">
        <f t="shared" si="6"/>
        <v>24.256279509999999</v>
      </c>
      <c r="E31" s="113">
        <f t="shared" si="6"/>
        <v>46.328445769999995</v>
      </c>
      <c r="F31" s="113">
        <f t="shared" si="6"/>
        <v>16.679807939999996</v>
      </c>
      <c r="G31" s="113">
        <f t="shared" si="6"/>
        <v>14.316476479999999</v>
      </c>
      <c r="H31" s="113">
        <f t="shared" si="6"/>
        <v>12.43494228</v>
      </c>
      <c r="I31" s="113">
        <f t="shared" si="6"/>
        <v>28.187746389999994</v>
      </c>
      <c r="J31" s="113">
        <f t="shared" si="6"/>
        <v>20.265751750000003</v>
      </c>
      <c r="K31" s="113">
        <f t="shared" si="6"/>
        <v>20.513334260000001</v>
      </c>
      <c r="L31" s="113">
        <f t="shared" si="6"/>
        <v>39.916006869999997</v>
      </c>
      <c r="M31" s="113">
        <f t="shared" si="6"/>
        <v>12.169436060000002</v>
      </c>
      <c r="N31" s="113">
        <f>SUM(N32:N40)</f>
        <v>275.72955322999996</v>
      </c>
      <c r="O31" s="140"/>
      <c r="P31" s="119"/>
    </row>
    <row r="32" spans="1:16" ht="15" customHeight="1">
      <c r="A32" s="459" t="s">
        <v>651</v>
      </c>
      <c r="B32" s="761">
        <v>12.007668279999999</v>
      </c>
      <c r="C32" s="761">
        <v>20.3827079</v>
      </c>
      <c r="D32" s="761">
        <v>12.32064085</v>
      </c>
      <c r="E32" s="761">
        <v>29.78472541</v>
      </c>
      <c r="F32" s="761">
        <v>10.453370830000001</v>
      </c>
      <c r="G32" s="761">
        <v>10.25901556</v>
      </c>
      <c r="H32" s="761">
        <v>9.8865910100000001</v>
      </c>
      <c r="I32" s="761">
        <v>21.31823331</v>
      </c>
      <c r="J32" s="761">
        <v>9.6604796099999994</v>
      </c>
      <c r="K32" s="761">
        <v>12.45585335</v>
      </c>
      <c r="L32" s="761">
        <v>37.388629719999997</v>
      </c>
      <c r="M32" s="761">
        <v>10.183469130000001</v>
      </c>
      <c r="N32" s="117">
        <f>SUM(B32:M32)</f>
        <v>196.10138495999996</v>
      </c>
    </row>
    <row r="33" spans="1:14" ht="15" customHeight="1">
      <c r="A33" s="459" t="s">
        <v>652</v>
      </c>
      <c r="B33" s="761">
        <v>1.60217648</v>
      </c>
      <c r="C33" s="761">
        <v>1.35321322</v>
      </c>
      <c r="D33" s="761">
        <v>9.1464862599999996</v>
      </c>
      <c r="E33" s="761">
        <v>1.5596114699999999</v>
      </c>
      <c r="F33" s="761">
        <v>0.73582875999999997</v>
      </c>
      <c r="G33" s="761">
        <v>1.1123924299999999</v>
      </c>
      <c r="H33" s="761">
        <v>0.64790057999999995</v>
      </c>
      <c r="I33" s="761">
        <v>0.75213461000000004</v>
      </c>
      <c r="J33" s="761">
        <v>9.3317154900000006</v>
      </c>
      <c r="K33" s="761">
        <v>0.89890709999999996</v>
      </c>
      <c r="L33" s="761">
        <v>0.98978273999999999</v>
      </c>
      <c r="M33" s="761">
        <v>0.33246504999999998</v>
      </c>
      <c r="N33" s="117">
        <f t="shared" ref="N33:N40" si="7">SUM(B33:M33)</f>
        <v>28.462614189999996</v>
      </c>
    </row>
    <row r="34" spans="1:14" ht="15" customHeight="1">
      <c r="A34" s="459" t="s">
        <v>653</v>
      </c>
      <c r="B34" s="761">
        <v>0.39346221999999997</v>
      </c>
      <c r="C34" s="761">
        <v>0.18498879999999998</v>
      </c>
      <c r="D34" s="761">
        <v>0.17647711999999999</v>
      </c>
      <c r="E34" s="761">
        <v>0.19178893999999999</v>
      </c>
      <c r="F34" s="761">
        <v>0.40702255999999998</v>
      </c>
      <c r="G34" s="761">
        <v>0.28117118000000002</v>
      </c>
      <c r="H34" s="761">
        <v>0.33370655999999999</v>
      </c>
      <c r="I34" s="761">
        <v>1.04704145</v>
      </c>
      <c r="J34" s="761">
        <v>0.20224916000000001</v>
      </c>
      <c r="K34" s="761">
        <v>0.24602297000000001</v>
      </c>
      <c r="L34" s="761">
        <v>0.12934883999999999</v>
      </c>
      <c r="M34" s="761">
        <v>0.23866422000000001</v>
      </c>
      <c r="N34" s="117">
        <f t="shared" si="7"/>
        <v>3.8319440199999999</v>
      </c>
    </row>
    <row r="35" spans="1:14" ht="15" customHeight="1">
      <c r="A35" s="459" t="s">
        <v>750</v>
      </c>
      <c r="B35" s="761">
        <v>1.34722298</v>
      </c>
      <c r="C35" s="761">
        <v>0.78399481999999998</v>
      </c>
      <c r="D35" s="761">
        <v>0.72116615000000006</v>
      </c>
      <c r="E35" s="761">
        <v>12.526045849999999</v>
      </c>
      <c r="F35" s="761">
        <v>1.5302469999999999</v>
      </c>
      <c r="G35" s="761">
        <v>1.2812827199999999</v>
      </c>
      <c r="H35" s="761">
        <v>0.88436008999999993</v>
      </c>
      <c r="I35" s="761">
        <v>4.1048796599999999</v>
      </c>
      <c r="J35" s="761">
        <v>0.40283810999999997</v>
      </c>
      <c r="K35" s="761">
        <v>6.0691357699999999</v>
      </c>
      <c r="L35" s="761">
        <v>0.48996933000000004</v>
      </c>
      <c r="M35" s="761">
        <v>0.40184878000000002</v>
      </c>
      <c r="N35" s="117">
        <f t="shared" si="7"/>
        <v>30.542991260000001</v>
      </c>
    </row>
    <row r="36" spans="1:14" ht="15" customHeight="1">
      <c r="A36" s="435" t="s">
        <v>654</v>
      </c>
      <c r="B36" s="761">
        <v>0.50693022999999993</v>
      </c>
      <c r="C36" s="761">
        <v>0.11372697</v>
      </c>
      <c r="D36" s="761">
        <v>6.977419E-2</v>
      </c>
      <c r="E36" s="761">
        <v>0.69453143999999989</v>
      </c>
      <c r="F36" s="761">
        <v>0.24629613</v>
      </c>
      <c r="G36" s="761">
        <v>0.36178312000000001</v>
      </c>
      <c r="H36" s="761">
        <v>0.22479042999999999</v>
      </c>
      <c r="I36" s="761">
        <v>0.44633965999999997</v>
      </c>
      <c r="J36" s="761">
        <v>0</v>
      </c>
      <c r="K36" s="761">
        <v>0.26449837999999998</v>
      </c>
      <c r="L36" s="761">
        <v>0.20918732000000001</v>
      </c>
      <c r="M36" s="761">
        <v>0.39826828999999997</v>
      </c>
      <c r="N36" s="117">
        <f t="shared" si="7"/>
        <v>3.5361261599999994</v>
      </c>
    </row>
    <row r="37" spans="1:14" ht="15" customHeight="1">
      <c r="A37" s="435" t="s">
        <v>1365</v>
      </c>
      <c r="B37" s="761">
        <v>0.17086173000000002</v>
      </c>
      <c r="C37" s="761">
        <v>6.8404380000000001E-2</v>
      </c>
      <c r="D37" s="761">
        <v>2.895058E-2</v>
      </c>
      <c r="E37" s="761">
        <v>4.5562209999999999E-2</v>
      </c>
      <c r="F37" s="761">
        <v>7.9313839999999997E-2</v>
      </c>
      <c r="G37" s="761">
        <v>5.1387620000000002E-2</v>
      </c>
      <c r="H37" s="761">
        <v>3.817827E-2</v>
      </c>
      <c r="I37" s="761">
        <v>8.9478199999999994E-2</v>
      </c>
      <c r="J37" s="761">
        <v>0.12783273000000001</v>
      </c>
      <c r="K37" s="761">
        <v>5.2828359999999998E-2</v>
      </c>
      <c r="L37" s="761">
        <v>5.8865849999999997E-2</v>
      </c>
      <c r="M37" s="761">
        <v>7.4386499999999994E-2</v>
      </c>
      <c r="N37" s="117">
        <f t="shared" si="7"/>
        <v>0.88605027000000003</v>
      </c>
    </row>
    <row r="38" spans="1:14" ht="15" customHeight="1">
      <c r="A38" s="435" t="s">
        <v>1675</v>
      </c>
      <c r="B38" s="761">
        <v>0.04</v>
      </c>
      <c r="C38" s="761">
        <v>2.92E-2</v>
      </c>
      <c r="D38" s="761">
        <v>5.3999999999999999E-2</v>
      </c>
      <c r="E38" s="761">
        <v>3.5700000000000003E-2</v>
      </c>
      <c r="F38" s="761">
        <v>0.01</v>
      </c>
      <c r="G38" s="761">
        <v>1.0999999999999999E-2</v>
      </c>
      <c r="H38" s="761">
        <v>4.65E-2</v>
      </c>
      <c r="I38" s="761">
        <v>4.4382999999999999E-2</v>
      </c>
      <c r="J38" s="761">
        <v>2.9499999999999998E-2</v>
      </c>
      <c r="K38" s="761">
        <v>9.9940000000000001E-2</v>
      </c>
      <c r="L38" s="761">
        <v>6.3E-2</v>
      </c>
      <c r="M38" s="761">
        <v>2.2499999999999999E-2</v>
      </c>
      <c r="N38" s="117">
        <f t="shared" si="7"/>
        <v>0.48572300000000013</v>
      </c>
    </row>
    <row r="39" spans="1:14" ht="15" customHeight="1">
      <c r="A39" s="435" t="s">
        <v>1676</v>
      </c>
      <c r="B39" s="761">
        <v>7.0668949999999994E-2</v>
      </c>
      <c r="C39" s="761">
        <v>8.3154100000000005E-3</v>
      </c>
      <c r="D39" s="761">
        <v>0</v>
      </c>
      <c r="E39" s="761">
        <v>3.4054099999999997E-2</v>
      </c>
      <c r="F39" s="761">
        <v>3.3606610000000002E-2</v>
      </c>
      <c r="G39" s="761">
        <v>3.744318E-2</v>
      </c>
      <c r="H39" s="761">
        <v>0</v>
      </c>
      <c r="I39" s="761">
        <v>1.778039E-2</v>
      </c>
      <c r="J39" s="761">
        <v>0</v>
      </c>
      <c r="K39" s="761">
        <v>0</v>
      </c>
      <c r="L39" s="761">
        <v>2.3789400000000002E-2</v>
      </c>
      <c r="M39" s="761">
        <v>1.160769E-2</v>
      </c>
      <c r="N39" s="117">
        <f t="shared" si="7"/>
        <v>0.23726573000000001</v>
      </c>
    </row>
    <row r="40" spans="1:14" ht="15" customHeight="1">
      <c r="A40" s="459" t="s">
        <v>649</v>
      </c>
      <c r="B40" s="761">
        <v>0.79976731000000001</v>
      </c>
      <c r="C40" s="761">
        <v>0.79801624000000004</v>
      </c>
      <c r="D40" s="761">
        <v>1.7387843600000001</v>
      </c>
      <c r="E40" s="761">
        <v>1.4564263500000001</v>
      </c>
      <c r="F40" s="761">
        <v>3.18412221</v>
      </c>
      <c r="G40" s="761">
        <v>0.92100067000000008</v>
      </c>
      <c r="H40" s="761">
        <v>0.37291534000000004</v>
      </c>
      <c r="I40" s="761">
        <v>0.36747610999999997</v>
      </c>
      <c r="J40" s="761">
        <v>0.51113664999999997</v>
      </c>
      <c r="K40" s="761">
        <v>0.42614833000000002</v>
      </c>
      <c r="L40" s="761">
        <v>0.56343367</v>
      </c>
      <c r="M40" s="761">
        <v>0.50622640000000008</v>
      </c>
      <c r="N40" s="117">
        <f t="shared" si="7"/>
        <v>11.645453639999999</v>
      </c>
    </row>
    <row r="41" spans="1:14" s="101" customFormat="1" ht="15" customHeight="1">
      <c r="A41" s="266" t="s">
        <v>594</v>
      </c>
      <c r="B41" s="113">
        <f>+B42+B45</f>
        <v>20.628354059999999</v>
      </c>
      <c r="C41" s="113">
        <f t="shared" ref="C41:M41" si="8">+C42+C45</f>
        <v>25.816371480000001</v>
      </c>
      <c r="D41" s="113">
        <f t="shared" si="8"/>
        <v>22.858012309999999</v>
      </c>
      <c r="E41" s="113">
        <f t="shared" si="8"/>
        <v>25.285565380000001</v>
      </c>
      <c r="F41" s="113">
        <f t="shared" si="8"/>
        <v>20.58693645</v>
      </c>
      <c r="G41" s="113">
        <f t="shared" si="8"/>
        <v>18.92504229</v>
      </c>
      <c r="H41" s="113">
        <f t="shared" si="8"/>
        <v>22.233216899999999</v>
      </c>
      <c r="I41" s="113">
        <f t="shared" si="8"/>
        <v>19.089674240000001</v>
      </c>
      <c r="J41" s="113">
        <f t="shared" si="8"/>
        <v>21.072163870000001</v>
      </c>
      <c r="K41" s="113">
        <f t="shared" si="8"/>
        <v>19.318970719999999</v>
      </c>
      <c r="L41" s="113">
        <f t="shared" si="8"/>
        <v>18.452556380000001</v>
      </c>
      <c r="M41" s="113">
        <f t="shared" si="8"/>
        <v>17.295017789999999</v>
      </c>
      <c r="N41" s="113">
        <f>+N42+N45</f>
        <v>251.56188186999998</v>
      </c>
    </row>
    <row r="42" spans="1:14" ht="15" customHeight="1">
      <c r="A42" s="84" t="s">
        <v>780</v>
      </c>
      <c r="B42" s="115">
        <f>SUM(B43:B44)</f>
        <v>18.832518329999999</v>
      </c>
      <c r="C42" s="115">
        <f t="shared" ref="C42:M42" si="9">SUM(C43:C44)</f>
        <v>22.528194729999999</v>
      </c>
      <c r="D42" s="115">
        <f t="shared" si="9"/>
        <v>20.468882409999999</v>
      </c>
      <c r="E42" s="115">
        <f t="shared" si="9"/>
        <v>22.888526840000001</v>
      </c>
      <c r="F42" s="115">
        <f t="shared" si="9"/>
        <v>17.921172160000001</v>
      </c>
      <c r="G42" s="115">
        <f t="shared" si="9"/>
        <v>15.44464625</v>
      </c>
      <c r="H42" s="115">
        <f t="shared" si="9"/>
        <v>19.615037569999998</v>
      </c>
      <c r="I42" s="115">
        <f t="shared" si="9"/>
        <v>16.690581290000001</v>
      </c>
      <c r="J42" s="115">
        <f t="shared" si="9"/>
        <v>18.663499160000001</v>
      </c>
      <c r="K42" s="115">
        <f t="shared" si="9"/>
        <v>17.168464889999999</v>
      </c>
      <c r="L42" s="115">
        <f t="shared" si="9"/>
        <v>16.12090474</v>
      </c>
      <c r="M42" s="115">
        <f t="shared" si="9"/>
        <v>15.25845852</v>
      </c>
      <c r="N42" s="115">
        <f>SUM(N43:N44)</f>
        <v>221.60088689</v>
      </c>
    </row>
    <row r="43" spans="1:14" ht="15" customHeight="1">
      <c r="A43" s="459" t="s">
        <v>655</v>
      </c>
      <c r="B43" s="761">
        <v>18.156944579999998</v>
      </c>
      <c r="C43" s="761">
        <v>20.64522646</v>
      </c>
      <c r="D43" s="761">
        <v>20.102069159999999</v>
      </c>
      <c r="E43" s="761">
        <v>22.409629089999999</v>
      </c>
      <c r="F43" s="761">
        <v>17.296251100000003</v>
      </c>
      <c r="G43" s="761">
        <v>15.09221211</v>
      </c>
      <c r="H43" s="761">
        <v>19.23559229</v>
      </c>
      <c r="I43" s="761">
        <v>15.994281239999999</v>
      </c>
      <c r="J43" s="761">
        <v>17.51210893</v>
      </c>
      <c r="K43" s="761">
        <v>16.75052428</v>
      </c>
      <c r="L43" s="761">
        <v>15.678766320000001</v>
      </c>
      <c r="M43" s="761">
        <v>14.934984119999999</v>
      </c>
      <c r="N43" s="117">
        <f>SUM(B43:M43)</f>
        <v>213.80858968000001</v>
      </c>
    </row>
    <row r="44" spans="1:14" ht="15" customHeight="1">
      <c r="A44" s="459" t="s">
        <v>649</v>
      </c>
      <c r="B44" s="761">
        <v>0.67557374999999997</v>
      </c>
      <c r="C44" s="761">
        <v>1.8829682700000001</v>
      </c>
      <c r="D44" s="761">
        <v>0.36681324999999998</v>
      </c>
      <c r="E44" s="761">
        <v>0.47889775000000001</v>
      </c>
      <c r="F44" s="761">
        <v>0.62492106000000003</v>
      </c>
      <c r="G44" s="761">
        <v>0.35243414000000001</v>
      </c>
      <c r="H44" s="761">
        <v>0.37944528000000005</v>
      </c>
      <c r="I44" s="761">
        <v>0.69630005000000006</v>
      </c>
      <c r="J44" s="761">
        <v>1.1513902300000001</v>
      </c>
      <c r="K44" s="761">
        <v>0.41794060999999999</v>
      </c>
      <c r="L44" s="761">
        <v>0.44213841999999998</v>
      </c>
      <c r="M44" s="761">
        <v>0.32347440000000005</v>
      </c>
      <c r="N44" s="117">
        <f>SUM(B44:M44)</f>
        <v>7.7922972099999992</v>
      </c>
    </row>
    <row r="45" spans="1:14" ht="15" customHeight="1">
      <c r="A45" s="267" t="s">
        <v>8</v>
      </c>
      <c r="B45" s="761">
        <f>SUM(B46:B49)</f>
        <v>1.7958357299999999</v>
      </c>
      <c r="C45" s="761">
        <f t="shared" ref="C45:M45" si="10">SUM(C46:C49)</f>
        <v>3.2881767499999999</v>
      </c>
      <c r="D45" s="761">
        <f t="shared" si="10"/>
        <v>2.3891298999999995</v>
      </c>
      <c r="E45" s="761">
        <f t="shared" si="10"/>
        <v>2.3970385400000001</v>
      </c>
      <c r="F45" s="761">
        <f t="shared" si="10"/>
        <v>2.6657642899999998</v>
      </c>
      <c r="G45" s="761">
        <f t="shared" si="10"/>
        <v>3.4803960400000005</v>
      </c>
      <c r="H45" s="761">
        <f t="shared" si="10"/>
        <v>2.6181793300000002</v>
      </c>
      <c r="I45" s="761">
        <f t="shared" si="10"/>
        <v>2.3990929500000004</v>
      </c>
      <c r="J45" s="761">
        <f t="shared" si="10"/>
        <v>2.4086647099999996</v>
      </c>
      <c r="K45" s="761">
        <f t="shared" si="10"/>
        <v>2.1505058300000002</v>
      </c>
      <c r="L45" s="761">
        <f t="shared" si="10"/>
        <v>2.33165164</v>
      </c>
      <c r="M45" s="761">
        <f t="shared" si="10"/>
        <v>2.0365592699999997</v>
      </c>
      <c r="N45" s="115">
        <f>SUM(N46:N49)</f>
        <v>29.960994979999992</v>
      </c>
    </row>
    <row r="46" spans="1:14" ht="15" customHeight="1">
      <c r="A46" s="459" t="s">
        <v>657</v>
      </c>
      <c r="B46" s="761">
        <v>9.8100000000000007E-2</v>
      </c>
      <c r="C46" s="761">
        <v>8.4426000000000001E-2</v>
      </c>
      <c r="D46" s="761">
        <v>8.9976E-2</v>
      </c>
      <c r="E46" s="761">
        <v>7.3599999999999999E-2</v>
      </c>
      <c r="F46" s="761">
        <v>7.2775000000000006E-2</v>
      </c>
      <c r="G46" s="761">
        <v>7.9699999999999993E-2</v>
      </c>
      <c r="H46" s="761">
        <v>9.7526000000000002E-2</v>
      </c>
      <c r="I46" s="761">
        <v>8.1100000000000005E-2</v>
      </c>
      <c r="J46" s="761">
        <v>8.4100999999999995E-2</v>
      </c>
      <c r="K46" s="761">
        <v>6.0650000000000003E-2</v>
      </c>
      <c r="L46" s="761">
        <v>7.0099999999999996E-2</v>
      </c>
      <c r="M46" s="761">
        <v>5.5599999999999997E-2</v>
      </c>
      <c r="N46" s="117">
        <f>SUM(B46:M46)</f>
        <v>0.94765399999999989</v>
      </c>
    </row>
    <row r="47" spans="1:14" ht="15" customHeight="1">
      <c r="A47" s="106" t="s">
        <v>970</v>
      </c>
      <c r="B47" s="761">
        <v>0.60256200000000004</v>
      </c>
      <c r="C47" s="761">
        <v>0.89804866000000005</v>
      </c>
      <c r="D47" s="761">
        <v>0.73356597999999995</v>
      </c>
      <c r="E47" s="761">
        <v>0.60256200000000004</v>
      </c>
      <c r="F47" s="761">
        <v>0.86314363999999999</v>
      </c>
      <c r="G47" s="761">
        <v>0.73631581999999995</v>
      </c>
      <c r="H47" s="761">
        <v>0.65104399999999996</v>
      </c>
      <c r="I47" s="761">
        <v>0.73057618999999996</v>
      </c>
      <c r="J47" s="761">
        <v>0.67874800000000002</v>
      </c>
      <c r="K47" s="761">
        <v>0.67182200000000003</v>
      </c>
      <c r="L47" s="761">
        <v>0.68567400000000001</v>
      </c>
      <c r="M47" s="761">
        <v>0.68567400000000001</v>
      </c>
      <c r="N47" s="117">
        <f t="shared" ref="N47:N49" si="11">SUM(B47:M47)</f>
        <v>8.5397362899999987</v>
      </c>
    </row>
    <row r="48" spans="1:14" ht="15" customHeight="1">
      <c r="A48" s="457" t="s">
        <v>659</v>
      </c>
      <c r="B48" s="761">
        <v>1.0848073899999999</v>
      </c>
      <c r="C48" s="761">
        <v>1.7235302399999999</v>
      </c>
      <c r="D48" s="761">
        <v>1.54306963</v>
      </c>
      <c r="E48" s="761">
        <v>1.70630068</v>
      </c>
      <c r="F48" s="761">
        <v>1.7157989899999999</v>
      </c>
      <c r="G48" s="761">
        <v>2.6624992200000004</v>
      </c>
      <c r="H48" s="761">
        <v>1.84649424</v>
      </c>
      <c r="I48" s="761">
        <v>1.5855340900000001</v>
      </c>
      <c r="J48" s="761">
        <v>1.6444157099999999</v>
      </c>
      <c r="K48" s="761">
        <v>1.41375582</v>
      </c>
      <c r="L48" s="761">
        <v>1.5222897900000001</v>
      </c>
      <c r="M48" s="761">
        <v>1.2497774499999998</v>
      </c>
      <c r="N48" s="117">
        <f t="shared" si="11"/>
        <v>19.698273249999996</v>
      </c>
    </row>
    <row r="49" spans="1:16" ht="15" customHeight="1">
      <c r="A49" s="459" t="s">
        <v>649</v>
      </c>
      <c r="B49" s="761">
        <v>1.036634E-2</v>
      </c>
      <c r="C49" s="761">
        <v>0.58217184999999994</v>
      </c>
      <c r="D49" s="761">
        <v>2.251829E-2</v>
      </c>
      <c r="E49" s="761">
        <v>1.4575860000000001E-2</v>
      </c>
      <c r="F49" s="761">
        <v>1.4046659999999999E-2</v>
      </c>
      <c r="G49" s="761">
        <v>1.8810000000000001E-3</v>
      </c>
      <c r="H49" s="761">
        <v>2.3115090000000001E-2</v>
      </c>
      <c r="I49" s="761">
        <v>1.8826700000000001E-3</v>
      </c>
      <c r="J49" s="761">
        <v>1.4E-3</v>
      </c>
      <c r="K49" s="761">
        <v>4.2780100000000005E-3</v>
      </c>
      <c r="L49" s="761">
        <v>5.3587849999999999E-2</v>
      </c>
      <c r="M49" s="761">
        <v>4.5507819999999997E-2</v>
      </c>
      <c r="N49" s="117">
        <f t="shared" si="11"/>
        <v>0.77533143999999998</v>
      </c>
    </row>
    <row r="50" spans="1:16" s="101" customFormat="1" ht="15" customHeight="1">
      <c r="A50" s="268" t="s">
        <v>455</v>
      </c>
      <c r="B50" s="113">
        <f>+B51</f>
        <v>0.12057621</v>
      </c>
      <c r="C50" s="113">
        <f t="shared" ref="C50:M50" si="12">+C51</f>
        <v>0.1162687</v>
      </c>
      <c r="D50" s="113">
        <f t="shared" si="12"/>
        <v>4.1290750000000001E-2</v>
      </c>
      <c r="E50" s="113">
        <f t="shared" si="12"/>
        <v>4.2910699999999996E-2</v>
      </c>
      <c r="F50" s="113">
        <f t="shared" si="12"/>
        <v>0.14370827</v>
      </c>
      <c r="G50" s="113">
        <f t="shared" si="12"/>
        <v>2.2086130000000002E-2</v>
      </c>
      <c r="H50" s="113">
        <f t="shared" si="12"/>
        <v>0.10307742</v>
      </c>
      <c r="I50" s="113">
        <f t="shared" si="12"/>
        <v>2.307505E-2</v>
      </c>
      <c r="J50" s="113">
        <f t="shared" si="12"/>
        <v>6.9862350000000004E-2</v>
      </c>
      <c r="K50" s="113">
        <f t="shared" si="12"/>
        <v>5.3881739999999997E-2</v>
      </c>
      <c r="L50" s="113">
        <f t="shared" si="12"/>
        <v>3.5552730000000005E-2</v>
      </c>
      <c r="M50" s="113">
        <f t="shared" si="12"/>
        <v>0.13287104</v>
      </c>
      <c r="N50" s="113">
        <f>+N51</f>
        <v>0.90516109</v>
      </c>
    </row>
    <row r="51" spans="1:16" ht="15" customHeight="1">
      <c r="A51" s="1618" t="s">
        <v>649</v>
      </c>
      <c r="B51" s="1616">
        <v>0.12057621</v>
      </c>
      <c r="C51" s="1616">
        <v>0.1162687</v>
      </c>
      <c r="D51" s="1616">
        <v>4.1290750000000001E-2</v>
      </c>
      <c r="E51" s="1616">
        <v>4.2910699999999996E-2</v>
      </c>
      <c r="F51" s="1616">
        <v>0.14370827</v>
      </c>
      <c r="G51" s="1616">
        <v>2.2086130000000002E-2</v>
      </c>
      <c r="H51" s="1616">
        <v>0.10307742</v>
      </c>
      <c r="I51" s="1616">
        <v>2.307505E-2</v>
      </c>
      <c r="J51" s="1616">
        <v>6.9862350000000004E-2</v>
      </c>
      <c r="K51" s="1616">
        <v>5.3881739999999997E-2</v>
      </c>
      <c r="L51" s="1616">
        <v>3.5552730000000005E-2</v>
      </c>
      <c r="M51" s="1616">
        <v>0.13287104</v>
      </c>
      <c r="N51" s="1619">
        <f>SUM(B51:M51)</f>
        <v>0.90516109</v>
      </c>
    </row>
    <row r="52" spans="1:16" ht="15" customHeight="1">
      <c r="A52" s="1620" t="s">
        <v>1240</v>
      </c>
      <c r="B52" s="1621">
        <f t="shared" ref="B52:N52" si="13">+B50+B41+B31+B11</f>
        <v>62.911709939999994</v>
      </c>
      <c r="C52" s="1621">
        <f t="shared" si="13"/>
        <v>69.995294669999993</v>
      </c>
      <c r="D52" s="1621">
        <f t="shared" si="13"/>
        <v>72.563229829999997</v>
      </c>
      <c r="E52" s="1621">
        <f t="shared" si="13"/>
        <v>102.65484212</v>
      </c>
      <c r="F52" s="1621">
        <f t="shared" si="13"/>
        <v>61.738589050000002</v>
      </c>
      <c r="G52" s="1621">
        <f t="shared" si="13"/>
        <v>56.206257590000007</v>
      </c>
      <c r="H52" s="1621">
        <f t="shared" si="13"/>
        <v>57.947944849999999</v>
      </c>
      <c r="I52" s="1621">
        <f t="shared" si="13"/>
        <v>65.861021469999997</v>
      </c>
      <c r="J52" s="1621">
        <f t="shared" si="13"/>
        <v>66.044514060000012</v>
      </c>
      <c r="K52" s="1621">
        <f t="shared" si="13"/>
        <v>64.095894270000002</v>
      </c>
      <c r="L52" s="1621">
        <f t="shared" si="13"/>
        <v>79.831841449999999</v>
      </c>
      <c r="M52" s="1621">
        <f t="shared" si="13"/>
        <v>51.949783620000005</v>
      </c>
      <c r="N52" s="1622">
        <f t="shared" si="13"/>
        <v>811.80092291999995</v>
      </c>
      <c r="P52" s="129"/>
    </row>
    <row r="53" spans="1:16" ht="15" customHeight="1">
      <c r="A53" s="42" t="s">
        <v>2132</v>
      </c>
      <c r="B53" s="264"/>
      <c r="C53" s="264"/>
      <c r="D53" s="264"/>
      <c r="E53" s="264"/>
      <c r="F53" s="264"/>
      <c r="G53" s="264"/>
      <c r="H53" s="264"/>
      <c r="I53" s="264"/>
      <c r="J53" s="264"/>
      <c r="K53" s="264"/>
      <c r="L53" s="264"/>
      <c r="M53" s="264"/>
      <c r="N53" s="264"/>
    </row>
    <row r="54" spans="1:16" ht="15" customHeight="1">
      <c r="A54" s="37" t="s">
        <v>1819</v>
      </c>
      <c r="B54" s="264"/>
      <c r="C54" s="264"/>
      <c r="D54" s="264"/>
      <c r="E54" s="264"/>
      <c r="F54" s="264"/>
      <c r="G54" s="264"/>
      <c r="H54" s="264"/>
      <c r="I54" s="264"/>
      <c r="J54" s="264"/>
      <c r="K54" s="264"/>
      <c r="L54" s="264"/>
      <c r="M54" s="264"/>
      <c r="N54" s="264"/>
    </row>
    <row r="55" spans="1:16" ht="15.75">
      <c r="A55" s="42" t="s">
        <v>11</v>
      </c>
      <c r="B55" s="264"/>
      <c r="C55" s="264"/>
      <c r="D55" s="264"/>
      <c r="E55" s="264"/>
      <c r="F55" s="264"/>
      <c r="G55" s="264"/>
      <c r="H55" s="264"/>
      <c r="I55" s="264"/>
      <c r="J55" s="264"/>
      <c r="K55" s="264"/>
      <c r="L55" s="264"/>
      <c r="M55" s="264"/>
      <c r="N55" s="264"/>
    </row>
    <row r="56" spans="1:16">
      <c r="A56" s="269"/>
      <c r="B56" s="264"/>
      <c r="C56" s="264"/>
      <c r="D56" s="264"/>
      <c r="E56" s="264"/>
      <c r="F56" s="264"/>
      <c r="G56" s="264"/>
      <c r="H56" s="264"/>
      <c r="I56" s="264"/>
      <c r="J56" s="264"/>
      <c r="K56" s="264"/>
      <c r="L56" s="264"/>
      <c r="M56" s="264"/>
      <c r="N56" s="264"/>
    </row>
    <row r="57" spans="1:16">
      <c r="A57" s="269"/>
      <c r="B57" s="264"/>
      <c r="C57" s="264"/>
      <c r="D57" s="264"/>
      <c r="E57" s="264"/>
      <c r="F57" s="264"/>
      <c r="G57" s="264"/>
      <c r="H57" s="264"/>
      <c r="I57" s="264"/>
      <c r="J57" s="264"/>
      <c r="K57" s="264"/>
      <c r="L57" s="264"/>
      <c r="M57" s="264"/>
      <c r="N57" s="264"/>
    </row>
    <row r="58" spans="1:16">
      <c r="A58" s="266"/>
      <c r="B58" s="140"/>
      <c r="C58" s="140"/>
      <c r="D58" s="140"/>
      <c r="E58" s="140"/>
      <c r="F58" s="140"/>
      <c r="G58" s="140"/>
      <c r="H58" s="140"/>
      <c r="I58" s="140"/>
      <c r="J58" s="140"/>
      <c r="K58" s="140"/>
      <c r="L58" s="140"/>
      <c r="M58" s="140"/>
      <c r="N58" s="140"/>
    </row>
    <row r="60" spans="1:16">
      <c r="D60" s="99"/>
      <c r="E60" s="99"/>
      <c r="F60" s="99"/>
      <c r="G60" s="99"/>
      <c r="H60" s="99"/>
      <c r="I60" s="99"/>
      <c r="J60" s="99"/>
      <c r="K60" s="99"/>
      <c r="L60" s="99"/>
      <c r="M60" s="99"/>
      <c r="N60" s="99"/>
      <c r="O60" s="99"/>
    </row>
    <row r="61" spans="1:16">
      <c r="D61" s="99"/>
      <c r="E61" s="99"/>
      <c r="F61" s="99"/>
      <c r="G61" s="99"/>
      <c r="H61" s="99"/>
      <c r="I61" s="99"/>
      <c r="J61" s="99"/>
      <c r="K61" s="99"/>
      <c r="L61" s="99"/>
      <c r="M61" s="99"/>
      <c r="N61" s="99"/>
      <c r="O61" s="99"/>
    </row>
    <row r="62" spans="1:16">
      <c r="D62" s="99"/>
      <c r="E62" s="99"/>
      <c r="F62" s="99"/>
      <c r="G62" s="99"/>
      <c r="H62" s="99"/>
      <c r="I62" s="99"/>
      <c r="J62" s="99"/>
      <c r="K62" s="99"/>
      <c r="L62" s="99"/>
      <c r="M62" s="99"/>
      <c r="N62" s="99"/>
      <c r="O62" s="99"/>
    </row>
    <row r="63" spans="1:16">
      <c r="D63" s="99"/>
      <c r="E63" s="99"/>
      <c r="F63" s="99"/>
      <c r="G63" s="99"/>
      <c r="H63" s="99"/>
      <c r="I63" s="99"/>
      <c r="J63" s="99"/>
      <c r="K63" s="99"/>
      <c r="L63" s="99"/>
      <c r="M63" s="99"/>
      <c r="N63" s="99"/>
      <c r="O63" s="99"/>
    </row>
    <row r="64" spans="1:16">
      <c r="D64" s="99"/>
      <c r="E64" s="99"/>
      <c r="F64" s="99"/>
      <c r="G64" s="99"/>
      <c r="H64" s="99"/>
      <c r="I64" s="99"/>
      <c r="J64" s="99"/>
      <c r="K64" s="99"/>
      <c r="L64" s="99"/>
      <c r="M64" s="99"/>
      <c r="N64" s="99"/>
      <c r="O64" s="99"/>
    </row>
    <row r="66" spans="4:15">
      <c r="D66" s="99"/>
      <c r="E66" s="99"/>
      <c r="F66" s="99"/>
      <c r="G66" s="99"/>
      <c r="H66" s="99"/>
      <c r="I66" s="99"/>
      <c r="J66" s="99"/>
      <c r="K66" s="99"/>
      <c r="L66" s="99"/>
      <c r="M66" s="99"/>
      <c r="N66" s="99"/>
      <c r="O66" s="99"/>
    </row>
  </sheetData>
  <customSheetViews>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2"/>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3"/>
      <headerFooter alignWithMargins="0"/>
    </customSheetView>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9" right="0.45" top="0.7" bottom="0.33" header="0" footer="0"/>
  <pageSetup scale="65" orientation="landscape" r:id="rId5"/>
  <headerFooter alignWithMargins="0"/>
  <rowBreaks count="1" manualBreakCount="1">
    <brk id="59" max="14" man="1"/>
  </rowBreaks>
  <ignoredErrors>
    <ignoredError sqref="N19:N51" formula="1"/>
  </ignoredErrors>
  <drawing r:id="rId6"/>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R63"/>
  <sheetViews>
    <sheetView zoomScaleNormal="100" workbookViewId="0">
      <selection activeCell="F52" sqref="F52"/>
    </sheetView>
  </sheetViews>
  <sheetFormatPr defaultRowHeight="15"/>
  <cols>
    <col min="1" max="1" width="53.7109375" style="82" customWidth="1"/>
    <col min="2" max="9" width="10" style="82" customWidth="1"/>
    <col min="10" max="10" width="11" style="82" customWidth="1"/>
    <col min="11" max="11" width="10.7109375" style="82" customWidth="1"/>
    <col min="12" max="12" width="9" style="82" customWidth="1"/>
    <col min="13" max="13" width="9.7109375" style="82" customWidth="1"/>
    <col min="14" max="14" width="10.42578125" style="82" customWidth="1"/>
    <col min="15" max="15" width="10.7109375" style="82" customWidth="1"/>
    <col min="16" max="16384" width="9.140625" style="82"/>
  </cols>
  <sheetData>
    <row r="1" spans="1:15">
      <c r="A1" s="724" t="s">
        <v>963</v>
      </c>
      <c r="B1" s="89"/>
      <c r="C1" s="89"/>
      <c r="D1" s="90"/>
      <c r="E1" s="90"/>
      <c r="F1" s="90"/>
      <c r="G1" s="90"/>
      <c r="H1" s="90"/>
      <c r="I1" s="90"/>
      <c r="J1" s="90">
        <v>84</v>
      </c>
      <c r="O1" s="84"/>
    </row>
    <row r="2" spans="1:15">
      <c r="O2" s="84"/>
    </row>
    <row r="3" spans="1:15">
      <c r="O3" s="84"/>
    </row>
    <row r="4" spans="1:15">
      <c r="O4" s="84"/>
    </row>
    <row r="5" spans="1:15">
      <c r="O5" s="84"/>
    </row>
    <row r="6" spans="1:15">
      <c r="O6" s="84"/>
    </row>
    <row r="7" spans="1:15">
      <c r="O7" s="84"/>
    </row>
    <row r="8" spans="1:15">
      <c r="O8" s="84"/>
    </row>
    <row r="9" spans="1:15">
      <c r="O9" s="84"/>
    </row>
    <row r="10" spans="1:15">
      <c r="O10" s="84"/>
    </row>
    <row r="11" spans="1:15">
      <c r="O11" s="84"/>
    </row>
    <row r="12" spans="1:15">
      <c r="O12" s="84"/>
    </row>
    <row r="13" spans="1:15">
      <c r="O13" s="84"/>
    </row>
    <row r="14" spans="1:15">
      <c r="O14" s="84"/>
    </row>
    <row r="15" spans="1:15">
      <c r="A15" s="83" t="s">
        <v>65</v>
      </c>
    </row>
    <row r="16" spans="1:15">
      <c r="A16" s="84" t="s">
        <v>449</v>
      </c>
    </row>
    <row r="17" spans="1:15">
      <c r="A17" s="93" t="s">
        <v>1257</v>
      </c>
    </row>
    <row r="18" spans="1:15">
      <c r="A18" s="216" t="s">
        <v>1090</v>
      </c>
    </row>
    <row r="19" spans="1:15" ht="17.25">
      <c r="A19" s="81" t="s">
        <v>1001</v>
      </c>
      <c r="B19" s="221">
        <v>2005</v>
      </c>
      <c r="C19" s="221">
        <v>2006</v>
      </c>
      <c r="D19" s="221">
        <v>2007</v>
      </c>
      <c r="E19" s="221">
        <v>2008</v>
      </c>
      <c r="F19" s="221">
        <v>2009</v>
      </c>
      <c r="G19" s="221">
        <v>2010</v>
      </c>
      <c r="H19" s="221">
        <v>2011</v>
      </c>
      <c r="I19" s="221">
        <v>2012</v>
      </c>
      <c r="J19" s="221" t="s">
        <v>1593</v>
      </c>
      <c r="K19" s="518"/>
      <c r="L19" s="518"/>
      <c r="M19" s="518"/>
      <c r="N19" s="518"/>
      <c r="O19" s="518"/>
    </row>
    <row r="20" spans="1:15">
      <c r="A20" s="84" t="s">
        <v>1094</v>
      </c>
      <c r="B20" s="839">
        <f>SUM(B21+B25+B28)</f>
        <v>129.53</v>
      </c>
      <c r="C20" s="839">
        <f>SUM(C21+C25+C28)</f>
        <v>137.83000000000001</v>
      </c>
      <c r="D20" s="839">
        <f>SUM(D21+D25+D28)</f>
        <v>137.97</v>
      </c>
      <c r="E20" s="839">
        <v>232.6948581</v>
      </c>
      <c r="F20" s="703">
        <v>188110997.93000001</v>
      </c>
      <c r="G20" s="839">
        <v>210.10456605999997</v>
      </c>
      <c r="H20" s="839">
        <f>+H21+H25+H28</f>
        <v>201.08357250999998</v>
      </c>
      <c r="I20" s="839">
        <f>+I21+I25+I28</f>
        <v>219.81466531000001</v>
      </c>
      <c r="J20" s="839">
        <f>+J21+J25+J28</f>
        <v>283.60432673000003</v>
      </c>
      <c r="K20" s="156"/>
      <c r="L20" s="156"/>
      <c r="M20" s="156"/>
      <c r="N20" s="156"/>
      <c r="O20" s="156"/>
    </row>
    <row r="21" spans="1:15">
      <c r="A21" s="84" t="s">
        <v>592</v>
      </c>
      <c r="B21" s="839">
        <f>SUM(B22:B24)</f>
        <v>51.160000000000004</v>
      </c>
      <c r="C21" s="839">
        <f>SUM(C22:C24)</f>
        <v>55.460000000000008</v>
      </c>
      <c r="D21" s="839">
        <f>SUM(D22:D24)</f>
        <v>67.48</v>
      </c>
      <c r="E21" s="839">
        <v>107.0632134</v>
      </c>
      <c r="F21" s="703">
        <v>91540803.170000002</v>
      </c>
      <c r="G21" s="839">
        <v>111.29884152999998</v>
      </c>
      <c r="H21" s="839">
        <f>SUM(H22:H24)</f>
        <v>102.6886464</v>
      </c>
      <c r="I21" s="839">
        <f>SUM(I22:I24)</f>
        <v>94.475729999999999</v>
      </c>
      <c r="J21" s="839">
        <f>SUM(J22:J24)</f>
        <v>109.34132879000001</v>
      </c>
      <c r="K21" s="156"/>
      <c r="L21" s="156"/>
      <c r="M21" s="156"/>
      <c r="N21" s="156"/>
      <c r="O21" s="156"/>
    </row>
    <row r="22" spans="1:15">
      <c r="A22" s="435" t="s">
        <v>647</v>
      </c>
      <c r="B22" s="762">
        <v>25.16</v>
      </c>
      <c r="C22" s="762">
        <v>25.97</v>
      </c>
      <c r="D22" s="762">
        <v>35.22</v>
      </c>
      <c r="E22" s="762">
        <v>66.567926270000001</v>
      </c>
      <c r="F22" s="704">
        <v>49520376.560000002</v>
      </c>
      <c r="G22" s="762">
        <v>57.911614889999989</v>
      </c>
      <c r="H22" s="762">
        <v>41.167713119999995</v>
      </c>
      <c r="I22" s="762">
        <v>34.764311049999996</v>
      </c>
      <c r="J22" s="99">
        <f>+' SAN PEDRO'!N13</f>
        <v>44.974024810000003</v>
      </c>
      <c r="K22" s="132"/>
      <c r="L22" s="132"/>
      <c r="M22" s="132"/>
      <c r="N22" s="132"/>
      <c r="O22" s="132"/>
    </row>
    <row r="23" spans="1:15">
      <c r="A23" s="435" t="s">
        <v>648</v>
      </c>
      <c r="B23" s="762">
        <v>22.07</v>
      </c>
      <c r="C23" s="762">
        <v>25.01</v>
      </c>
      <c r="D23" s="762">
        <v>23.53</v>
      </c>
      <c r="E23" s="762">
        <v>26.71528713</v>
      </c>
      <c r="F23" s="704">
        <v>29910453.600000001</v>
      </c>
      <c r="G23" s="762">
        <v>39.591445549999996</v>
      </c>
      <c r="H23" s="762">
        <v>43.199333189999997</v>
      </c>
      <c r="I23" s="762">
        <v>38.064145869999997</v>
      </c>
      <c r="J23" s="99">
        <f>+' SAN PEDRO'!N14</f>
        <v>43.074492410000005</v>
      </c>
      <c r="K23" s="132"/>
      <c r="L23" s="132"/>
      <c r="M23" s="132"/>
      <c r="N23" s="132"/>
      <c r="O23" s="132"/>
    </row>
    <row r="24" spans="1:15">
      <c r="A24" s="435" t="s">
        <v>649</v>
      </c>
      <c r="B24" s="762">
        <v>3.93</v>
      </c>
      <c r="C24" s="762">
        <v>4.4800000000000004</v>
      </c>
      <c r="D24" s="762">
        <v>8.73</v>
      </c>
      <c r="E24" s="762">
        <v>13.78</v>
      </c>
      <c r="F24" s="704">
        <v>12109973.01</v>
      </c>
      <c r="G24" s="762">
        <v>13.795781089999997</v>
      </c>
      <c r="H24" s="762">
        <v>18.321600090000004</v>
      </c>
      <c r="I24" s="762">
        <v>21.647273080000001</v>
      </c>
      <c r="J24" s="129">
        <f>+' SAN PEDRO'!N15+' SAN PEDRO'!N16+' SAN PEDRO'!N17+' SAN PEDRO'!N18</f>
        <v>21.292811570000001</v>
      </c>
      <c r="K24" s="132"/>
      <c r="L24" s="132"/>
      <c r="M24" s="132"/>
      <c r="N24" s="132"/>
      <c r="O24" s="132"/>
    </row>
    <row r="25" spans="1:15">
      <c r="A25" s="84" t="s">
        <v>569</v>
      </c>
      <c r="B25" s="839">
        <f>SUM(B26)</f>
        <v>77.55</v>
      </c>
      <c r="C25" s="839">
        <f>SUM(C26)</f>
        <v>70.069999999999993</v>
      </c>
      <c r="D25" s="839">
        <f>SUM(D26)</f>
        <v>55.04</v>
      </c>
      <c r="E25" s="839">
        <v>92.457641559999999</v>
      </c>
      <c r="F25" s="703">
        <v>69911336.219999999</v>
      </c>
      <c r="G25" s="839">
        <v>66.097512899999998</v>
      </c>
      <c r="H25" s="839">
        <f>+H26+H27</f>
        <v>73.328956790000007</v>
      </c>
      <c r="I25" s="839">
        <f>+I26+I27</f>
        <v>93.023343570000009</v>
      </c>
      <c r="J25" s="839">
        <f>+J26+J27</f>
        <v>130.95834106999999</v>
      </c>
      <c r="K25" s="156"/>
      <c r="L25" s="156"/>
      <c r="M25" s="156"/>
      <c r="N25" s="156"/>
      <c r="O25" s="156"/>
    </row>
    <row r="26" spans="1:15">
      <c r="A26" s="435" t="s">
        <v>650</v>
      </c>
      <c r="B26" s="762">
        <v>77.55</v>
      </c>
      <c r="C26" s="762">
        <v>70.069999999999993</v>
      </c>
      <c r="D26" s="762">
        <v>55.04</v>
      </c>
      <c r="E26" s="762">
        <v>89.623641559999996</v>
      </c>
      <c r="F26" s="704">
        <v>67621365.290000007</v>
      </c>
      <c r="G26" s="762">
        <v>63.108766100000004</v>
      </c>
      <c r="H26" s="762">
        <v>68.304882610000007</v>
      </c>
      <c r="I26" s="762">
        <v>87.052235570000008</v>
      </c>
      <c r="J26" s="99">
        <f>+' SAN PEDRO'!N20</f>
        <v>128.19789433</v>
      </c>
      <c r="K26" s="132"/>
      <c r="L26" s="132"/>
      <c r="M26" s="132"/>
      <c r="N26" s="132"/>
      <c r="O26" s="132"/>
    </row>
    <row r="27" spans="1:15">
      <c r="A27" s="435" t="s">
        <v>685</v>
      </c>
      <c r="B27" s="854" t="s">
        <v>1122</v>
      </c>
      <c r="C27" s="854" t="s">
        <v>1122</v>
      </c>
      <c r="D27" s="854" t="s">
        <v>1122</v>
      </c>
      <c r="E27" s="854">
        <v>2.8339999999999996</v>
      </c>
      <c r="F27" s="704">
        <v>2289970.9299999997</v>
      </c>
      <c r="G27" s="762">
        <v>2.9887467999999995</v>
      </c>
      <c r="H27" s="762">
        <v>5.0240741799999995</v>
      </c>
      <c r="I27" s="762">
        <v>5.9711079999999983</v>
      </c>
      <c r="J27" s="99">
        <f>+' SAN PEDRO'!N21</f>
        <v>2.7604467399999999</v>
      </c>
      <c r="K27" s="132"/>
      <c r="L27" s="132"/>
      <c r="M27" s="132"/>
      <c r="N27" s="132"/>
      <c r="O27" s="132"/>
    </row>
    <row r="28" spans="1:15">
      <c r="A28" s="84" t="s">
        <v>571</v>
      </c>
      <c r="B28" s="839">
        <v>0.82</v>
      </c>
      <c r="C28" s="839">
        <v>12.3</v>
      </c>
      <c r="D28" s="839">
        <v>15.45</v>
      </c>
      <c r="E28" s="839">
        <v>33.174003139999996</v>
      </c>
      <c r="F28" s="703">
        <v>26658858.539999999</v>
      </c>
      <c r="G28" s="839">
        <v>32.708211629999994</v>
      </c>
      <c r="H28" s="839">
        <v>25.065969320000001</v>
      </c>
      <c r="I28" s="839">
        <v>32.315591740000002</v>
      </c>
      <c r="J28" s="839">
        <f>+' SAN PEDRO'!N22</f>
        <v>43.304656870000002</v>
      </c>
      <c r="K28" s="156"/>
      <c r="L28" s="156"/>
      <c r="M28" s="156"/>
      <c r="N28" s="156"/>
      <c r="O28" s="156"/>
    </row>
    <row r="29" spans="1:15">
      <c r="A29" s="84" t="s">
        <v>1101</v>
      </c>
      <c r="B29" s="839">
        <f>SUM(B30:B38)</f>
        <v>79.44</v>
      </c>
      <c r="C29" s="839">
        <f>SUM(C30:C38)</f>
        <v>69.210000000000008</v>
      </c>
      <c r="D29" s="839">
        <v>140.97999999999999</v>
      </c>
      <c r="E29" s="839">
        <v>191.06503348000001</v>
      </c>
      <c r="F29" s="703">
        <v>156982184.67000002</v>
      </c>
      <c r="G29" s="839">
        <v>154.51509877000001</v>
      </c>
      <c r="H29" s="839">
        <f>SUM(H30:H38)</f>
        <v>176.63524734000001</v>
      </c>
      <c r="I29" s="839">
        <f>SUM(I30:I38)</f>
        <v>154.33765973999999</v>
      </c>
      <c r="J29" s="839">
        <f>SUM(J30:J38)</f>
        <v>275.72955322999996</v>
      </c>
      <c r="K29" s="156"/>
      <c r="L29" s="156"/>
      <c r="M29" s="156"/>
      <c r="N29" s="156"/>
      <c r="O29" s="156"/>
    </row>
    <row r="30" spans="1:15">
      <c r="A30" s="435" t="s">
        <v>651</v>
      </c>
      <c r="B30" s="762">
        <v>57.67</v>
      </c>
      <c r="C30" s="762">
        <v>42.88</v>
      </c>
      <c r="D30" s="762">
        <v>109.64</v>
      </c>
      <c r="E30" s="762">
        <v>148.13591034000001</v>
      </c>
      <c r="F30" s="704">
        <v>105348021.12</v>
      </c>
      <c r="G30" s="762">
        <v>98.096878559999993</v>
      </c>
      <c r="H30" s="762">
        <v>115.67765313999999</v>
      </c>
      <c r="I30" s="762">
        <v>94.768868920000003</v>
      </c>
      <c r="J30" s="99">
        <f>+' SAN PEDRO'!N32</f>
        <v>196.10138495999996</v>
      </c>
      <c r="K30" s="132"/>
      <c r="L30" s="132"/>
      <c r="M30" s="132"/>
      <c r="N30" s="132"/>
      <c r="O30" s="132"/>
    </row>
    <row r="31" spans="1:15">
      <c r="A31" s="435" t="s">
        <v>652</v>
      </c>
      <c r="B31" s="762">
        <v>15.06</v>
      </c>
      <c r="C31" s="762">
        <v>14.14</v>
      </c>
      <c r="D31" s="762">
        <v>10.36</v>
      </c>
      <c r="E31" s="762">
        <v>10.160064720000001</v>
      </c>
      <c r="F31" s="704">
        <v>14963686.609999999</v>
      </c>
      <c r="G31" s="762">
        <v>12.286148410000001</v>
      </c>
      <c r="H31" s="762">
        <v>13.452715190000001</v>
      </c>
      <c r="I31" s="762">
        <v>14.714450080000001</v>
      </c>
      <c r="J31" s="99">
        <f>+' SAN PEDRO'!N33</f>
        <v>28.462614189999996</v>
      </c>
      <c r="K31" s="132"/>
      <c r="L31" s="132"/>
      <c r="M31" s="132"/>
      <c r="N31" s="132"/>
      <c r="O31" s="132"/>
    </row>
    <row r="32" spans="1:15">
      <c r="A32" s="435" t="s">
        <v>653</v>
      </c>
      <c r="B32" s="762">
        <v>0.75</v>
      </c>
      <c r="C32" s="762">
        <v>1.04</v>
      </c>
      <c r="D32" s="762">
        <v>2.1</v>
      </c>
      <c r="E32" s="762">
        <v>4.1247563299999994</v>
      </c>
      <c r="F32" s="704">
        <v>2950997.8400000003</v>
      </c>
      <c r="G32" s="762">
        <v>2.3691210599999999</v>
      </c>
      <c r="H32" s="762">
        <v>3.2181088400000002</v>
      </c>
      <c r="I32" s="762">
        <v>3.0199373499999997</v>
      </c>
      <c r="J32" s="99">
        <f>+' SAN PEDRO'!N34</f>
        <v>3.8319440199999999</v>
      </c>
      <c r="K32" s="132"/>
      <c r="L32" s="132"/>
      <c r="M32" s="132"/>
      <c r="N32" s="132"/>
      <c r="O32" s="132"/>
    </row>
    <row r="33" spans="1:15">
      <c r="A33" s="435" t="s">
        <v>750</v>
      </c>
      <c r="B33" s="854" t="s">
        <v>1122</v>
      </c>
      <c r="C33" s="762">
        <v>0.88</v>
      </c>
      <c r="D33" s="762">
        <v>10.95</v>
      </c>
      <c r="E33" s="762">
        <v>13.19505221</v>
      </c>
      <c r="F33" s="704">
        <v>13507941.65</v>
      </c>
      <c r="G33" s="762">
        <v>16.429828149999999</v>
      </c>
      <c r="H33" s="762">
        <v>17.548252999999999</v>
      </c>
      <c r="I33" s="762">
        <v>19.480452659999997</v>
      </c>
      <c r="J33" s="99">
        <f>+' SAN PEDRO'!N35</f>
        <v>30.542991260000001</v>
      </c>
      <c r="K33" s="132"/>
      <c r="L33" s="132"/>
      <c r="M33" s="132"/>
      <c r="N33" s="132"/>
      <c r="O33" s="132"/>
    </row>
    <row r="34" spans="1:15">
      <c r="A34" s="435" t="s">
        <v>654</v>
      </c>
      <c r="B34" s="854" t="s">
        <v>1122</v>
      </c>
      <c r="C34" s="854" t="s">
        <v>1122</v>
      </c>
      <c r="D34" s="854" t="s">
        <v>1122</v>
      </c>
      <c r="E34" s="854" t="s">
        <v>1122</v>
      </c>
      <c r="F34" s="918" t="s">
        <v>1122</v>
      </c>
      <c r="G34" s="762">
        <v>2.9104401200000001</v>
      </c>
      <c r="H34" s="762">
        <v>3.0148009299999998</v>
      </c>
      <c r="I34" s="762">
        <v>2.6190422600000001</v>
      </c>
      <c r="J34" s="99">
        <f>+' SAN PEDRO'!N36</f>
        <v>3.5361261599999994</v>
      </c>
      <c r="K34" s="132"/>
      <c r="L34" s="132"/>
      <c r="M34" s="132"/>
      <c r="N34" s="132"/>
      <c r="O34" s="132"/>
    </row>
    <row r="35" spans="1:15">
      <c r="A35" s="435" t="s">
        <v>1365</v>
      </c>
      <c r="B35" s="854">
        <v>0.10214081</v>
      </c>
      <c r="C35" s="854">
        <v>7.8432130000000003E-2</v>
      </c>
      <c r="D35" s="854">
        <v>7.2015529999999994E-2</v>
      </c>
      <c r="E35" s="854">
        <v>0.41358487999999999</v>
      </c>
      <c r="F35" s="704">
        <v>296887.25</v>
      </c>
      <c r="G35" s="854">
        <v>0.42453545000000004</v>
      </c>
      <c r="H35" s="854">
        <v>0.56110817000000002</v>
      </c>
      <c r="I35" s="854">
        <v>0.61238207</v>
      </c>
      <c r="J35" s="99">
        <f>+' SAN PEDRO'!N37</f>
        <v>0.88605027000000003</v>
      </c>
      <c r="K35" s="132"/>
      <c r="L35" s="132"/>
      <c r="M35" s="132"/>
      <c r="N35" s="132"/>
      <c r="O35" s="132"/>
    </row>
    <row r="36" spans="1:15" ht="17.25">
      <c r="A36" s="435" t="s">
        <v>2022</v>
      </c>
      <c r="B36" s="854">
        <v>0</v>
      </c>
      <c r="C36" s="854">
        <v>0</v>
      </c>
      <c r="D36" s="854">
        <v>0</v>
      </c>
      <c r="E36" s="854">
        <v>0</v>
      </c>
      <c r="F36" s="854">
        <v>0</v>
      </c>
      <c r="G36" s="854">
        <v>0</v>
      </c>
      <c r="H36" s="854">
        <v>0</v>
      </c>
      <c r="I36" s="854">
        <v>0</v>
      </c>
      <c r="J36" s="99">
        <f>+' SAN PEDRO'!N38</f>
        <v>0.48572300000000013</v>
      </c>
      <c r="K36" s="132"/>
      <c r="L36" s="132"/>
      <c r="M36" s="132"/>
      <c r="N36" s="132"/>
      <c r="O36" s="132"/>
    </row>
    <row r="37" spans="1:15">
      <c r="A37" s="435" t="s">
        <v>1676</v>
      </c>
      <c r="B37" s="854">
        <v>0</v>
      </c>
      <c r="C37" s="854">
        <v>0</v>
      </c>
      <c r="D37" s="854">
        <v>0</v>
      </c>
      <c r="E37" s="854">
        <v>0</v>
      </c>
      <c r="F37" s="854">
        <v>0</v>
      </c>
      <c r="G37" s="854">
        <v>0</v>
      </c>
      <c r="H37" s="854">
        <v>0</v>
      </c>
      <c r="I37" s="854">
        <v>0</v>
      </c>
      <c r="J37" s="99">
        <f>+' SAN PEDRO'!N39</f>
        <v>0.23726573000000001</v>
      </c>
      <c r="K37" s="132"/>
      <c r="L37" s="132"/>
      <c r="M37" s="132"/>
      <c r="N37" s="132"/>
      <c r="O37" s="132"/>
    </row>
    <row r="38" spans="1:15">
      <c r="A38" s="435" t="s">
        <v>649</v>
      </c>
      <c r="B38" s="762">
        <f>5.96-B35</f>
        <v>5.8578591900000001</v>
      </c>
      <c r="C38" s="762">
        <f>10.27-C35</f>
        <v>10.19156787</v>
      </c>
      <c r="D38" s="762">
        <f>7.94-D35</f>
        <v>7.8679844700000006</v>
      </c>
      <c r="E38" s="762">
        <f>15.44924988-E35</f>
        <v>15.035665</v>
      </c>
      <c r="F38" s="704">
        <f>20211537.45-F35</f>
        <v>19914650.199999999</v>
      </c>
      <c r="G38" s="762">
        <f>22.42268247-G35</f>
        <v>21.998147020000001</v>
      </c>
      <c r="H38" s="762">
        <f>23.72371624-H35</f>
        <v>23.162608070000001</v>
      </c>
      <c r="I38" s="762">
        <v>19.122526400000002</v>
      </c>
      <c r="J38" s="99">
        <f>+' SAN PEDRO'!N40</f>
        <v>11.645453639999999</v>
      </c>
      <c r="K38" s="132"/>
      <c r="L38" s="132"/>
      <c r="M38" s="132"/>
      <c r="N38" s="132"/>
      <c r="O38" s="132"/>
    </row>
    <row r="39" spans="1:15">
      <c r="A39" s="84" t="s">
        <v>594</v>
      </c>
      <c r="B39" s="839">
        <f>SUM(B40+B45)</f>
        <v>176.89</v>
      </c>
      <c r="C39" s="839">
        <f>SUM(C40+C43+C45)</f>
        <v>137.5</v>
      </c>
      <c r="D39" s="839">
        <f>SUM(D40+D43+D45)</f>
        <v>159.03</v>
      </c>
      <c r="E39" s="839">
        <v>128.89304146999996</v>
      </c>
      <c r="F39" s="703">
        <v>141931977.72999999</v>
      </c>
      <c r="G39" s="839">
        <v>138.84215103</v>
      </c>
      <c r="H39" s="839">
        <f>+H40+H45</f>
        <v>164.08887970000001</v>
      </c>
      <c r="I39" s="839">
        <f>+I40+I45</f>
        <v>212.19202029000004</v>
      </c>
      <c r="J39" s="839">
        <f>+J40+J45</f>
        <v>251.56188186999998</v>
      </c>
      <c r="K39" s="156"/>
      <c r="L39" s="156"/>
      <c r="M39" s="156"/>
      <c r="N39" s="156"/>
      <c r="O39" s="156"/>
    </row>
    <row r="40" spans="1:15">
      <c r="A40" s="84" t="s">
        <v>780</v>
      </c>
      <c r="B40" s="839">
        <f>SUM(B41:B42)</f>
        <v>91.82</v>
      </c>
      <c r="C40" s="839">
        <f>SUM(C41:C42)</f>
        <v>94.070000000000007</v>
      </c>
      <c r="D40" s="839">
        <f>SUM(D41:D42)</f>
        <v>121.37</v>
      </c>
      <c r="E40" s="839">
        <v>119.04131729999997</v>
      </c>
      <c r="F40" s="703">
        <v>129589328.05</v>
      </c>
      <c r="G40" s="839">
        <v>126.2718832</v>
      </c>
      <c r="H40" s="839">
        <f>+H41+H42</f>
        <v>149.11272799</v>
      </c>
      <c r="I40" s="839">
        <f>+I41+I42</f>
        <v>187.76032725000005</v>
      </c>
      <c r="J40" s="839">
        <f>+J41+J42</f>
        <v>221.60088689</v>
      </c>
      <c r="K40" s="156"/>
      <c r="L40" s="156"/>
      <c r="M40" s="156"/>
      <c r="N40" s="156"/>
      <c r="O40" s="156"/>
    </row>
    <row r="41" spans="1:15">
      <c r="A41" s="435" t="s">
        <v>655</v>
      </c>
      <c r="B41" s="762">
        <v>89.21</v>
      </c>
      <c r="C41" s="762">
        <f>89.03+0.09</f>
        <v>89.12</v>
      </c>
      <c r="D41" s="762">
        <v>115.68</v>
      </c>
      <c r="E41" s="762">
        <v>115.70753029999997</v>
      </c>
      <c r="F41" s="704">
        <v>123111820.99999999</v>
      </c>
      <c r="G41" s="762">
        <v>119.67003762</v>
      </c>
      <c r="H41" s="762">
        <v>141.02605344</v>
      </c>
      <c r="I41" s="762">
        <v>181.45141753000004</v>
      </c>
      <c r="J41" s="99">
        <f>+' SAN PEDRO'!N43</f>
        <v>213.80858968000001</v>
      </c>
      <c r="K41" s="132"/>
      <c r="L41" s="132"/>
      <c r="M41" s="132"/>
      <c r="N41" s="132"/>
      <c r="O41" s="132"/>
    </row>
    <row r="42" spans="1:15">
      <c r="A42" s="435" t="s">
        <v>649</v>
      </c>
      <c r="B42" s="762">
        <v>2.61</v>
      </c>
      <c r="C42" s="762">
        <v>4.95</v>
      </c>
      <c r="D42" s="762">
        <v>5.69</v>
      </c>
      <c r="E42" s="762">
        <v>3.3337870000000001</v>
      </c>
      <c r="F42" s="704">
        <v>6477507.0499999998</v>
      </c>
      <c r="G42" s="762">
        <v>6.6018455800000009</v>
      </c>
      <c r="H42" s="762">
        <v>8.0866745499999997</v>
      </c>
      <c r="I42" s="762">
        <v>6.3089097200000008</v>
      </c>
      <c r="J42" s="99">
        <f>+' SAN PEDRO'!N44</f>
        <v>7.7922972099999992</v>
      </c>
      <c r="K42" s="132"/>
      <c r="L42" s="132"/>
      <c r="M42" s="132"/>
      <c r="N42" s="132"/>
      <c r="O42" s="132"/>
    </row>
    <row r="43" spans="1:15">
      <c r="A43" s="84" t="s">
        <v>587</v>
      </c>
      <c r="B43" s="762" t="s">
        <v>1122</v>
      </c>
      <c r="C43" s="839">
        <f>SUM(C44)</f>
        <v>0.08</v>
      </c>
      <c r="D43" s="839">
        <f>SUM(D44)</f>
        <v>0.08</v>
      </c>
      <c r="E43" s="839">
        <v>4.4873750000000004E-2</v>
      </c>
      <c r="F43" s="925" t="s">
        <v>1122</v>
      </c>
      <c r="G43" s="926" t="s">
        <v>1122</v>
      </c>
      <c r="H43" s="926" t="s">
        <v>1122</v>
      </c>
      <c r="I43" s="926" t="s">
        <v>1122</v>
      </c>
      <c r="J43" s="926" t="s">
        <v>1122</v>
      </c>
      <c r="K43" s="156"/>
      <c r="L43" s="156"/>
      <c r="M43" s="156"/>
      <c r="N43" s="156"/>
      <c r="O43" s="156"/>
    </row>
    <row r="44" spans="1:15">
      <c r="A44" s="812" t="s">
        <v>1266</v>
      </c>
      <c r="B44" s="762" t="s">
        <v>1122</v>
      </c>
      <c r="C44" s="762">
        <v>0.08</v>
      </c>
      <c r="D44" s="762">
        <v>0.08</v>
      </c>
      <c r="E44" s="762">
        <v>4.4873750000000004E-2</v>
      </c>
      <c r="F44" s="925" t="s">
        <v>1122</v>
      </c>
      <c r="G44" s="926" t="s">
        <v>1122</v>
      </c>
      <c r="H44" s="926" t="s">
        <v>1122</v>
      </c>
      <c r="I44" s="926" t="s">
        <v>1122</v>
      </c>
      <c r="J44" s="926" t="s">
        <v>1122</v>
      </c>
      <c r="K44" s="132"/>
      <c r="L44" s="132"/>
      <c r="M44" s="132"/>
      <c r="N44" s="132"/>
      <c r="O44" s="132"/>
    </row>
    <row r="45" spans="1:15">
      <c r="A45" s="84" t="s">
        <v>589</v>
      </c>
      <c r="B45" s="839">
        <f>SUM(B46:B50)</f>
        <v>85.070000000000007</v>
      </c>
      <c r="C45" s="839">
        <f>SUM(C46:C50)</f>
        <v>43.349999999999994</v>
      </c>
      <c r="D45" s="839">
        <v>37.58</v>
      </c>
      <c r="E45" s="839">
        <v>9.8068504199999982</v>
      </c>
      <c r="F45" s="703">
        <v>12342649.68</v>
      </c>
      <c r="G45" s="839">
        <v>0.9</v>
      </c>
      <c r="H45" s="839">
        <f>SUM(H46:H50)</f>
        <v>14.976151709999998</v>
      </c>
      <c r="I45" s="839">
        <f>SUM(I46:I50)</f>
        <v>24.431693039999999</v>
      </c>
      <c r="J45" s="839">
        <f>SUM(J46:J50)</f>
        <v>29.960994979999992</v>
      </c>
      <c r="K45" s="156"/>
      <c r="L45" s="156"/>
      <c r="M45" s="156"/>
      <c r="N45" s="156"/>
      <c r="O45" s="156"/>
    </row>
    <row r="46" spans="1:15">
      <c r="A46" s="435" t="s">
        <v>657</v>
      </c>
      <c r="B46" s="762">
        <v>8.4600000000000009</v>
      </c>
      <c r="C46" s="762">
        <v>0.51</v>
      </c>
      <c r="D46" s="762">
        <v>3.27</v>
      </c>
      <c r="E46" s="762">
        <v>0.62680000000000002</v>
      </c>
      <c r="F46" s="704">
        <v>768000</v>
      </c>
      <c r="G46" s="762">
        <v>0.7564249999999999</v>
      </c>
      <c r="H46" s="762">
        <v>0.92712499999999987</v>
      </c>
      <c r="I46" s="762">
        <v>0.90667500000000012</v>
      </c>
      <c r="J46" s="99">
        <f>+' SAN PEDRO'!N46</f>
        <v>0.94765399999999989</v>
      </c>
      <c r="K46" s="132"/>
      <c r="L46" s="132"/>
      <c r="M46" s="132"/>
      <c r="N46" s="132"/>
      <c r="O46" s="132"/>
    </row>
    <row r="47" spans="1:15">
      <c r="A47" s="435" t="s">
        <v>658</v>
      </c>
      <c r="B47" s="762">
        <v>76.53</v>
      </c>
      <c r="C47" s="762">
        <v>39.729999999999997</v>
      </c>
      <c r="D47" s="762">
        <v>33.979999999999997</v>
      </c>
      <c r="E47" s="854" t="s">
        <v>1122</v>
      </c>
      <c r="F47" s="925" t="s">
        <v>1122</v>
      </c>
      <c r="G47" s="926" t="s">
        <v>1122</v>
      </c>
      <c r="H47" s="926" t="s">
        <v>1122</v>
      </c>
      <c r="I47" s="926" t="s">
        <v>1122</v>
      </c>
      <c r="J47" s="926" t="s">
        <v>1122</v>
      </c>
      <c r="K47" s="132"/>
      <c r="L47" s="132"/>
      <c r="M47" s="132"/>
      <c r="N47" s="132"/>
      <c r="O47" s="132"/>
    </row>
    <row r="48" spans="1:15">
      <c r="A48" s="106" t="s">
        <v>970</v>
      </c>
      <c r="B48" s="854" t="s">
        <v>1122</v>
      </c>
      <c r="C48" s="854" t="s">
        <v>1122</v>
      </c>
      <c r="D48" s="854" t="s">
        <v>1122</v>
      </c>
      <c r="E48" s="762">
        <v>9.0306665699999993</v>
      </c>
      <c r="F48" s="704">
        <v>11490773.279999999</v>
      </c>
      <c r="G48" s="926" t="s">
        <v>1122</v>
      </c>
      <c r="H48" s="762">
        <v>10.030449929999998</v>
      </c>
      <c r="I48" s="762">
        <v>10.218948000000001</v>
      </c>
      <c r="J48" s="99">
        <f>+' SAN PEDRO'!N47</f>
        <v>8.5397362899999987</v>
      </c>
      <c r="K48" s="132"/>
      <c r="L48" s="132"/>
      <c r="M48" s="132"/>
      <c r="N48" s="132"/>
      <c r="O48" s="132"/>
    </row>
    <row r="49" spans="1:18">
      <c r="A49" s="435" t="s">
        <v>659</v>
      </c>
      <c r="B49" s="854" t="s">
        <v>1122</v>
      </c>
      <c r="C49" s="854" t="s">
        <v>1122</v>
      </c>
      <c r="D49" s="854" t="s">
        <v>1122</v>
      </c>
      <c r="E49" s="854" t="s">
        <v>1122</v>
      </c>
      <c r="F49" s="918" t="s">
        <v>1122</v>
      </c>
      <c r="G49" s="854" t="s">
        <v>1122</v>
      </c>
      <c r="H49" s="762">
        <v>3.857037</v>
      </c>
      <c r="I49" s="762">
        <v>13.187157589999998</v>
      </c>
      <c r="J49" s="99">
        <f>+' SAN PEDRO'!N48</f>
        <v>19.698273249999996</v>
      </c>
      <c r="K49" s="132"/>
      <c r="L49" s="132"/>
      <c r="M49" s="132"/>
      <c r="N49" s="132"/>
      <c r="O49" s="132"/>
    </row>
    <row r="50" spans="1:18">
      <c r="A50" s="435" t="s">
        <v>649</v>
      </c>
      <c r="B50" s="762">
        <v>0.08</v>
      </c>
      <c r="C50" s="762">
        <v>3.11</v>
      </c>
      <c r="D50" s="762">
        <v>0.34</v>
      </c>
      <c r="E50" s="762">
        <v>0.14938385000000004</v>
      </c>
      <c r="F50" s="704">
        <v>83876.399999999994</v>
      </c>
      <c r="G50" s="762">
        <v>0.11842936999999999</v>
      </c>
      <c r="H50" s="762">
        <v>0.16153977999999999</v>
      </c>
      <c r="I50" s="762">
        <v>0.11891245000000002</v>
      </c>
      <c r="J50" s="99">
        <f>+' SAN PEDRO'!N49</f>
        <v>0.77533143999999998</v>
      </c>
      <c r="K50" s="132"/>
      <c r="L50" s="132"/>
      <c r="M50" s="132"/>
      <c r="N50" s="132"/>
      <c r="O50" s="132"/>
      <c r="P50" s="129"/>
    </row>
    <row r="51" spans="1:18">
      <c r="A51" s="84" t="s">
        <v>1003</v>
      </c>
      <c r="B51" s="839">
        <v>3.01</v>
      </c>
      <c r="C51" s="839">
        <v>1.25</v>
      </c>
      <c r="D51" s="839">
        <v>0.9</v>
      </c>
      <c r="E51" s="854" t="s">
        <v>1122</v>
      </c>
      <c r="F51" s="925" t="s">
        <v>1122</v>
      </c>
      <c r="G51" s="926" t="s">
        <v>1122</v>
      </c>
      <c r="H51" s="926" t="s">
        <v>1122</v>
      </c>
      <c r="I51" s="926" t="s">
        <v>1122</v>
      </c>
      <c r="J51" s="926" t="s">
        <v>1122</v>
      </c>
      <c r="K51" s="156"/>
      <c r="L51" s="156"/>
      <c r="M51" s="156"/>
      <c r="N51" s="156"/>
      <c r="O51" s="156"/>
    </row>
    <row r="52" spans="1:18">
      <c r="A52" s="84" t="s">
        <v>455</v>
      </c>
      <c r="B52" s="839">
        <f>SUM(B53)</f>
        <v>3.29</v>
      </c>
      <c r="C52" s="839">
        <f>SUM(C53)</f>
        <v>6.4</v>
      </c>
      <c r="D52" s="839">
        <f>SUM(D53)</f>
        <v>3.84</v>
      </c>
      <c r="E52" s="839">
        <v>0.85310892000000005</v>
      </c>
      <c r="F52" s="703">
        <v>1078342.7200000002</v>
      </c>
      <c r="G52" s="839">
        <v>0.77104598000000002</v>
      </c>
      <c r="H52" s="839">
        <f>+H53</f>
        <v>0.62293152000000007</v>
      </c>
      <c r="I52" s="839">
        <f>+I53</f>
        <v>0.38529310000000005</v>
      </c>
      <c r="J52" s="839">
        <f>+J53</f>
        <v>0.90516109</v>
      </c>
      <c r="K52" s="156"/>
      <c r="L52" s="156"/>
      <c r="M52" s="156"/>
      <c r="N52" s="156"/>
      <c r="O52" s="156"/>
    </row>
    <row r="53" spans="1:18">
      <c r="A53" s="435" t="s">
        <v>649</v>
      </c>
      <c r="B53" s="762">
        <v>3.29</v>
      </c>
      <c r="C53" s="762">
        <v>6.4</v>
      </c>
      <c r="D53" s="762">
        <v>3.84</v>
      </c>
      <c r="E53" s="762">
        <v>0.85310892000000005</v>
      </c>
      <c r="F53" s="704">
        <v>1078342.7200000002</v>
      </c>
      <c r="G53" s="762">
        <v>0.77104598000000002</v>
      </c>
      <c r="H53" s="762">
        <v>0.62293152000000007</v>
      </c>
      <c r="I53" s="762">
        <v>0.38529310000000005</v>
      </c>
      <c r="J53" s="99">
        <f>+' SAN PEDRO'!N51</f>
        <v>0.90516109</v>
      </c>
      <c r="K53" s="132"/>
      <c r="L53" s="132"/>
      <c r="M53" s="132"/>
      <c r="N53" s="132"/>
      <c r="O53" s="132"/>
    </row>
    <row r="54" spans="1:18">
      <c r="A54" s="533" t="s">
        <v>1231</v>
      </c>
      <c r="B54" s="856">
        <f>SUM(B52+B51+B39+B29+B20)</f>
        <v>392.15999999999997</v>
      </c>
      <c r="C54" s="856">
        <f>SUM(C52+C51+C39+C29+C20)</f>
        <v>352.19000000000005</v>
      </c>
      <c r="D54" s="856">
        <f>SUM(D52+D51+D39+D29+D20)</f>
        <v>442.72</v>
      </c>
      <c r="E54" s="856">
        <v>553.50604196999996</v>
      </c>
      <c r="F54" s="856">
        <v>488.10350305000009</v>
      </c>
      <c r="G54" s="856">
        <v>504.2</v>
      </c>
      <c r="H54" s="856">
        <f>SUM(H52+H39+H29+H20)</f>
        <v>542.43063107</v>
      </c>
      <c r="I54" s="856">
        <f>SUM(I52+I39+I29+I20)</f>
        <v>586.72963844000003</v>
      </c>
      <c r="J54" s="856">
        <f>SUM(J52+J39+J29+J20)</f>
        <v>811.80092291999995</v>
      </c>
      <c r="K54" s="98"/>
      <c r="L54" s="156"/>
      <c r="M54" s="156"/>
      <c r="N54" s="156"/>
      <c r="O54" s="156"/>
    </row>
    <row r="55" spans="1:18" ht="15.75">
      <c r="A55" s="42" t="s">
        <v>1283</v>
      </c>
      <c r="B55" s="156"/>
      <c r="C55" s="156"/>
      <c r="D55" s="156"/>
      <c r="E55" s="98"/>
      <c r="F55" s="98"/>
      <c r="G55" s="98"/>
      <c r="H55" s="98"/>
      <c r="I55" s="98"/>
      <c r="J55" s="98"/>
      <c r="K55" s="156"/>
      <c r="L55" s="156"/>
      <c r="M55" s="156"/>
      <c r="N55" s="156"/>
      <c r="O55" s="156"/>
    </row>
    <row r="56" spans="1:18" ht="15.75">
      <c r="A56" s="42" t="s">
        <v>2130</v>
      </c>
      <c r="B56" s="156"/>
      <c r="C56" s="156"/>
      <c r="D56" s="156"/>
      <c r="E56" s="98"/>
      <c r="F56" s="98"/>
      <c r="G56" s="98"/>
      <c r="H56" s="98"/>
      <c r="I56" s="98"/>
      <c r="J56" s="98"/>
      <c r="K56" s="156"/>
      <c r="L56" s="156"/>
      <c r="M56" s="156"/>
      <c r="N56" s="156"/>
      <c r="O56" s="156"/>
    </row>
    <row r="57" spans="1:18" ht="15.75">
      <c r="A57" s="37" t="s">
        <v>1694</v>
      </c>
      <c r="B57" s="156"/>
      <c r="C57" s="156"/>
      <c r="D57" s="156"/>
      <c r="E57" s="156"/>
      <c r="F57" s="156"/>
      <c r="G57" s="156"/>
      <c r="H57" s="156"/>
      <c r="I57" s="156"/>
      <c r="J57" s="156"/>
      <c r="K57" s="156"/>
      <c r="L57" s="156"/>
      <c r="M57" s="156"/>
      <c r="N57" s="156"/>
      <c r="O57" s="156"/>
    </row>
    <row r="58" spans="1:18" ht="15.75">
      <c r="A58" s="42" t="s">
        <v>11</v>
      </c>
      <c r="B58" s="156"/>
      <c r="C58" s="156"/>
      <c r="D58" s="156"/>
      <c r="E58" s="156"/>
      <c r="F58" s="156"/>
      <c r="G58" s="156"/>
      <c r="H58" s="156"/>
      <c r="I58" s="156"/>
      <c r="J58" s="156"/>
      <c r="K58" s="156"/>
      <c r="L58" s="156"/>
      <c r="M58" s="156"/>
      <c r="N58" s="156"/>
      <c r="O58" s="156"/>
    </row>
    <row r="59" spans="1:18">
      <c r="A59" s="518"/>
      <c r="B59" s="156"/>
      <c r="C59" s="156"/>
      <c r="D59" s="156"/>
      <c r="E59" s="156"/>
      <c r="F59" s="156"/>
      <c r="G59" s="156"/>
      <c r="H59" s="156"/>
      <c r="I59" s="156"/>
      <c r="J59" s="156"/>
      <c r="K59" s="156"/>
      <c r="L59" s="156"/>
      <c r="M59" s="156"/>
      <c r="N59" s="156"/>
      <c r="O59" s="156"/>
    </row>
    <row r="60" spans="1:18">
      <c r="A60" s="518"/>
      <c r="B60" s="1385"/>
      <c r="C60" s="1385"/>
      <c r="D60" s="1385"/>
      <c r="E60" s="1385"/>
      <c r="F60" s="1385"/>
      <c r="G60" s="1385"/>
      <c r="H60" s="1385"/>
      <c r="I60" s="1385"/>
      <c r="J60" s="1385"/>
      <c r="K60" s="156"/>
      <c r="L60" s="156"/>
      <c r="M60" s="156"/>
      <c r="N60" s="156"/>
      <c r="O60" s="156"/>
    </row>
    <row r="61" spans="1:18">
      <c r="A61" s="518"/>
      <c r="B61" s="156"/>
      <c r="C61" s="156"/>
      <c r="D61" s="156"/>
      <c r="E61" s="156"/>
      <c r="F61" s="156"/>
      <c r="G61" s="156"/>
      <c r="H61" s="156"/>
      <c r="I61" s="156"/>
      <c r="J61" s="156"/>
      <c r="K61" s="156"/>
      <c r="L61" s="156"/>
      <c r="M61" s="156"/>
      <c r="N61" s="156"/>
      <c r="O61" s="156"/>
    </row>
    <row r="62" spans="1:18">
      <c r="A62" s="518"/>
      <c r="B62" s="98"/>
      <c r="C62" s="98"/>
      <c r="D62" s="98"/>
      <c r="E62" s="98"/>
      <c r="F62" s="98"/>
      <c r="G62" s="98"/>
      <c r="H62" s="98"/>
      <c r="I62" s="98"/>
      <c r="J62" s="98"/>
      <c r="K62" s="156"/>
      <c r="L62" s="156"/>
      <c r="M62" s="156"/>
      <c r="N62" s="156"/>
      <c r="O62" s="156"/>
      <c r="P62" s="1364"/>
      <c r="Q62" s="1364"/>
      <c r="R62" s="1364"/>
    </row>
    <row r="63" spans="1:18">
      <c r="A63" s="518"/>
      <c r="B63" s="156"/>
      <c r="C63" s="156"/>
      <c r="D63" s="156"/>
      <c r="E63" s="156"/>
      <c r="F63" s="156"/>
      <c r="G63" s="156"/>
      <c r="H63" s="156"/>
      <c r="I63" s="156"/>
      <c r="J63" s="156"/>
      <c r="K63" s="156"/>
      <c r="L63" s="156"/>
      <c r="M63" s="156"/>
      <c r="N63" s="156"/>
      <c r="O63" s="156"/>
    </row>
  </sheetData>
  <customSheetViews>
    <customSheetView guid="{45E423DD-7FD2-487F-8372-5798D7D06C15}" showPageBreaks="1" printArea="1">
      <selection activeCell="G2" sqref="G2"/>
      <pageMargins left="1.31" right="0.75" top="0.83" bottom="0.63" header="0.17" footer="0.5"/>
      <pageSetup scale="76" orientation="portrait" r:id="rId1"/>
      <headerFooter alignWithMargins="0"/>
    </customSheetView>
    <customSheetView guid="{B297ACE3-C144-4411-A206-EE5C8D41CE1C}" topLeftCell="A28">
      <selection activeCell="H39" sqref="H39"/>
      <pageMargins left="1.31" right="0.75" top="0.83" bottom="0.63" header="0.17" footer="0.5"/>
      <pageSetup scale="90" orientation="portrait" r:id="rId2"/>
      <headerFooter alignWithMargins="0"/>
    </customSheetView>
    <customSheetView guid="{67BA8672-8137-4028-84CD-AA630649A2B3}" showRuler="0">
      <selection activeCell="F27" sqref="F27"/>
      <pageMargins left="1.31" right="0.75" top="0.83" bottom="0.63" header="0.17" footer="0.5"/>
      <pageSetup scale="90" orientation="portrait" r:id="rId3"/>
      <headerFooter alignWithMargins="0"/>
    </customSheetView>
    <customSheetView guid="{51F1D52B-5D55-4FCC-809B-9B4CC86C88B9}">
      <selection activeCell="G2" sqref="G2"/>
      <pageMargins left="1.31" right="0.75" top="0.83" bottom="0.63" header="0.17" footer="0.5"/>
      <pageSetup scale="76" orientation="portrait" r:id="rId4"/>
      <headerFooter alignWithMargins="0"/>
    </customSheetView>
  </customSheetViews>
  <phoneticPr fontId="7" type="noConversion"/>
  <pageMargins left="0.77" right="0.64" top="0.88" bottom="0.62992125984251968" header="0.15748031496062992" footer="0.51181102362204722"/>
  <pageSetup scale="62" orientation="portrait" r:id="rId5"/>
  <headerFooter alignWithMargins="0"/>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enableFormatConditionsCalculation="0"/>
  <dimension ref="A1:O90"/>
  <sheetViews>
    <sheetView showGridLines="0" zoomScaleNormal="100" zoomScaleSheetLayoutView="100" workbookViewId="0">
      <pane xSplit="1" topLeftCell="B1" activePane="topRight" state="frozen"/>
      <selection activeCell="F52" sqref="F52"/>
      <selection pane="topRight" activeCell="F52" sqref="F52"/>
    </sheetView>
  </sheetViews>
  <sheetFormatPr defaultColWidth="11.42578125" defaultRowHeight="15"/>
  <cols>
    <col min="1" max="1" width="53" style="94" customWidth="1"/>
    <col min="2" max="3" width="8.42578125" style="94" customWidth="1"/>
    <col min="4" max="4" width="9.42578125" style="94" customWidth="1"/>
    <col min="5" max="5" width="10.28515625" style="94" customWidth="1"/>
    <col min="6" max="7" width="9.5703125" style="94" customWidth="1"/>
    <col min="8" max="8" width="10.28515625" style="94" customWidth="1"/>
    <col min="9" max="9" width="9" style="94" customWidth="1"/>
    <col min="10" max="10" width="10.140625" style="94" customWidth="1"/>
    <col min="11" max="11" width="9.85546875" style="94" customWidth="1"/>
    <col min="12" max="12" width="10.5703125" style="94" customWidth="1"/>
    <col min="13" max="13" width="11.28515625" style="94" customWidth="1"/>
    <col min="14" max="14" width="10.85546875" style="94" customWidth="1"/>
    <col min="15" max="16384" width="11.42578125" style="94"/>
  </cols>
  <sheetData>
    <row r="1" spans="1:15" s="82" customFormat="1">
      <c r="A1" s="724" t="s">
        <v>963</v>
      </c>
      <c r="B1" s="89"/>
      <c r="C1" s="89"/>
      <c r="D1" s="89"/>
      <c r="E1" s="89"/>
      <c r="F1" s="89"/>
      <c r="G1" s="89"/>
      <c r="H1" s="89"/>
      <c r="I1" s="89"/>
      <c r="J1" s="89"/>
      <c r="K1" s="89"/>
      <c r="L1" s="89"/>
      <c r="M1" s="89"/>
      <c r="N1" s="90">
        <v>85</v>
      </c>
    </row>
    <row r="7" spans="1:15">
      <c r="A7" s="93" t="s">
        <v>66</v>
      </c>
    </row>
    <row r="8" spans="1:15">
      <c r="A8" s="84" t="s">
        <v>1650</v>
      </c>
    </row>
    <row r="9" spans="1:15" s="82" customFormat="1">
      <c r="A9" s="94" t="s">
        <v>1090</v>
      </c>
      <c r="B9" s="94"/>
      <c r="C9" s="94"/>
      <c r="D9" s="94"/>
      <c r="E9" s="94"/>
      <c r="F9" s="94"/>
      <c r="G9" s="94"/>
      <c r="H9" s="94"/>
      <c r="I9" s="94"/>
      <c r="J9" s="94"/>
      <c r="K9" s="94"/>
      <c r="L9" s="94"/>
      <c r="M9" s="94"/>
      <c r="N9" s="94"/>
    </row>
    <row r="10" spans="1:15" s="82" customFormat="1" ht="17.25">
      <c r="A10" s="197" t="s">
        <v>1001</v>
      </c>
      <c r="B10" s="197" t="s">
        <v>1112</v>
      </c>
      <c r="C10" s="197" t="s">
        <v>1059</v>
      </c>
      <c r="D10" s="197" t="s">
        <v>1060</v>
      </c>
      <c r="E10" s="197" t="s">
        <v>1061</v>
      </c>
      <c r="F10" s="197" t="s">
        <v>1062</v>
      </c>
      <c r="G10" s="197" t="s">
        <v>1063</v>
      </c>
      <c r="H10" s="197" t="s">
        <v>1064</v>
      </c>
      <c r="I10" s="197" t="s">
        <v>1065</v>
      </c>
      <c r="J10" s="197" t="s">
        <v>1066</v>
      </c>
      <c r="K10" s="197" t="s">
        <v>1067</v>
      </c>
      <c r="L10" s="197" t="s">
        <v>1068</v>
      </c>
      <c r="M10" s="197" t="s">
        <v>1069</v>
      </c>
      <c r="N10" s="198" t="s">
        <v>85</v>
      </c>
    </row>
    <row r="11" spans="1:15" s="101" customFormat="1">
      <c r="A11" s="199" t="s">
        <v>1094</v>
      </c>
      <c r="B11" s="738">
        <f t="shared" ref="B11:N11" si="0">SUM(B12+B19+B22)</f>
        <v>30.571794269999998</v>
      </c>
      <c r="C11" s="738">
        <f t="shared" si="0"/>
        <v>30.460939800000006</v>
      </c>
      <c r="D11" s="738">
        <f t="shared" si="0"/>
        <v>46.164248569999998</v>
      </c>
      <c r="E11" s="738">
        <f t="shared" si="0"/>
        <v>74.051558239999991</v>
      </c>
      <c r="F11" s="738">
        <f t="shared" si="0"/>
        <v>31.90833684</v>
      </c>
      <c r="G11" s="738">
        <f t="shared" si="0"/>
        <v>38.508353489999998</v>
      </c>
      <c r="H11" s="738">
        <f t="shared" si="0"/>
        <v>37.89082956</v>
      </c>
      <c r="I11" s="738">
        <f t="shared" si="0"/>
        <v>28.707530470000002</v>
      </c>
      <c r="J11" s="738">
        <f t="shared" si="0"/>
        <v>34.332342310000001</v>
      </c>
      <c r="K11" s="738">
        <f t="shared" si="0"/>
        <v>33.515818100000004</v>
      </c>
      <c r="L11" s="738">
        <f t="shared" si="0"/>
        <v>23.96888744</v>
      </c>
      <c r="M11" s="738">
        <f t="shared" si="0"/>
        <v>35.578060479999998</v>
      </c>
      <c r="N11" s="738">
        <f t="shared" si="0"/>
        <v>445.65869957000001</v>
      </c>
    </row>
    <row r="12" spans="1:15" s="82" customFormat="1">
      <c r="A12" s="200" t="s">
        <v>1113</v>
      </c>
      <c r="B12" s="745">
        <f t="shared" ref="B12:N12" si="1">SUM(B13:B18)</f>
        <v>10.936079449999998</v>
      </c>
      <c r="C12" s="745">
        <f t="shared" si="1"/>
        <v>13.773267490000002</v>
      </c>
      <c r="D12" s="745">
        <f t="shared" si="1"/>
        <v>27.087471719999996</v>
      </c>
      <c r="E12" s="745">
        <f t="shared" si="1"/>
        <v>41.799299089999991</v>
      </c>
      <c r="F12" s="745">
        <f t="shared" si="1"/>
        <v>12.607648610000002</v>
      </c>
      <c r="G12" s="745">
        <f t="shared" si="1"/>
        <v>18.120166059999999</v>
      </c>
      <c r="H12" s="745">
        <f t="shared" si="1"/>
        <v>16.06958311</v>
      </c>
      <c r="I12" s="745">
        <f t="shared" si="1"/>
        <v>10.670252500000002</v>
      </c>
      <c r="J12" s="745">
        <f t="shared" si="1"/>
        <v>15.28542508</v>
      </c>
      <c r="K12" s="745">
        <f t="shared" si="1"/>
        <v>12.439437959999999</v>
      </c>
      <c r="L12" s="745">
        <f t="shared" si="1"/>
        <v>8.6985888500000001</v>
      </c>
      <c r="M12" s="745">
        <f t="shared" si="1"/>
        <v>15.44948005</v>
      </c>
      <c r="N12" s="745">
        <f t="shared" si="1"/>
        <v>202.93669997000001</v>
      </c>
    </row>
    <row r="13" spans="1:15" s="82" customFormat="1">
      <c r="A13" s="445" t="s">
        <v>679</v>
      </c>
      <c r="B13" s="761">
        <v>3.0470590099999999</v>
      </c>
      <c r="C13" s="761">
        <v>7.61959579</v>
      </c>
      <c r="D13" s="761">
        <v>20.391701809999997</v>
      </c>
      <c r="E13" s="761">
        <v>33.031466629999997</v>
      </c>
      <c r="F13" s="761">
        <v>5.4258660700000005</v>
      </c>
      <c r="G13" s="761">
        <v>12.33150708</v>
      </c>
      <c r="H13" s="761">
        <v>10.915052630000002</v>
      </c>
      <c r="I13" s="761">
        <v>5.1237776300000002</v>
      </c>
      <c r="J13" s="761">
        <v>8.1347509799999997</v>
      </c>
      <c r="K13" s="761">
        <v>5.3346658899999992</v>
      </c>
      <c r="L13" s="761">
        <v>3.2361887299999998</v>
      </c>
      <c r="M13" s="761">
        <v>6.0273766900000005</v>
      </c>
      <c r="N13" s="743">
        <f t="shared" ref="N13:N18" si="2">SUM(B13:M13)</f>
        <v>120.61900893999999</v>
      </c>
      <c r="O13" s="224"/>
    </row>
    <row r="14" spans="1:15" s="82" customFormat="1">
      <c r="A14" s="201" t="s">
        <v>680</v>
      </c>
      <c r="B14" s="761">
        <v>5.7786596799999996</v>
      </c>
      <c r="C14" s="761">
        <v>3.9304776800000001</v>
      </c>
      <c r="D14" s="761">
        <v>4.1463727800000001</v>
      </c>
      <c r="E14" s="761">
        <v>6.3245111200000004</v>
      </c>
      <c r="F14" s="761">
        <v>5.0737873499999999</v>
      </c>
      <c r="G14" s="761">
        <v>3.8216163700000001</v>
      </c>
      <c r="H14" s="761">
        <v>3.67869212</v>
      </c>
      <c r="I14" s="761">
        <v>3.6497276400000001</v>
      </c>
      <c r="J14" s="761">
        <v>5.1351319699999998</v>
      </c>
      <c r="K14" s="761">
        <v>4.3293646500000005</v>
      </c>
      <c r="L14" s="761">
        <v>4.03377359</v>
      </c>
      <c r="M14" s="761">
        <v>6.36462722</v>
      </c>
      <c r="N14" s="743">
        <f t="shared" si="2"/>
        <v>56.266742170000008</v>
      </c>
      <c r="O14" s="224"/>
    </row>
    <row r="15" spans="1:15" s="82" customFormat="1">
      <c r="A15" s="118" t="s">
        <v>681</v>
      </c>
      <c r="B15" s="761">
        <v>1.0776099099999998</v>
      </c>
      <c r="C15" s="761">
        <v>0.68139547</v>
      </c>
      <c r="D15" s="761">
        <v>0.5745849300000001</v>
      </c>
      <c r="E15" s="761">
        <v>0.79812422999999999</v>
      </c>
      <c r="F15" s="761">
        <v>1.08120054</v>
      </c>
      <c r="G15" s="761">
        <v>1.0860619499999999</v>
      </c>
      <c r="H15" s="761">
        <v>0.81513312999999998</v>
      </c>
      <c r="I15" s="761">
        <v>1.0029284199999999</v>
      </c>
      <c r="J15" s="761">
        <v>1.2288605700000002</v>
      </c>
      <c r="K15" s="761">
        <v>1.3009590200000001</v>
      </c>
      <c r="L15" s="761">
        <v>0.90344481999999993</v>
      </c>
      <c r="M15" s="761">
        <v>1.2966115900000001</v>
      </c>
      <c r="N15" s="743">
        <f t="shared" si="2"/>
        <v>11.84691458</v>
      </c>
    </row>
    <row r="16" spans="1:15" s="82" customFormat="1">
      <c r="A16" s="101" t="s">
        <v>1244</v>
      </c>
      <c r="B16" s="761">
        <v>0.52933483999999997</v>
      </c>
      <c r="C16" s="761">
        <v>1.0703936200000002</v>
      </c>
      <c r="D16" s="761">
        <v>1.6431387900000001</v>
      </c>
      <c r="E16" s="761">
        <v>1.1602339699999999</v>
      </c>
      <c r="F16" s="761">
        <v>0.54327703000000005</v>
      </c>
      <c r="G16" s="761">
        <v>0.46238017999999997</v>
      </c>
      <c r="H16" s="761">
        <v>0.18566409</v>
      </c>
      <c r="I16" s="761">
        <v>0.29029658000000003</v>
      </c>
      <c r="J16" s="761">
        <v>0.32892259999999995</v>
      </c>
      <c r="K16" s="761">
        <v>0.39594377000000003</v>
      </c>
      <c r="L16" s="761">
        <v>9.9817199999999995E-2</v>
      </c>
      <c r="M16" s="761">
        <v>0.47372071000000004</v>
      </c>
      <c r="N16" s="743">
        <f t="shared" si="2"/>
        <v>7.1831233800000014</v>
      </c>
      <c r="O16" s="224"/>
    </row>
    <row r="17" spans="1:15" s="82" customFormat="1">
      <c r="A17" s="118" t="s">
        <v>682</v>
      </c>
      <c r="B17" s="761">
        <v>0.39678535999999998</v>
      </c>
      <c r="C17" s="761">
        <v>0.37644203000000004</v>
      </c>
      <c r="D17" s="761">
        <v>0.26553792999999998</v>
      </c>
      <c r="E17" s="761">
        <v>0.36124993</v>
      </c>
      <c r="F17" s="761">
        <v>0.36576750000000002</v>
      </c>
      <c r="G17" s="761">
        <v>0.35293323999999998</v>
      </c>
      <c r="H17" s="761">
        <v>0.41847841999999996</v>
      </c>
      <c r="I17" s="761">
        <v>0.52890681000000006</v>
      </c>
      <c r="J17" s="761">
        <v>0.40251163000000001</v>
      </c>
      <c r="K17" s="761">
        <v>0.78499408999999998</v>
      </c>
      <c r="L17" s="761">
        <v>0.36549720000000002</v>
      </c>
      <c r="M17" s="761">
        <v>0.94267467000000005</v>
      </c>
      <c r="N17" s="743">
        <f t="shared" si="2"/>
        <v>5.5617788099999999</v>
      </c>
      <c r="O17" s="224"/>
    </row>
    <row r="18" spans="1:15" s="82" customFormat="1">
      <c r="A18" s="118" t="s">
        <v>683</v>
      </c>
      <c r="B18" s="761">
        <v>0.10663064999999999</v>
      </c>
      <c r="C18" s="761">
        <v>9.4962899999999989E-2</v>
      </c>
      <c r="D18" s="761">
        <v>6.6135479999999996E-2</v>
      </c>
      <c r="E18" s="761">
        <v>0.12371321</v>
      </c>
      <c r="F18" s="761">
        <v>0.11775012</v>
      </c>
      <c r="G18" s="761">
        <v>6.5667240000000002E-2</v>
      </c>
      <c r="H18" s="761">
        <v>5.6562720000000004E-2</v>
      </c>
      <c r="I18" s="761">
        <v>7.4615420000000002E-2</v>
      </c>
      <c r="J18" s="761">
        <v>5.5247330000000004E-2</v>
      </c>
      <c r="K18" s="761">
        <v>0.29351053999999999</v>
      </c>
      <c r="L18" s="761">
        <v>5.986731E-2</v>
      </c>
      <c r="M18" s="761">
        <v>0.34446916999999999</v>
      </c>
      <c r="N18" s="743">
        <f t="shared" si="2"/>
        <v>1.45913209</v>
      </c>
      <c r="O18" s="224"/>
    </row>
    <row r="19" spans="1:15" s="82" customFormat="1">
      <c r="A19" s="200" t="s">
        <v>7</v>
      </c>
      <c r="B19" s="761">
        <f>SUM(B20:B21)</f>
        <v>5.1781811699999993</v>
      </c>
      <c r="C19" s="761">
        <f t="shared" ref="C19:N19" si="3">SUM(C20:C21)</f>
        <v>5.5114399299999999</v>
      </c>
      <c r="D19" s="761">
        <f t="shared" si="3"/>
        <v>6.9455715200000006</v>
      </c>
      <c r="E19" s="761">
        <f t="shared" si="3"/>
        <v>23.909375649999998</v>
      </c>
      <c r="F19" s="761">
        <f t="shared" si="3"/>
        <v>7.0416566799999991</v>
      </c>
      <c r="G19" s="761">
        <f t="shared" si="3"/>
        <v>7.8743070799999995</v>
      </c>
      <c r="H19" s="761">
        <f t="shared" si="3"/>
        <v>9.6225202799999998</v>
      </c>
      <c r="I19" s="761">
        <f t="shared" si="3"/>
        <v>7.9378787199999996</v>
      </c>
      <c r="J19" s="761">
        <f t="shared" si="3"/>
        <v>8.1184404199999989</v>
      </c>
      <c r="K19" s="761">
        <f t="shared" si="3"/>
        <v>8.9979125299999989</v>
      </c>
      <c r="L19" s="761">
        <f t="shared" si="3"/>
        <v>6.9501718099999987</v>
      </c>
      <c r="M19" s="761">
        <f t="shared" si="3"/>
        <v>8.1376042200000001</v>
      </c>
      <c r="N19" s="745">
        <f t="shared" si="3"/>
        <v>106.22506000999999</v>
      </c>
    </row>
    <row r="20" spans="1:15" s="82" customFormat="1">
      <c r="A20" s="201" t="s">
        <v>604</v>
      </c>
      <c r="B20" s="761">
        <v>4.9246811699999995</v>
      </c>
      <c r="C20" s="761">
        <v>5.2275901300000003</v>
      </c>
      <c r="D20" s="761">
        <v>6.661721720000001</v>
      </c>
      <c r="E20" s="761">
        <v>23.625525849999999</v>
      </c>
      <c r="F20" s="761">
        <v>6.7578068799999995</v>
      </c>
      <c r="G20" s="761">
        <v>7.0227576799999998</v>
      </c>
      <c r="H20" s="761">
        <v>9.3386704799999993</v>
      </c>
      <c r="I20" s="761">
        <v>7.42694908</v>
      </c>
      <c r="J20" s="761">
        <v>7.7520161399999994</v>
      </c>
      <c r="K20" s="761">
        <v>8.7140627299999984</v>
      </c>
      <c r="L20" s="761">
        <v>6.5011730499999985</v>
      </c>
      <c r="M20" s="761">
        <v>7.2860548199999995</v>
      </c>
      <c r="N20" s="743">
        <f>SUM(B20:M20)</f>
        <v>101.23900972999999</v>
      </c>
    </row>
    <row r="21" spans="1:15" s="82" customFormat="1">
      <c r="A21" s="201" t="s">
        <v>1367</v>
      </c>
      <c r="B21" s="761">
        <v>0.2535</v>
      </c>
      <c r="C21" s="761">
        <v>0.28384979999999999</v>
      </c>
      <c r="D21" s="761">
        <v>0.28384979999999999</v>
      </c>
      <c r="E21" s="761">
        <v>0.28384979999999999</v>
      </c>
      <c r="F21" s="761">
        <v>0.28384979999999999</v>
      </c>
      <c r="G21" s="761">
        <v>0.85154940000000001</v>
      </c>
      <c r="H21" s="761">
        <v>0.28384979999999999</v>
      </c>
      <c r="I21" s="761">
        <v>0.51092963999999996</v>
      </c>
      <c r="J21" s="761">
        <v>0.36642428000000005</v>
      </c>
      <c r="K21" s="761">
        <v>0.28384979999999999</v>
      </c>
      <c r="L21" s="761">
        <v>0.44899876</v>
      </c>
      <c r="M21" s="761">
        <v>0.85154940000000001</v>
      </c>
      <c r="N21" s="743">
        <f>SUM(B21:M21)</f>
        <v>4.9860502799999997</v>
      </c>
    </row>
    <row r="22" spans="1:15" s="84" customFormat="1">
      <c r="A22" s="200" t="s">
        <v>1114</v>
      </c>
      <c r="B22" s="745">
        <f>SUM(B23:B30)</f>
        <v>14.457533650000002</v>
      </c>
      <c r="C22" s="745">
        <f t="shared" ref="C22:M22" si="4">SUM(C23:C30)</f>
        <v>11.17623238</v>
      </c>
      <c r="D22" s="745">
        <f t="shared" si="4"/>
        <v>12.13120533</v>
      </c>
      <c r="E22" s="745">
        <f t="shared" si="4"/>
        <v>8.342883500000001</v>
      </c>
      <c r="F22" s="745">
        <f t="shared" si="4"/>
        <v>12.25903155</v>
      </c>
      <c r="G22" s="745">
        <f t="shared" si="4"/>
        <v>12.513880350000001</v>
      </c>
      <c r="H22" s="745">
        <f t="shared" si="4"/>
        <v>12.19872617</v>
      </c>
      <c r="I22" s="745">
        <f t="shared" si="4"/>
        <v>10.099399250000001</v>
      </c>
      <c r="J22" s="745">
        <f t="shared" si="4"/>
        <v>10.928476809999999</v>
      </c>
      <c r="K22" s="745">
        <f t="shared" si="4"/>
        <v>12.078467610000001</v>
      </c>
      <c r="L22" s="745">
        <f t="shared" si="4"/>
        <v>8.3201267800000007</v>
      </c>
      <c r="M22" s="745">
        <f t="shared" si="4"/>
        <v>11.990976209999999</v>
      </c>
      <c r="N22" s="745">
        <f>SUM(N23:N30)</f>
        <v>136.49693959000001</v>
      </c>
    </row>
    <row r="23" spans="1:15" s="82" customFormat="1">
      <c r="A23" s="201" t="s">
        <v>684</v>
      </c>
      <c r="B23" s="761">
        <v>0.10064526</v>
      </c>
      <c r="C23" s="761">
        <v>8.3084520000000009E-2</v>
      </c>
      <c r="D23" s="761">
        <v>5.6219470000000001E-2</v>
      </c>
      <c r="E23" s="761">
        <v>0.11288264000000001</v>
      </c>
      <c r="F23" s="761">
        <v>0.11079554</v>
      </c>
      <c r="G23" s="761">
        <v>5.4207749999999999E-2</v>
      </c>
      <c r="H23" s="761">
        <v>4.3407750000000002E-2</v>
      </c>
      <c r="I23" s="761">
        <v>4.9383839999999998E-2</v>
      </c>
      <c r="J23" s="761">
        <v>4.2807870000000005E-2</v>
      </c>
      <c r="K23" s="761">
        <v>0.26926703000000002</v>
      </c>
      <c r="L23" s="761">
        <v>7.4450329999999995E-2</v>
      </c>
      <c r="M23" s="761">
        <v>0.32138330999999998</v>
      </c>
      <c r="N23" s="743">
        <f>SUM(B23:M23)</f>
        <v>1.3185353099999999</v>
      </c>
      <c r="O23" s="224"/>
    </row>
    <row r="24" spans="1:15" s="82" customFormat="1">
      <c r="A24" s="201" t="s">
        <v>605</v>
      </c>
      <c r="B24" s="761">
        <v>0.27241119000000003</v>
      </c>
      <c r="C24" s="761">
        <v>0.13635454</v>
      </c>
      <c r="D24" s="761">
        <v>7.9224240000000001E-2</v>
      </c>
      <c r="E24" s="761">
        <v>0.19383776999999999</v>
      </c>
      <c r="F24" s="761">
        <v>0.18957091000000001</v>
      </c>
      <c r="G24" s="761">
        <v>8.9801070000000011E-2</v>
      </c>
      <c r="H24" s="761">
        <v>7.0187559999999996E-2</v>
      </c>
      <c r="I24" s="761">
        <v>9.2474520000000004E-2</v>
      </c>
      <c r="J24" s="761">
        <v>5.814246E-2</v>
      </c>
      <c r="K24" s="761">
        <v>0.53106758999999992</v>
      </c>
      <c r="L24" s="761">
        <v>7.5363600000000003E-2</v>
      </c>
      <c r="M24" s="761">
        <v>0.63826828000000002</v>
      </c>
      <c r="N24" s="743">
        <f t="shared" ref="N24:N30" si="5">SUM(B24:M24)</f>
        <v>2.4267037300000003</v>
      </c>
      <c r="O24" s="224"/>
    </row>
    <row r="25" spans="1:15" s="82" customFormat="1">
      <c r="A25" s="201" t="s">
        <v>2145</v>
      </c>
      <c r="B25" s="761">
        <v>0.36643799999999999</v>
      </c>
      <c r="C25" s="761">
        <v>0.19131830999999999</v>
      </c>
      <c r="D25" s="761">
        <v>0.41961890999999996</v>
      </c>
      <c r="E25" s="761">
        <v>0.45655506000000001</v>
      </c>
      <c r="F25" s="761">
        <v>0.43628299999999998</v>
      </c>
      <c r="G25" s="761">
        <v>0.46384555</v>
      </c>
      <c r="H25" s="761">
        <v>2.3243118599999999</v>
      </c>
      <c r="I25" s="761">
        <v>0.49484397999999996</v>
      </c>
      <c r="J25" s="761">
        <v>2.8792520699999997</v>
      </c>
      <c r="K25" s="761">
        <v>1.3964252099999999</v>
      </c>
      <c r="L25" s="761">
        <v>0.47317963000000002</v>
      </c>
      <c r="M25" s="761">
        <v>0.81135293999999991</v>
      </c>
      <c r="N25" s="743">
        <f t="shared" si="5"/>
        <v>10.71342452</v>
      </c>
      <c r="O25" s="224"/>
    </row>
    <row r="26" spans="1:15" s="82" customFormat="1">
      <c r="A26" s="201" t="s">
        <v>2146</v>
      </c>
      <c r="B26" s="761">
        <v>1.16075814</v>
      </c>
      <c r="C26" s="761">
        <v>3.1549287000000001</v>
      </c>
      <c r="D26" s="761">
        <v>3.1094249300000003</v>
      </c>
      <c r="E26" s="761">
        <v>1.9805032199999999</v>
      </c>
      <c r="F26" s="761">
        <v>3.6374575299999998</v>
      </c>
      <c r="G26" s="761">
        <v>2.9843719599999998</v>
      </c>
      <c r="H26" s="761">
        <v>3.0877553799999999</v>
      </c>
      <c r="I26" s="761">
        <v>2.1893473999999999</v>
      </c>
      <c r="J26" s="761">
        <v>1.7674688799999998</v>
      </c>
      <c r="K26" s="761">
        <v>2.4651587000000004</v>
      </c>
      <c r="L26" s="761">
        <v>1.81592723</v>
      </c>
      <c r="M26" s="761">
        <v>2.6621512000000003</v>
      </c>
      <c r="N26" s="743">
        <f t="shared" si="5"/>
        <v>30.015253269999999</v>
      </c>
      <c r="O26" s="224"/>
    </row>
    <row r="27" spans="1:15" s="82" customFormat="1">
      <c r="A27" s="201" t="s">
        <v>573</v>
      </c>
      <c r="B27" s="761">
        <v>0.17283156</v>
      </c>
      <c r="C27" s="761">
        <v>0.38900390000000001</v>
      </c>
      <c r="D27" s="761">
        <v>1.8215894399999999</v>
      </c>
      <c r="E27" s="761">
        <v>0.39337122999999996</v>
      </c>
      <c r="F27" s="761">
        <v>2.3919464100000001</v>
      </c>
      <c r="G27" s="761">
        <v>2.4741994599999999</v>
      </c>
      <c r="H27" s="761">
        <v>0.81148469999999995</v>
      </c>
      <c r="I27" s="761">
        <v>1.50356511</v>
      </c>
      <c r="J27" s="761">
        <v>0.88442008999999999</v>
      </c>
      <c r="K27" s="761">
        <v>1.380342</v>
      </c>
      <c r="L27" s="761">
        <v>1.24906093</v>
      </c>
      <c r="M27" s="761">
        <v>1.46894083</v>
      </c>
      <c r="N27" s="743">
        <f t="shared" si="5"/>
        <v>14.940755660000001</v>
      </c>
      <c r="O27" s="224"/>
    </row>
    <row r="28" spans="1:15" s="82" customFormat="1">
      <c r="A28" s="201" t="s">
        <v>606</v>
      </c>
      <c r="B28" s="761">
        <v>5.38122378</v>
      </c>
      <c r="C28" s="761">
        <v>2.3487362099999998</v>
      </c>
      <c r="D28" s="761">
        <v>3.3561208700000003</v>
      </c>
      <c r="E28" s="761">
        <v>2.69083717</v>
      </c>
      <c r="F28" s="761">
        <v>2.7969915800000003</v>
      </c>
      <c r="G28" s="761">
        <v>2.8198990199999998</v>
      </c>
      <c r="H28" s="761">
        <v>3.0658552799999996</v>
      </c>
      <c r="I28" s="761">
        <v>2.9074947299999998</v>
      </c>
      <c r="J28" s="761">
        <v>2.9951864599999998</v>
      </c>
      <c r="K28" s="761">
        <v>2.6672467599999998</v>
      </c>
      <c r="L28" s="761">
        <v>2.2579565800000001</v>
      </c>
      <c r="M28" s="761">
        <v>2.5101395200000001</v>
      </c>
      <c r="N28" s="743">
        <f t="shared" si="5"/>
        <v>35.797687960000005</v>
      </c>
      <c r="O28" s="224"/>
    </row>
    <row r="29" spans="1:15" s="82" customFormat="1">
      <c r="A29" s="82" t="s">
        <v>1691</v>
      </c>
      <c r="B29" s="761">
        <v>0.98291342000000004</v>
      </c>
      <c r="C29" s="761">
        <v>0.79400090000000001</v>
      </c>
      <c r="D29" s="761">
        <v>0.58836277999999997</v>
      </c>
      <c r="E29" s="761">
        <v>0.94609356000000011</v>
      </c>
      <c r="F29" s="761">
        <v>1.0266632900000001</v>
      </c>
      <c r="G29" s="761">
        <v>0.8626055600000001</v>
      </c>
      <c r="H29" s="761">
        <v>0.75007255000000006</v>
      </c>
      <c r="I29" s="761">
        <v>0.73933419999999994</v>
      </c>
      <c r="J29" s="761">
        <v>0.77849793</v>
      </c>
      <c r="K29" s="761">
        <v>1.59987579</v>
      </c>
      <c r="L29" s="761">
        <v>1.0883932199999999</v>
      </c>
      <c r="M29" s="761">
        <v>2.2459915499999998</v>
      </c>
      <c r="N29" s="743">
        <f t="shared" si="5"/>
        <v>12.402804750000001</v>
      </c>
      <c r="O29" s="224"/>
    </row>
    <row r="30" spans="1:15" s="82" customFormat="1">
      <c r="A30" s="201" t="s">
        <v>574</v>
      </c>
      <c r="B30" s="761">
        <v>6.0203123000000005</v>
      </c>
      <c r="C30" s="761">
        <v>4.0788053</v>
      </c>
      <c r="D30" s="761">
        <v>2.7006446899999998</v>
      </c>
      <c r="E30" s="761">
        <v>1.5688028500000002</v>
      </c>
      <c r="F30" s="761">
        <v>1.6693232900000001</v>
      </c>
      <c r="G30" s="761">
        <v>2.7649499799999999</v>
      </c>
      <c r="H30" s="761">
        <v>2.0456510900000002</v>
      </c>
      <c r="I30" s="761">
        <v>2.1229554700000004</v>
      </c>
      <c r="J30" s="761">
        <v>1.52270105</v>
      </c>
      <c r="K30" s="761">
        <v>1.76908453</v>
      </c>
      <c r="L30" s="761">
        <v>1.28579526</v>
      </c>
      <c r="M30" s="761">
        <v>1.3327485800000001</v>
      </c>
      <c r="N30" s="743">
        <f t="shared" si="5"/>
        <v>28.881774390000004</v>
      </c>
      <c r="O30" s="224"/>
    </row>
    <row r="31" spans="1:15" s="109" customFormat="1">
      <c r="A31" s="199" t="s">
        <v>1101</v>
      </c>
      <c r="B31" s="763">
        <f>SUM(B32:B40)</f>
        <v>60.681033699999993</v>
      </c>
      <c r="C31" s="763">
        <f t="shared" ref="C31:N31" si="6">SUM(C32:C40)</f>
        <v>81.828529469999992</v>
      </c>
      <c r="D31" s="763">
        <f t="shared" si="6"/>
        <v>114.12430211</v>
      </c>
      <c r="E31" s="763">
        <f t="shared" si="6"/>
        <v>77.900470479999996</v>
      </c>
      <c r="F31" s="763">
        <f t="shared" si="6"/>
        <v>75.031689390000011</v>
      </c>
      <c r="G31" s="763">
        <f t="shared" si="6"/>
        <v>64.571402799999987</v>
      </c>
      <c r="H31" s="763">
        <f t="shared" si="6"/>
        <v>69.566896239999991</v>
      </c>
      <c r="I31" s="763">
        <f t="shared" si="6"/>
        <v>68.511338969999997</v>
      </c>
      <c r="J31" s="763">
        <f t="shared" si="6"/>
        <v>89.62414437000001</v>
      </c>
      <c r="K31" s="763">
        <f t="shared" si="6"/>
        <v>98.214370399999993</v>
      </c>
      <c r="L31" s="763">
        <f t="shared" si="6"/>
        <v>57.219024790000006</v>
      </c>
      <c r="M31" s="763">
        <f t="shared" si="6"/>
        <v>66.88830569000001</v>
      </c>
      <c r="N31" s="763">
        <f t="shared" si="6"/>
        <v>924.16150841000001</v>
      </c>
    </row>
    <row r="32" spans="1:15" s="82" customFormat="1">
      <c r="A32" s="201" t="s">
        <v>626</v>
      </c>
      <c r="B32" s="761">
        <v>39.095948960000001</v>
      </c>
      <c r="C32" s="761">
        <v>60.771748689999995</v>
      </c>
      <c r="D32" s="761">
        <v>48.228611450000002</v>
      </c>
      <c r="E32" s="761">
        <v>37.52664764</v>
      </c>
      <c r="F32" s="761">
        <v>47.635645789999998</v>
      </c>
      <c r="G32" s="761">
        <v>43.324653299999994</v>
      </c>
      <c r="H32" s="761">
        <v>48.638956640000004</v>
      </c>
      <c r="I32" s="761">
        <v>48.711315729999995</v>
      </c>
      <c r="J32" s="761">
        <v>37.752999179999996</v>
      </c>
      <c r="K32" s="761">
        <v>53.687499000000003</v>
      </c>
      <c r="L32" s="761">
        <v>39.479857580000001</v>
      </c>
      <c r="M32" s="761">
        <v>47.319491710000001</v>
      </c>
      <c r="N32" s="761">
        <f t="shared" ref="N32:N40" si="7">SUM(B32:M32)</f>
        <v>552.17337566999993</v>
      </c>
    </row>
    <row r="33" spans="1:14" s="82" customFormat="1">
      <c r="A33" s="201" t="s">
        <v>607</v>
      </c>
      <c r="B33" s="761">
        <v>3.9933258500000002</v>
      </c>
      <c r="C33" s="761">
        <v>6.3364949199999998</v>
      </c>
      <c r="D33" s="761">
        <v>46.405679829999997</v>
      </c>
      <c r="E33" s="761">
        <v>9.80026698</v>
      </c>
      <c r="F33" s="761">
        <v>8.7133353299999996</v>
      </c>
      <c r="G33" s="761">
        <v>7.4092410199999996</v>
      </c>
      <c r="H33" s="761">
        <v>7.2117087199999999</v>
      </c>
      <c r="I33" s="761">
        <v>6.1932388499999993</v>
      </c>
      <c r="J33" s="761">
        <v>37.492530180000003</v>
      </c>
      <c r="K33" s="761">
        <v>9.28188982</v>
      </c>
      <c r="L33" s="761">
        <v>4.5287977899999996</v>
      </c>
      <c r="M33" s="761">
        <v>3.8507688500000001</v>
      </c>
      <c r="N33" s="761">
        <f t="shared" si="7"/>
        <v>151.21727814000002</v>
      </c>
    </row>
    <row r="34" spans="1:14" s="82" customFormat="1">
      <c r="A34" s="201" t="s">
        <v>627</v>
      </c>
      <c r="B34" s="761">
        <v>8.5690348599999986</v>
      </c>
      <c r="C34" s="761">
        <v>1.8830482800000001</v>
      </c>
      <c r="D34" s="761">
        <v>2.2158554100000001</v>
      </c>
      <c r="E34" s="761">
        <v>1.59801291</v>
      </c>
      <c r="F34" s="761">
        <v>1.9940978600000001</v>
      </c>
      <c r="G34" s="761">
        <v>2.5510914800000002</v>
      </c>
      <c r="H34" s="761">
        <v>1.8847729499999999</v>
      </c>
      <c r="I34" s="761">
        <v>2.8526597799999998</v>
      </c>
      <c r="J34" s="761">
        <v>3.3147976099999998</v>
      </c>
      <c r="K34" s="761">
        <v>3.1400384400000001</v>
      </c>
      <c r="L34" s="761">
        <v>3.2313838700000002</v>
      </c>
      <c r="M34" s="761">
        <v>4.6413120899999996</v>
      </c>
      <c r="N34" s="761">
        <f t="shared" si="7"/>
        <v>37.876105539999998</v>
      </c>
    </row>
    <row r="35" spans="1:14" s="82" customFormat="1">
      <c r="A35" s="201" t="s">
        <v>751</v>
      </c>
      <c r="B35" s="761">
        <v>2.1815455400000001</v>
      </c>
      <c r="C35" s="761">
        <v>3.7118474400000001</v>
      </c>
      <c r="D35" s="761">
        <v>3.0689506200000003</v>
      </c>
      <c r="E35" s="761">
        <v>21.40007533</v>
      </c>
      <c r="F35" s="761">
        <v>7.4680428000000001</v>
      </c>
      <c r="G35" s="761">
        <v>2.8260795000000001</v>
      </c>
      <c r="H35" s="761">
        <v>3.1815591299999997</v>
      </c>
      <c r="I35" s="761">
        <v>2.8823092099999998</v>
      </c>
      <c r="J35" s="761">
        <v>2.8446923599999998</v>
      </c>
      <c r="K35" s="761">
        <v>23.316485420000003</v>
      </c>
      <c r="L35" s="761">
        <v>1.87644919</v>
      </c>
      <c r="M35" s="761">
        <v>2.6312517299999998</v>
      </c>
      <c r="N35" s="761">
        <f t="shared" si="7"/>
        <v>77.389288270000009</v>
      </c>
    </row>
    <row r="36" spans="1:14" s="82" customFormat="1">
      <c r="A36" s="116" t="s">
        <v>608</v>
      </c>
      <c r="B36" s="761">
        <v>0</v>
      </c>
      <c r="C36" s="761">
        <v>0.10557898</v>
      </c>
      <c r="D36" s="761">
        <v>0.24665032000000001</v>
      </c>
      <c r="E36" s="761">
        <v>7.1071529999999994E-2</v>
      </c>
      <c r="F36" s="761">
        <v>0.17806516</v>
      </c>
      <c r="G36" s="761">
        <v>0</v>
      </c>
      <c r="H36" s="761">
        <v>0.30989097999999998</v>
      </c>
      <c r="I36" s="761">
        <v>0.26646971999999997</v>
      </c>
      <c r="J36" s="761">
        <v>0.15990119</v>
      </c>
      <c r="K36" s="761">
        <v>0.34602251000000001</v>
      </c>
      <c r="L36" s="761">
        <v>0.48881665999999996</v>
      </c>
      <c r="M36" s="761">
        <v>0.70314390000000004</v>
      </c>
      <c r="N36" s="761">
        <f t="shared" si="7"/>
        <v>2.87561095</v>
      </c>
    </row>
    <row r="37" spans="1:14" s="82" customFormat="1">
      <c r="A37" s="116" t="s">
        <v>1366</v>
      </c>
      <c r="B37" s="761">
        <v>3.1866489500000004</v>
      </c>
      <c r="C37" s="761">
        <v>2.73738364</v>
      </c>
      <c r="D37" s="761">
        <v>3.2026363</v>
      </c>
      <c r="E37" s="761">
        <v>2.2334552400000001</v>
      </c>
      <c r="F37" s="761">
        <v>3.8763169900000003</v>
      </c>
      <c r="G37" s="761">
        <v>3.3880482700000001</v>
      </c>
      <c r="H37" s="761">
        <v>3.4138598900000003</v>
      </c>
      <c r="I37" s="761">
        <v>3.5373038399999999</v>
      </c>
      <c r="J37" s="761">
        <v>3.7437389799999998</v>
      </c>
      <c r="K37" s="761">
        <v>3.2801469600000002</v>
      </c>
      <c r="L37" s="761">
        <v>3.2117976600000002</v>
      </c>
      <c r="M37" s="761">
        <v>3.1088286899999997</v>
      </c>
      <c r="N37" s="761">
        <f t="shared" si="7"/>
        <v>38.92016541000001</v>
      </c>
    </row>
    <row r="38" spans="1:14" s="82" customFormat="1">
      <c r="A38" s="116" t="s">
        <v>1679</v>
      </c>
      <c r="B38" s="761">
        <v>0.21155199999999999</v>
      </c>
      <c r="C38" s="761">
        <v>0.32862999999999998</v>
      </c>
      <c r="D38" s="761">
        <v>0.61395</v>
      </c>
      <c r="E38" s="761">
        <v>0.64017999999999997</v>
      </c>
      <c r="F38" s="761">
        <v>0.48474200000000001</v>
      </c>
      <c r="G38" s="761">
        <v>0.206902</v>
      </c>
      <c r="H38" s="761">
        <v>0.54242999999999997</v>
      </c>
      <c r="I38" s="761">
        <v>0.33118830999999999</v>
      </c>
      <c r="J38" s="761">
        <v>0.30696499999999999</v>
      </c>
      <c r="K38" s="761">
        <v>0.41188000000000002</v>
      </c>
      <c r="L38" s="761">
        <v>0.42625000000000002</v>
      </c>
      <c r="M38" s="761">
        <v>0.57850000000000001</v>
      </c>
      <c r="N38" s="761">
        <f t="shared" si="7"/>
        <v>5.0831693099999988</v>
      </c>
    </row>
    <row r="39" spans="1:14" s="82" customFormat="1">
      <c r="A39" s="116" t="s">
        <v>1680</v>
      </c>
      <c r="B39" s="761">
        <v>0</v>
      </c>
      <c r="C39" s="761">
        <v>0</v>
      </c>
      <c r="D39" s="761">
        <v>2.529971E-2</v>
      </c>
      <c r="E39" s="761">
        <v>0</v>
      </c>
      <c r="F39" s="761">
        <v>2.4128499999999998E-3</v>
      </c>
      <c r="G39" s="761">
        <v>0</v>
      </c>
      <c r="H39" s="761">
        <v>3.1939389999999998E-2</v>
      </c>
      <c r="I39" s="761">
        <v>2.0360919999999998E-2</v>
      </c>
      <c r="J39" s="761">
        <f>0.01675068+0.7</f>
        <v>0.71675067999999997</v>
      </c>
      <c r="K39" s="761">
        <v>2.0973410000000001E-2</v>
      </c>
      <c r="L39" s="761">
        <v>3.5921480000000006E-2</v>
      </c>
      <c r="M39" s="761">
        <v>6.1451970000000002E-2</v>
      </c>
      <c r="N39" s="761">
        <f t="shared" si="7"/>
        <v>0.91511041000000004</v>
      </c>
    </row>
    <row r="40" spans="1:14" s="82" customFormat="1">
      <c r="A40" s="201" t="s">
        <v>574</v>
      </c>
      <c r="B40" s="761">
        <v>3.4429775400000002</v>
      </c>
      <c r="C40" s="761">
        <v>5.9537975200000002</v>
      </c>
      <c r="D40" s="761">
        <v>10.11666847</v>
      </c>
      <c r="E40" s="761">
        <v>4.6307608499999997</v>
      </c>
      <c r="F40" s="761">
        <v>4.6790306100000008</v>
      </c>
      <c r="G40" s="761">
        <v>4.8653872300000005</v>
      </c>
      <c r="H40" s="761">
        <v>4.3517785399999998</v>
      </c>
      <c r="I40" s="761">
        <v>3.71649261</v>
      </c>
      <c r="J40" s="761">
        <v>3.2917691900000001</v>
      </c>
      <c r="K40" s="761">
        <v>4.7294348399999997</v>
      </c>
      <c r="L40" s="761">
        <v>3.9397505600000002</v>
      </c>
      <c r="M40" s="761">
        <v>3.9935567500000002</v>
      </c>
      <c r="N40" s="761">
        <f t="shared" si="7"/>
        <v>57.711404709999996</v>
      </c>
    </row>
    <row r="41" spans="1:14" s="109" customFormat="1">
      <c r="A41" s="199" t="s">
        <v>594</v>
      </c>
      <c r="B41" s="738">
        <f>SUM(B42+B45)</f>
        <v>32.167751590000002</v>
      </c>
      <c r="C41" s="738">
        <f t="shared" ref="C41:N41" si="8">SUM(C42+C45)</f>
        <v>34.798494169999998</v>
      </c>
      <c r="D41" s="738">
        <f t="shared" si="8"/>
        <v>34.760055260000001</v>
      </c>
      <c r="E41" s="738">
        <f t="shared" si="8"/>
        <v>34.057813429999996</v>
      </c>
      <c r="F41" s="738">
        <f t="shared" si="8"/>
        <v>32.759871280000006</v>
      </c>
      <c r="G41" s="738">
        <f t="shared" si="8"/>
        <v>37.824303119999996</v>
      </c>
      <c r="H41" s="738">
        <f t="shared" si="8"/>
        <v>33.647396409999999</v>
      </c>
      <c r="I41" s="738">
        <f t="shared" si="8"/>
        <v>36.240069210000001</v>
      </c>
      <c r="J41" s="738">
        <f t="shared" si="8"/>
        <v>35.919460460000003</v>
      </c>
      <c r="K41" s="738">
        <f t="shared" si="8"/>
        <v>33.72898138</v>
      </c>
      <c r="L41" s="738">
        <f t="shared" si="8"/>
        <v>34.711500749999999</v>
      </c>
      <c r="M41" s="738">
        <f t="shared" si="8"/>
        <v>34.518675860000002</v>
      </c>
      <c r="N41" s="738">
        <f t="shared" si="8"/>
        <v>415.13437291999998</v>
      </c>
    </row>
    <row r="42" spans="1:14" s="82" customFormat="1">
      <c r="A42" s="200" t="s">
        <v>781</v>
      </c>
      <c r="B42" s="745">
        <f>SUM(B43:B44)</f>
        <v>15.34491867</v>
      </c>
      <c r="C42" s="745">
        <f t="shared" ref="C42:N42" si="9">SUM(C43:C44)</f>
        <v>17.975527039999999</v>
      </c>
      <c r="D42" s="745">
        <f t="shared" si="9"/>
        <v>16.901411830000001</v>
      </c>
      <c r="E42" s="745">
        <f t="shared" si="9"/>
        <v>16.745350720000001</v>
      </c>
      <c r="F42" s="745">
        <f t="shared" si="9"/>
        <v>15.641000700000001</v>
      </c>
      <c r="G42" s="745">
        <f t="shared" si="9"/>
        <v>19.499004379999999</v>
      </c>
      <c r="H42" s="745">
        <f t="shared" si="9"/>
        <v>16.696584939999997</v>
      </c>
      <c r="I42" s="745">
        <f t="shared" si="9"/>
        <v>19.42491914</v>
      </c>
      <c r="J42" s="745">
        <f t="shared" si="9"/>
        <v>19.20641784</v>
      </c>
      <c r="K42" s="745">
        <f t="shared" si="9"/>
        <v>18.079215749999999</v>
      </c>
      <c r="L42" s="745">
        <f t="shared" si="9"/>
        <v>18.071197890000001</v>
      </c>
      <c r="M42" s="745">
        <f t="shared" si="9"/>
        <v>19.102126780000003</v>
      </c>
      <c r="N42" s="745">
        <f t="shared" si="9"/>
        <v>212.68767568000001</v>
      </c>
    </row>
    <row r="43" spans="1:14" s="84" customFormat="1">
      <c r="A43" s="201" t="s">
        <v>581</v>
      </c>
      <c r="B43" s="761">
        <v>14.092529069999999</v>
      </c>
      <c r="C43" s="761">
        <v>15.62314851</v>
      </c>
      <c r="D43" s="761">
        <v>16.091748920000001</v>
      </c>
      <c r="E43" s="761">
        <v>15.62950491</v>
      </c>
      <c r="F43" s="761">
        <v>15.009029480000001</v>
      </c>
      <c r="G43" s="761">
        <v>18.999749179999998</v>
      </c>
      <c r="H43" s="761">
        <v>16.126117579999999</v>
      </c>
      <c r="I43" s="761">
        <v>18.513851840000001</v>
      </c>
      <c r="J43" s="761">
        <v>18.148508329999999</v>
      </c>
      <c r="K43" s="761">
        <v>17.12013365</v>
      </c>
      <c r="L43" s="761">
        <v>17.02834623</v>
      </c>
      <c r="M43" s="761">
        <v>18.300227070000002</v>
      </c>
      <c r="N43" s="743">
        <f>SUM(B43:M43)</f>
        <v>200.68289477000002</v>
      </c>
    </row>
    <row r="44" spans="1:14" s="82" customFormat="1">
      <c r="A44" s="201" t="s">
        <v>578</v>
      </c>
      <c r="B44" s="761">
        <v>1.2523896000000001</v>
      </c>
      <c r="C44" s="761">
        <v>2.3523785299999997</v>
      </c>
      <c r="D44" s="761">
        <v>0.80966291000000001</v>
      </c>
      <c r="E44" s="761">
        <v>1.1158458100000002</v>
      </c>
      <c r="F44" s="761">
        <v>0.63197121999999994</v>
      </c>
      <c r="G44" s="761">
        <v>0.49925520000000001</v>
      </c>
      <c r="H44" s="761">
        <v>0.57046735999999998</v>
      </c>
      <c r="I44" s="761">
        <v>0.91106730000000002</v>
      </c>
      <c r="J44" s="761">
        <v>1.05790951</v>
      </c>
      <c r="K44" s="761">
        <v>0.95908209999999994</v>
      </c>
      <c r="L44" s="761">
        <v>1.04285166</v>
      </c>
      <c r="M44" s="761">
        <v>0.80189970999999993</v>
      </c>
      <c r="N44" s="743">
        <f>SUM(B44:M44)</f>
        <v>12.004780910000001</v>
      </c>
    </row>
    <row r="45" spans="1:14" s="109" customFormat="1">
      <c r="A45" s="200" t="s">
        <v>8</v>
      </c>
      <c r="B45" s="763">
        <f>SUM(B46:B49)</f>
        <v>16.82283292</v>
      </c>
      <c r="C45" s="763">
        <f t="shared" ref="C45:N45" si="10">SUM(C46:C49)</f>
        <v>16.822967129999999</v>
      </c>
      <c r="D45" s="763">
        <f t="shared" si="10"/>
        <v>17.858643429999997</v>
      </c>
      <c r="E45" s="763">
        <f t="shared" si="10"/>
        <v>17.312462709999998</v>
      </c>
      <c r="F45" s="763">
        <f t="shared" si="10"/>
        <v>17.118870580000003</v>
      </c>
      <c r="G45" s="763">
        <f t="shared" si="10"/>
        <v>18.325298740000001</v>
      </c>
      <c r="H45" s="763">
        <f t="shared" si="10"/>
        <v>16.950811470000001</v>
      </c>
      <c r="I45" s="763">
        <f t="shared" si="10"/>
        <v>16.815150070000001</v>
      </c>
      <c r="J45" s="763">
        <f t="shared" si="10"/>
        <v>16.713042620000003</v>
      </c>
      <c r="K45" s="763">
        <f t="shared" si="10"/>
        <v>15.649765629999999</v>
      </c>
      <c r="L45" s="763">
        <f t="shared" si="10"/>
        <v>16.640302860000002</v>
      </c>
      <c r="M45" s="763">
        <f t="shared" si="10"/>
        <v>15.416549080000003</v>
      </c>
      <c r="N45" s="745">
        <f t="shared" si="10"/>
        <v>202.44669723999996</v>
      </c>
    </row>
    <row r="46" spans="1:14" s="101" customFormat="1">
      <c r="A46" s="201" t="s">
        <v>590</v>
      </c>
      <c r="B46" s="761">
        <v>0.41199999999999998</v>
      </c>
      <c r="C46" s="761">
        <v>0.2903</v>
      </c>
      <c r="D46" s="761">
        <v>0.2394</v>
      </c>
      <c r="E46" s="761">
        <v>0.21962599999999999</v>
      </c>
      <c r="F46" s="761">
        <v>0.22420000000000001</v>
      </c>
      <c r="G46" s="761">
        <v>0.2162</v>
      </c>
      <c r="H46" s="761">
        <v>0.25235200000000002</v>
      </c>
      <c r="I46" s="761">
        <v>0.17430000000000001</v>
      </c>
      <c r="J46" s="761">
        <v>0.16250000000000001</v>
      </c>
      <c r="K46" s="761">
        <v>0.1661</v>
      </c>
      <c r="L46" s="761">
        <v>9.9099999999999994E-2</v>
      </c>
      <c r="M46" s="761">
        <v>0.1133</v>
      </c>
      <c r="N46" s="743">
        <f>SUM(B46:M46)</f>
        <v>2.5693780000000004</v>
      </c>
    </row>
    <row r="47" spans="1:14" s="101" customFormat="1">
      <c r="A47" s="120" t="s">
        <v>676</v>
      </c>
      <c r="B47" s="761">
        <v>2.4327920000000001</v>
      </c>
      <c r="C47" s="761">
        <v>2.5401435399999999</v>
      </c>
      <c r="D47" s="761">
        <v>2.4327920000000001</v>
      </c>
      <c r="E47" s="761">
        <v>2.4920571499999999</v>
      </c>
      <c r="F47" s="761">
        <v>2.4327920000000001</v>
      </c>
      <c r="G47" s="761">
        <v>3.27715976</v>
      </c>
      <c r="H47" s="761">
        <v>2.43765155</v>
      </c>
      <c r="I47" s="761">
        <v>2.8316224700000001</v>
      </c>
      <c r="J47" s="761">
        <v>2.5408478100000003</v>
      </c>
      <c r="K47" s="761">
        <v>2.4201739999999998</v>
      </c>
      <c r="L47" s="761">
        <v>2.6615216200000003</v>
      </c>
      <c r="M47" s="761">
        <v>3.1684260000000002</v>
      </c>
      <c r="N47" s="743">
        <f t="shared" ref="N47:N49" si="11">SUM(B47:M47)</f>
        <v>31.667979900000002</v>
      </c>
    </row>
    <row r="48" spans="1:14" s="101" customFormat="1">
      <c r="A48" s="120" t="s">
        <v>677</v>
      </c>
      <c r="B48" s="761">
        <v>13.939580810000001</v>
      </c>
      <c r="C48" s="761">
        <v>13.952515759999999</v>
      </c>
      <c r="D48" s="761">
        <v>15.152906529999999</v>
      </c>
      <c r="E48" s="761">
        <v>14.496000379999998</v>
      </c>
      <c r="F48" s="761">
        <v>14.387967120000001</v>
      </c>
      <c r="G48" s="761">
        <v>14.712669120000001</v>
      </c>
      <c r="H48" s="761">
        <v>14.21582063</v>
      </c>
      <c r="I48" s="761">
        <v>13.667377120000001</v>
      </c>
      <c r="J48" s="761">
        <v>13.77605619</v>
      </c>
      <c r="K48" s="761">
        <v>13.011555469999999</v>
      </c>
      <c r="L48" s="761">
        <v>13.813371289999999</v>
      </c>
      <c r="M48" s="761">
        <v>11.877439800000001</v>
      </c>
      <c r="N48" s="743">
        <f t="shared" si="11"/>
        <v>167.00326021999996</v>
      </c>
    </row>
    <row r="49" spans="1:14" s="101" customFormat="1">
      <c r="A49" s="201" t="s">
        <v>574</v>
      </c>
      <c r="B49" s="761">
        <v>3.8460109999999999E-2</v>
      </c>
      <c r="C49" s="761">
        <v>4.0007830000000001E-2</v>
      </c>
      <c r="D49" s="761">
        <v>3.3544900000000002E-2</v>
      </c>
      <c r="E49" s="761">
        <v>0.10477918</v>
      </c>
      <c r="F49" s="761">
        <v>7.3911460000000012E-2</v>
      </c>
      <c r="G49" s="761">
        <v>0.11926986000000001</v>
      </c>
      <c r="H49" s="761">
        <v>4.4987289999999999E-2</v>
      </c>
      <c r="I49" s="761">
        <v>0.14185048</v>
      </c>
      <c r="J49" s="761">
        <f>0.03363862+0.2</f>
        <v>0.23363862000000002</v>
      </c>
      <c r="K49" s="761">
        <f>0.05193616</f>
        <v>5.1936160000000002E-2</v>
      </c>
      <c r="L49" s="761">
        <v>6.6309949999999993E-2</v>
      </c>
      <c r="M49" s="761">
        <v>0.25738327999999999</v>
      </c>
      <c r="N49" s="743">
        <f t="shared" si="11"/>
        <v>1.2060791200000001</v>
      </c>
    </row>
    <row r="50" spans="1:14" s="101" customFormat="1">
      <c r="A50" s="202" t="s">
        <v>455</v>
      </c>
      <c r="B50" s="738">
        <f>SUM(B51)</f>
        <v>0.60398039999999997</v>
      </c>
      <c r="C50" s="738">
        <f t="shared" ref="C50:N50" si="12">SUM(C51)</f>
        <v>0.56197520999999995</v>
      </c>
      <c r="D50" s="738">
        <f t="shared" si="12"/>
        <v>0.32513933</v>
      </c>
      <c r="E50" s="738">
        <f t="shared" si="12"/>
        <v>0.90002287000000003</v>
      </c>
      <c r="F50" s="738">
        <f t="shared" si="12"/>
        <v>0.47624981</v>
      </c>
      <c r="G50" s="738">
        <f t="shared" si="12"/>
        <v>0.55101979000000001</v>
      </c>
      <c r="H50" s="738">
        <f t="shared" si="12"/>
        <v>0.54223076000000003</v>
      </c>
      <c r="I50" s="738">
        <f t="shared" si="12"/>
        <v>0.51355101999999997</v>
      </c>
      <c r="J50" s="738">
        <f t="shared" si="12"/>
        <v>0.32673546000000003</v>
      </c>
      <c r="K50" s="738">
        <f t="shared" si="12"/>
        <v>0.32056184000000004</v>
      </c>
      <c r="L50" s="738">
        <f t="shared" si="12"/>
        <v>0.36308625999999999</v>
      </c>
      <c r="M50" s="738">
        <f t="shared" si="12"/>
        <v>0.24425260999999998</v>
      </c>
      <c r="N50" s="738">
        <f t="shared" si="12"/>
        <v>5.72880536</v>
      </c>
    </row>
    <row r="51" spans="1:14" s="101" customFormat="1">
      <c r="A51" s="201" t="s">
        <v>578</v>
      </c>
      <c r="B51" s="761">
        <v>0.60398039999999997</v>
      </c>
      <c r="C51" s="761">
        <v>0.56197520999999995</v>
      </c>
      <c r="D51" s="761">
        <v>0.32513933</v>
      </c>
      <c r="E51" s="761">
        <v>0.90002287000000003</v>
      </c>
      <c r="F51" s="761">
        <v>0.47624981</v>
      </c>
      <c r="G51" s="761">
        <v>0.55101979000000001</v>
      </c>
      <c r="H51" s="761">
        <v>0.54223076000000003</v>
      </c>
      <c r="I51" s="761">
        <v>0.51355101999999997</v>
      </c>
      <c r="J51" s="761">
        <v>0.32673546000000003</v>
      </c>
      <c r="K51" s="761">
        <v>0.32056184000000004</v>
      </c>
      <c r="L51" s="761">
        <v>0.36308625999999999</v>
      </c>
      <c r="M51" s="761">
        <v>0.24425260999999998</v>
      </c>
      <c r="N51" s="743">
        <f>SUM(B51:M51)</f>
        <v>5.72880536</v>
      </c>
    </row>
    <row r="52" spans="1:14" s="105" customFormat="1" ht="15" customHeight="1" thickBot="1">
      <c r="A52" s="1065" t="s">
        <v>1243</v>
      </c>
      <c r="B52" s="1066">
        <f t="shared" ref="B52:N52" si="13">SUM(B50+B41+B31+B11)</f>
        <v>124.02455995999999</v>
      </c>
      <c r="C52" s="1066">
        <f t="shared" si="13"/>
        <v>147.64993865</v>
      </c>
      <c r="D52" s="1066">
        <f t="shared" si="13"/>
        <v>195.37374526999997</v>
      </c>
      <c r="E52" s="1066">
        <f t="shared" si="13"/>
        <v>186.90986501999998</v>
      </c>
      <c r="F52" s="1066">
        <f t="shared" si="13"/>
        <v>140.17614732000001</v>
      </c>
      <c r="G52" s="1066">
        <f t="shared" si="13"/>
        <v>141.45507919999997</v>
      </c>
      <c r="H52" s="1066">
        <f t="shared" si="13"/>
        <v>141.64735296999999</v>
      </c>
      <c r="I52" s="1066">
        <f t="shared" si="13"/>
        <v>133.97248966999999</v>
      </c>
      <c r="J52" s="1066">
        <f t="shared" si="13"/>
        <v>160.2026826</v>
      </c>
      <c r="K52" s="1066">
        <f t="shared" si="13"/>
        <v>165.77973171999997</v>
      </c>
      <c r="L52" s="1066">
        <f t="shared" si="13"/>
        <v>116.26249924000001</v>
      </c>
      <c r="M52" s="1066">
        <f t="shared" si="13"/>
        <v>137.22929464000001</v>
      </c>
      <c r="N52" s="1066">
        <f t="shared" si="13"/>
        <v>1790.6833862599999</v>
      </c>
    </row>
    <row r="53" spans="1:14" s="105" customFormat="1" ht="16.5" thickTop="1">
      <c r="A53" s="42" t="s">
        <v>2132</v>
      </c>
      <c r="B53" s="893"/>
      <c r="C53" s="893"/>
      <c r="D53" s="893"/>
      <c r="E53" s="893"/>
      <c r="F53" s="893"/>
      <c r="G53" s="893"/>
      <c r="H53" s="893"/>
      <c r="I53" s="893"/>
      <c r="J53" s="893"/>
      <c r="K53" s="893"/>
      <c r="L53" s="893"/>
      <c r="M53" s="893"/>
      <c r="N53" s="1535"/>
    </row>
    <row r="54" spans="1:14" s="105" customFormat="1" ht="15.75">
      <c r="A54" s="37" t="s">
        <v>1819</v>
      </c>
      <c r="B54" s="203"/>
      <c r="C54" s="203"/>
      <c r="D54" s="203"/>
      <c r="E54" s="203"/>
      <c r="F54" s="203"/>
      <c r="G54" s="203"/>
      <c r="H54" s="203"/>
      <c r="I54" s="203"/>
      <c r="J54" s="203"/>
      <c r="K54" s="203"/>
      <c r="L54" s="203"/>
      <c r="M54" s="203"/>
      <c r="N54" s="1372"/>
    </row>
    <row r="55" spans="1:14" s="105" customFormat="1" ht="15.75">
      <c r="A55" s="42" t="s">
        <v>11</v>
      </c>
      <c r="B55" s="1170"/>
      <c r="C55" s="1170"/>
      <c r="D55" s="1170"/>
      <c r="E55" s="1170"/>
      <c r="F55" s="1170"/>
      <c r="G55" s="1170"/>
      <c r="H55" s="1170"/>
      <c r="I55" s="1170"/>
      <c r="J55" s="1170"/>
      <c r="K55" s="1170"/>
      <c r="L55" s="1170"/>
      <c r="M55" s="1170"/>
      <c r="N55" s="1536"/>
    </row>
    <row r="56" spans="1:14" s="105" customFormat="1">
      <c r="A56" s="204"/>
      <c r="B56" s="1170"/>
      <c r="C56" s="1170"/>
      <c r="D56" s="1170"/>
      <c r="E56" s="1170"/>
      <c r="F56" s="1170"/>
      <c r="G56" s="203"/>
      <c r="H56" s="203"/>
      <c r="I56" s="203"/>
      <c r="J56" s="203"/>
      <c r="K56" s="203"/>
      <c r="L56" s="203"/>
      <c r="M56" s="203"/>
      <c r="N56" s="203"/>
    </row>
    <row r="57" spans="1:14" s="105" customFormat="1">
      <c r="A57" s="204"/>
      <c r="B57" s="1170"/>
      <c r="C57" s="1170"/>
      <c r="D57" s="1170"/>
      <c r="E57" s="1170"/>
      <c r="F57" s="1170"/>
      <c r="G57" s="203"/>
      <c r="H57" s="203"/>
      <c r="I57" s="203"/>
      <c r="J57" s="203"/>
      <c r="K57" s="203"/>
      <c r="L57" s="203"/>
      <c r="M57" s="203"/>
      <c r="N57" s="203"/>
    </row>
    <row r="58" spans="1:14" s="105" customFormat="1">
      <c r="A58" s="204"/>
      <c r="B58" s="203"/>
      <c r="C58" s="1184"/>
      <c r="D58" s="1184"/>
      <c r="E58" s="1184"/>
      <c r="F58" s="1184"/>
      <c r="G58" s="1184"/>
      <c r="H58" s="1184"/>
      <c r="I58" s="1184"/>
      <c r="J58" s="1184"/>
      <c r="K58" s="1184"/>
      <c r="L58" s="1184"/>
      <c r="M58" s="1184"/>
      <c r="N58" s="1184"/>
    </row>
    <row r="59" spans="1:14" s="105" customFormat="1">
      <c r="A59" s="204"/>
      <c r="B59" s="203"/>
      <c r="C59" s="1184"/>
      <c r="D59" s="1184"/>
      <c r="E59" s="1184"/>
      <c r="F59" s="1184"/>
      <c r="G59" s="1184"/>
      <c r="H59" s="1184"/>
      <c r="I59" s="1184"/>
      <c r="J59" s="1184"/>
      <c r="K59" s="1184"/>
      <c r="L59" s="1184"/>
      <c r="M59" s="1184"/>
      <c r="N59" s="1184"/>
    </row>
    <row r="60" spans="1:14" s="105" customFormat="1">
      <c r="A60" s="204"/>
      <c r="B60" s="203"/>
      <c r="C60" s="1184"/>
      <c r="D60" s="1184"/>
      <c r="E60" s="1184"/>
      <c r="F60" s="1184"/>
      <c r="G60" s="1184"/>
      <c r="H60" s="1184"/>
      <c r="I60" s="1184"/>
      <c r="J60" s="1184"/>
      <c r="K60" s="1184"/>
      <c r="L60" s="1184"/>
      <c r="M60" s="1184"/>
      <c r="N60" s="1184"/>
    </row>
    <row r="61" spans="1:14" s="105" customFormat="1">
      <c r="A61" s="204"/>
      <c r="B61" s="203"/>
      <c r="C61" s="1184"/>
      <c r="D61" s="1184"/>
      <c r="E61" s="1184"/>
      <c r="F61" s="1184"/>
      <c r="G61" s="1184"/>
      <c r="H61" s="1184"/>
      <c r="I61" s="1184"/>
      <c r="J61" s="1184"/>
      <c r="K61" s="1184"/>
      <c r="L61" s="1184"/>
      <c r="M61" s="1184"/>
      <c r="N61" s="1184"/>
    </row>
    <row r="62" spans="1:14" s="105" customFormat="1">
      <c r="A62" s="204"/>
      <c r="B62" s="203"/>
      <c r="C62" s="203"/>
      <c r="D62" s="203"/>
      <c r="E62" s="203"/>
      <c r="F62" s="203"/>
      <c r="G62" s="203"/>
      <c r="H62" s="203"/>
      <c r="I62" s="203"/>
      <c r="J62" s="203"/>
      <c r="K62" s="203"/>
      <c r="L62" s="203"/>
      <c r="M62" s="203"/>
      <c r="N62" s="203"/>
    </row>
    <row r="63" spans="1:14" s="105" customFormat="1">
      <c r="A63" s="204"/>
      <c r="B63" s="203"/>
      <c r="C63" s="203"/>
      <c r="D63" s="203"/>
      <c r="E63" s="203"/>
      <c r="F63" s="203"/>
      <c r="G63" s="203"/>
      <c r="H63" s="203"/>
      <c r="I63" s="203"/>
      <c r="J63" s="203"/>
      <c r="K63" s="203"/>
      <c r="L63" s="203"/>
      <c r="M63" s="203"/>
      <c r="N63" s="203"/>
    </row>
    <row r="64" spans="1:14" s="105" customFormat="1">
      <c r="A64" s="204"/>
      <c r="B64" s="203"/>
      <c r="C64" s="203"/>
      <c r="D64" s="203"/>
      <c r="E64" s="203"/>
      <c r="F64" s="203"/>
      <c r="G64" s="203"/>
      <c r="H64" s="203"/>
      <c r="I64" s="203"/>
      <c r="J64" s="203"/>
      <c r="K64" s="203"/>
      <c r="L64" s="203"/>
      <c r="M64" s="203"/>
      <c r="N64" s="203"/>
    </row>
    <row r="65" spans="1:14" s="105" customFormat="1">
      <c r="A65" s="204"/>
      <c r="B65" s="203"/>
      <c r="C65" s="203"/>
      <c r="D65" s="203"/>
      <c r="E65" s="203"/>
      <c r="F65" s="203"/>
      <c r="G65" s="203"/>
      <c r="H65" s="203"/>
      <c r="I65" s="203"/>
      <c r="J65" s="203"/>
      <c r="K65" s="203"/>
      <c r="L65" s="203"/>
      <c r="M65" s="203"/>
      <c r="N65" s="203"/>
    </row>
    <row r="66" spans="1:14" s="105" customFormat="1">
      <c r="A66" s="204"/>
      <c r="B66" s="203"/>
      <c r="C66" s="203"/>
      <c r="D66" s="203"/>
      <c r="E66" s="203"/>
      <c r="F66" s="203"/>
      <c r="G66" s="203"/>
      <c r="H66" s="203"/>
      <c r="I66" s="203"/>
      <c r="J66" s="203"/>
      <c r="K66" s="203"/>
      <c r="L66" s="203"/>
      <c r="M66" s="203"/>
      <c r="N66" s="203"/>
    </row>
    <row r="67" spans="1:14" s="105" customFormat="1">
      <c r="A67" s="204"/>
      <c r="B67" s="203"/>
      <c r="C67" s="203"/>
      <c r="D67" s="203"/>
      <c r="E67" s="203"/>
      <c r="F67" s="203"/>
      <c r="G67" s="203"/>
      <c r="H67" s="203"/>
      <c r="I67" s="203"/>
      <c r="J67" s="203"/>
      <c r="K67" s="203"/>
      <c r="L67" s="203"/>
      <c r="M67" s="203"/>
      <c r="N67" s="203"/>
    </row>
    <row r="68" spans="1:14" s="105" customFormat="1">
      <c r="A68" s="204"/>
      <c r="B68" s="203"/>
      <c r="C68" s="203"/>
      <c r="D68" s="203"/>
      <c r="E68" s="203"/>
      <c r="F68" s="203"/>
      <c r="G68" s="203"/>
      <c r="H68" s="203"/>
      <c r="I68" s="203"/>
      <c r="J68" s="203"/>
      <c r="K68" s="203"/>
      <c r="L68" s="203"/>
      <c r="M68" s="203"/>
      <c r="N68" s="203"/>
    </row>
    <row r="69" spans="1:14" s="105" customFormat="1">
      <c r="A69" s="204"/>
      <c r="B69" s="203"/>
      <c r="C69" s="203"/>
      <c r="D69" s="203"/>
      <c r="E69" s="203"/>
      <c r="F69" s="203"/>
      <c r="G69" s="203"/>
      <c r="H69" s="203"/>
      <c r="I69" s="203"/>
      <c r="J69" s="203"/>
      <c r="K69" s="203"/>
      <c r="L69" s="203"/>
      <c r="M69" s="203"/>
      <c r="N69" s="203"/>
    </row>
    <row r="70" spans="1:14" s="105" customFormat="1">
      <c r="A70" s="204"/>
      <c r="B70" s="203"/>
      <c r="C70" s="203"/>
      <c r="D70" s="203"/>
      <c r="E70" s="203"/>
      <c r="F70" s="203"/>
      <c r="G70" s="203"/>
      <c r="H70" s="203"/>
      <c r="I70" s="203"/>
      <c r="J70" s="203"/>
      <c r="K70" s="203"/>
      <c r="L70" s="203"/>
      <c r="M70" s="203"/>
      <c r="N70" s="203"/>
    </row>
    <row r="71" spans="1:14" s="105" customFormat="1">
      <c r="A71" s="204"/>
      <c r="B71" s="203"/>
      <c r="C71" s="203"/>
      <c r="D71" s="203"/>
      <c r="E71" s="203"/>
      <c r="F71" s="203"/>
      <c r="G71" s="203"/>
      <c r="H71" s="203"/>
      <c r="I71" s="203"/>
      <c r="J71" s="203"/>
      <c r="K71" s="203"/>
      <c r="L71" s="203"/>
      <c r="M71" s="203"/>
      <c r="N71" s="203"/>
    </row>
    <row r="72" spans="1:14" s="105" customFormat="1">
      <c r="A72" s="204"/>
      <c r="B72" s="203"/>
      <c r="C72" s="203"/>
      <c r="D72" s="203"/>
      <c r="E72" s="203"/>
      <c r="F72" s="203"/>
      <c r="G72" s="203"/>
      <c r="H72" s="203"/>
      <c r="I72" s="203"/>
      <c r="J72" s="203"/>
      <c r="K72" s="203"/>
      <c r="L72" s="203"/>
      <c r="M72" s="203"/>
      <c r="N72" s="203"/>
    </row>
    <row r="73" spans="1:14" s="105" customFormat="1">
      <c r="A73" s="204"/>
      <c r="B73" s="203"/>
      <c r="C73" s="203"/>
      <c r="D73" s="203"/>
      <c r="E73" s="203"/>
      <c r="F73" s="203"/>
      <c r="G73" s="203"/>
      <c r="H73" s="203"/>
      <c r="I73" s="203"/>
      <c r="J73" s="203"/>
      <c r="K73" s="203"/>
      <c r="L73" s="203"/>
      <c r="M73" s="203"/>
      <c r="N73" s="203"/>
    </row>
    <row r="74" spans="1:14" s="105" customFormat="1">
      <c r="A74" s="204"/>
      <c r="B74" s="203"/>
      <c r="C74" s="203"/>
      <c r="D74" s="203"/>
      <c r="E74" s="203"/>
      <c r="F74" s="203"/>
      <c r="G74" s="203"/>
      <c r="H74" s="203"/>
      <c r="I74" s="203"/>
      <c r="J74" s="203"/>
      <c r="K74" s="203"/>
      <c r="L74" s="203"/>
      <c r="M74" s="203"/>
      <c r="N74" s="203"/>
    </row>
    <row r="75" spans="1:14" s="105" customFormat="1">
      <c r="A75" s="204"/>
      <c r="B75" s="203"/>
      <c r="C75" s="203"/>
      <c r="D75" s="203"/>
      <c r="E75" s="203"/>
      <c r="F75" s="203"/>
      <c r="G75" s="203"/>
      <c r="H75" s="203"/>
      <c r="I75" s="203"/>
      <c r="J75" s="203"/>
      <c r="K75" s="203"/>
      <c r="L75" s="203"/>
      <c r="M75" s="203"/>
      <c r="N75" s="203"/>
    </row>
    <row r="76" spans="1:14" s="105" customFormat="1">
      <c r="A76" s="204"/>
      <c r="B76" s="203"/>
      <c r="C76" s="203"/>
      <c r="D76" s="203"/>
      <c r="E76" s="203"/>
      <c r="F76" s="203"/>
      <c r="G76" s="203"/>
      <c r="H76" s="203"/>
      <c r="I76" s="203"/>
      <c r="J76" s="203"/>
      <c r="K76" s="203"/>
      <c r="L76" s="203"/>
      <c r="M76" s="203"/>
      <c r="N76" s="203"/>
    </row>
    <row r="77" spans="1:14" s="105" customFormat="1">
      <c r="A77" s="204"/>
      <c r="B77" s="203"/>
      <c r="C77" s="203"/>
      <c r="D77" s="203"/>
      <c r="E77" s="203"/>
      <c r="F77" s="203"/>
      <c r="G77" s="203"/>
      <c r="H77" s="203"/>
      <c r="I77" s="203"/>
      <c r="J77" s="203"/>
      <c r="K77" s="203"/>
      <c r="L77" s="203"/>
      <c r="M77" s="203"/>
      <c r="N77" s="203"/>
    </row>
    <row r="78" spans="1:14" s="105" customFormat="1">
      <c r="A78" s="204"/>
      <c r="B78" s="203"/>
      <c r="C78" s="203"/>
      <c r="D78" s="203"/>
      <c r="E78" s="203"/>
      <c r="F78" s="203"/>
      <c r="G78" s="203"/>
      <c r="H78" s="203"/>
      <c r="I78" s="203"/>
      <c r="J78" s="203"/>
      <c r="K78" s="203"/>
      <c r="L78" s="203"/>
      <c r="M78" s="203"/>
      <c r="N78" s="203"/>
    </row>
    <row r="79" spans="1:14" s="105" customFormat="1">
      <c r="A79" s="204"/>
      <c r="B79" s="203"/>
      <c r="C79" s="203"/>
      <c r="D79" s="203"/>
      <c r="E79" s="203"/>
      <c r="F79" s="203"/>
      <c r="G79" s="203"/>
      <c r="H79" s="203"/>
      <c r="I79" s="203"/>
      <c r="J79" s="203"/>
      <c r="K79" s="203"/>
      <c r="L79" s="203"/>
      <c r="M79" s="203"/>
      <c r="N79" s="203"/>
    </row>
    <row r="80" spans="1:14" s="105" customFormat="1">
      <c r="A80" s="204"/>
      <c r="B80" s="203"/>
      <c r="C80" s="203"/>
      <c r="D80" s="203"/>
      <c r="E80" s="203"/>
      <c r="F80" s="203"/>
      <c r="G80" s="203"/>
      <c r="H80" s="203"/>
      <c r="I80" s="203"/>
      <c r="J80" s="203"/>
      <c r="K80" s="203"/>
      <c r="L80" s="203"/>
      <c r="M80" s="203"/>
      <c r="N80" s="203"/>
    </row>
    <row r="81" spans="1:14" s="105" customFormat="1">
      <c r="A81" s="204"/>
      <c r="B81" s="203"/>
      <c r="C81" s="203"/>
      <c r="D81" s="203"/>
      <c r="E81" s="203"/>
      <c r="F81" s="203"/>
      <c r="G81" s="203"/>
      <c r="H81" s="203"/>
      <c r="I81" s="203"/>
      <c r="J81" s="203"/>
      <c r="K81" s="203"/>
      <c r="L81" s="203"/>
      <c r="M81" s="203"/>
      <c r="N81" s="203"/>
    </row>
    <row r="82" spans="1:14" s="105" customFormat="1">
      <c r="A82" s="204"/>
      <c r="B82" s="203"/>
      <c r="C82" s="203"/>
      <c r="D82" s="203"/>
      <c r="E82" s="203"/>
      <c r="F82" s="203"/>
      <c r="G82" s="203"/>
      <c r="H82" s="203"/>
      <c r="I82" s="203"/>
      <c r="J82" s="203"/>
      <c r="K82" s="203"/>
      <c r="L82" s="203"/>
      <c r="M82" s="203"/>
      <c r="N82" s="203"/>
    </row>
    <row r="83" spans="1:14" s="105" customFormat="1">
      <c r="A83" s="204"/>
      <c r="B83" s="203"/>
      <c r="C83" s="203"/>
      <c r="D83" s="203"/>
      <c r="E83" s="203"/>
      <c r="F83" s="203"/>
      <c r="G83" s="203"/>
      <c r="H83" s="203"/>
      <c r="I83" s="203"/>
      <c r="J83" s="203"/>
      <c r="K83" s="203"/>
      <c r="L83" s="203"/>
      <c r="M83" s="203"/>
      <c r="N83" s="203"/>
    </row>
    <row r="84" spans="1:14" s="105" customFormat="1">
      <c r="A84" s="204"/>
      <c r="B84" s="203"/>
      <c r="C84" s="203"/>
      <c r="D84" s="203"/>
      <c r="E84" s="203"/>
      <c r="F84" s="203"/>
      <c r="G84" s="203"/>
      <c r="H84" s="203"/>
      <c r="I84" s="203"/>
      <c r="J84" s="203"/>
      <c r="K84" s="203"/>
      <c r="L84" s="203"/>
      <c r="M84" s="203"/>
      <c r="N84" s="203"/>
    </row>
    <row r="85" spans="1:14" s="105" customFormat="1">
      <c r="A85" s="204"/>
      <c r="B85" s="203"/>
      <c r="C85" s="203"/>
      <c r="D85" s="203"/>
      <c r="E85" s="203"/>
      <c r="F85" s="203"/>
      <c r="G85" s="203"/>
      <c r="H85" s="203"/>
      <c r="I85" s="203"/>
      <c r="J85" s="203"/>
      <c r="K85" s="203"/>
      <c r="L85" s="203"/>
      <c r="M85" s="203"/>
      <c r="N85" s="203"/>
    </row>
    <row r="86" spans="1:14" s="105" customFormat="1">
      <c r="A86" s="204"/>
      <c r="B86" s="203"/>
      <c r="C86" s="203"/>
      <c r="D86" s="203"/>
      <c r="E86" s="203"/>
      <c r="F86" s="203"/>
      <c r="G86" s="203"/>
      <c r="H86" s="203"/>
      <c r="I86" s="203"/>
      <c r="J86" s="203"/>
      <c r="K86" s="203"/>
      <c r="L86" s="203"/>
      <c r="M86" s="203"/>
      <c r="N86" s="203"/>
    </row>
    <row r="87" spans="1:14" s="105" customFormat="1">
      <c r="A87" s="204"/>
      <c r="B87" s="203"/>
      <c r="C87" s="203"/>
      <c r="D87" s="203"/>
      <c r="E87" s="203"/>
      <c r="F87" s="203"/>
      <c r="G87" s="203"/>
      <c r="H87" s="203"/>
      <c r="I87" s="203"/>
      <c r="J87" s="203"/>
      <c r="K87" s="203"/>
      <c r="L87" s="203"/>
      <c r="M87" s="203"/>
      <c r="N87" s="203"/>
    </row>
    <row r="88" spans="1:14" s="105" customFormat="1">
      <c r="A88" s="204"/>
      <c r="B88" s="203"/>
      <c r="C88" s="203"/>
      <c r="D88" s="203"/>
      <c r="E88" s="203"/>
      <c r="F88" s="203"/>
      <c r="G88" s="203"/>
      <c r="H88" s="203"/>
      <c r="I88" s="203"/>
      <c r="J88" s="203"/>
      <c r="K88" s="203"/>
      <c r="L88" s="203"/>
      <c r="M88" s="203"/>
      <c r="N88" s="203"/>
    </row>
    <row r="89" spans="1:14" s="105" customFormat="1">
      <c r="A89" s="204"/>
      <c r="B89" s="203"/>
      <c r="C89" s="203"/>
      <c r="D89" s="203"/>
      <c r="E89" s="203"/>
      <c r="F89" s="203"/>
      <c r="G89" s="203"/>
      <c r="H89" s="203"/>
      <c r="I89" s="203"/>
      <c r="J89" s="203"/>
      <c r="K89" s="203"/>
      <c r="L89" s="203"/>
      <c r="M89" s="203"/>
      <c r="N89" s="203"/>
    </row>
    <row r="90" spans="1:14" s="105" customFormat="1">
      <c r="A90" s="204"/>
      <c r="B90" s="203"/>
      <c r="C90" s="203"/>
      <c r="D90" s="203"/>
      <c r="E90" s="203"/>
      <c r="F90" s="203"/>
      <c r="G90" s="203"/>
      <c r="H90" s="203"/>
      <c r="I90" s="203"/>
      <c r="J90" s="203"/>
      <c r="K90" s="203"/>
      <c r="L90" s="203"/>
      <c r="M90" s="203"/>
      <c r="N90" s="203"/>
    </row>
  </sheetData>
  <customSheetViews>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1"/>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2"/>
      <headerFooter alignWithMargins="0"/>
    </customSheetView>
    <customSheetView guid="{67BA8672-8137-4028-84CD-AA630649A2B3}" showRuler="0" topLeftCell="E19">
      <selection activeCell="N12" sqref="N12"/>
      <pageMargins left="1.05" right="0.5" top="0.32" bottom="0.37" header="0" footer="0"/>
      <pageSetup scale="60" orientation="landscape" r:id="rId3"/>
      <headerFooter alignWithMargins="0"/>
    </customSheetView>
    <customSheetView guid="{51F1D52B-5D55-4FCC-809B-9B4CC86C88B9}" showGridLines="0"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1" right="0.35" top="0.55000000000000004" bottom="0.35433070866141736" header="0.23" footer="0"/>
  <pageSetup scale="66" orientation="landscape" r:id="rId5"/>
  <headerFooter alignWithMargins="0"/>
  <ignoredErrors>
    <ignoredError sqref="N40:N50 N19:N22 N27:N37 N23:N25" formula="1"/>
  </ignoredErrors>
  <drawing r:id="rId6"/>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R72"/>
  <sheetViews>
    <sheetView showGridLines="0" zoomScaleNormal="100" workbookViewId="0">
      <selection activeCell="F52" sqref="F52"/>
    </sheetView>
  </sheetViews>
  <sheetFormatPr defaultColWidth="11.42578125" defaultRowHeight="15"/>
  <cols>
    <col min="1" max="1" width="54.42578125" style="94" customWidth="1"/>
    <col min="2" max="10" width="11.28515625" style="94" customWidth="1"/>
    <col min="11" max="15" width="12.140625" style="94" bestFit="1" customWidth="1"/>
    <col min="16" max="18" width="13.28515625" style="94" bestFit="1" customWidth="1"/>
    <col min="19" max="16384" width="11.42578125" style="94"/>
  </cols>
  <sheetData>
    <row r="1" spans="1:10" s="82" customFormat="1">
      <c r="A1" s="724" t="s">
        <v>963</v>
      </c>
      <c r="B1" s="89"/>
      <c r="C1" s="89"/>
      <c r="D1" s="90"/>
      <c r="E1" s="90"/>
      <c r="F1" s="90"/>
      <c r="G1" s="89"/>
      <c r="H1" s="90"/>
      <c r="I1" s="90"/>
      <c r="J1" s="90">
        <v>86</v>
      </c>
    </row>
    <row r="4" spans="1:10" ht="13.5" customHeight="1"/>
    <row r="5" spans="1:10" ht="13.5" customHeight="1"/>
    <row r="6" spans="1:10" ht="13.5" customHeight="1"/>
    <row r="7" spans="1:10" ht="13.5" customHeight="1"/>
    <row r="8" spans="1:10" ht="13.5" customHeight="1"/>
    <row r="9" spans="1:10" ht="13.5" customHeight="1"/>
    <row r="10" spans="1:10" ht="13.5" customHeight="1"/>
    <row r="11" spans="1:10" ht="13.5" customHeight="1"/>
    <row r="12" spans="1:10" ht="13.5" customHeight="1"/>
    <row r="13" spans="1:10" ht="15" customHeight="1">
      <c r="A13" s="93" t="s">
        <v>67</v>
      </c>
    </row>
    <row r="14" spans="1:10" ht="15" customHeight="1">
      <c r="A14" s="84" t="s">
        <v>449</v>
      </c>
    </row>
    <row r="15" spans="1:10" ht="15" customHeight="1">
      <c r="A15" s="93" t="s">
        <v>762</v>
      </c>
    </row>
    <row r="16" spans="1:10" ht="15" customHeight="1">
      <c r="A16" s="94" t="s">
        <v>1090</v>
      </c>
    </row>
    <row r="17" spans="1:10" s="82" customFormat="1" ht="15" customHeight="1">
      <c r="A17" s="1646" t="s">
        <v>1001</v>
      </c>
      <c r="B17" s="1649">
        <v>2005</v>
      </c>
      <c r="C17" s="1649">
        <v>2006</v>
      </c>
      <c r="D17" s="1649">
        <v>2007</v>
      </c>
      <c r="E17" s="1649">
        <v>2008</v>
      </c>
      <c r="F17" s="1649">
        <v>2009</v>
      </c>
      <c r="G17" s="1649">
        <v>2010</v>
      </c>
      <c r="H17" s="221">
        <v>2011</v>
      </c>
      <c r="I17" s="1649">
        <v>2012</v>
      </c>
      <c r="J17" s="221" t="s">
        <v>1593</v>
      </c>
    </row>
    <row r="18" spans="1:10" s="82" customFormat="1" ht="15.75" customHeight="1">
      <c r="A18" s="84" t="s">
        <v>1094</v>
      </c>
      <c r="B18" s="763">
        <f t="shared" ref="B18:G18" si="0">SUM(B19+B23+B26)</f>
        <v>959.03</v>
      </c>
      <c r="C18" s="763">
        <f t="shared" si="0"/>
        <v>1023.4199999999998</v>
      </c>
      <c r="D18" s="763">
        <f t="shared" si="0"/>
        <v>1263.4299999999998</v>
      </c>
      <c r="E18" s="763">
        <f t="shared" si="0"/>
        <v>1556.80286179</v>
      </c>
      <c r="F18" s="763">
        <f t="shared" si="0"/>
        <v>549.94004645999996</v>
      </c>
      <c r="G18" s="763">
        <f t="shared" si="0"/>
        <v>509.33215959</v>
      </c>
      <c r="H18" s="853">
        <f>+H19+H23+H26</f>
        <v>374.72232728000006</v>
      </c>
      <c r="I18" s="853">
        <f>+I19+I23+I26</f>
        <v>253.11510357</v>
      </c>
      <c r="J18" s="853">
        <f>+J19+J23+J26</f>
        <v>445.65869957000001</v>
      </c>
    </row>
    <row r="19" spans="1:10" s="82" customFormat="1" ht="15.75" customHeight="1">
      <c r="A19" s="84" t="s">
        <v>592</v>
      </c>
      <c r="B19" s="763">
        <f>SUM(B20:B22)</f>
        <v>237.91</v>
      </c>
      <c r="C19" s="763">
        <f>SUM(C20:C22)</f>
        <v>313.56999999999994</v>
      </c>
      <c r="D19" s="763">
        <f>SUM(D20:D22)</f>
        <v>391.92</v>
      </c>
      <c r="E19" s="763">
        <v>506.61650864999996</v>
      </c>
      <c r="F19" s="763">
        <f>SUM(F20:F22)</f>
        <v>254.29806586999999</v>
      </c>
      <c r="G19" s="853">
        <f>SUM(G20:G22)</f>
        <v>211.71550282999999</v>
      </c>
      <c r="H19" s="853">
        <f>SUM(H20:H22)</f>
        <v>190.40528812000002</v>
      </c>
      <c r="I19" s="853">
        <f>SUM(I20:I22)</f>
        <v>132.38859632</v>
      </c>
      <c r="J19" s="853">
        <f>SUM(J20:J22)</f>
        <v>202.93669997000001</v>
      </c>
    </row>
    <row r="20" spans="1:10" s="82" customFormat="1" ht="15.75" customHeight="1">
      <c r="A20" s="675" t="s">
        <v>1096</v>
      </c>
      <c r="B20" s="761">
        <v>59.56</v>
      </c>
      <c r="C20" s="761">
        <v>67.38</v>
      </c>
      <c r="D20" s="761">
        <v>55.24</v>
      </c>
      <c r="E20" s="761">
        <v>184.44725742999998</v>
      </c>
      <c r="F20" s="761">
        <v>121.94595523999999</v>
      </c>
      <c r="G20" s="852">
        <v>133.6630845</v>
      </c>
      <c r="H20" s="761">
        <v>106.10481714000002</v>
      </c>
      <c r="I20" s="761">
        <v>67.264725229999996</v>
      </c>
      <c r="J20" s="99">
        <f>+' SANTIAGO'!N13</f>
        <v>120.61900893999999</v>
      </c>
    </row>
    <row r="21" spans="1:10" s="82" customFormat="1" ht="15.75" customHeight="1">
      <c r="A21" s="675" t="s">
        <v>1097</v>
      </c>
      <c r="B21" s="761">
        <v>151.1</v>
      </c>
      <c r="C21" s="761">
        <v>207.79</v>
      </c>
      <c r="D21" s="761">
        <v>264.5</v>
      </c>
      <c r="E21" s="761">
        <v>252.91925121999998</v>
      </c>
      <c r="F21" s="761">
        <v>86.789917569999986</v>
      </c>
      <c r="G21" s="852">
        <v>55.003231959999994</v>
      </c>
      <c r="H21" s="761">
        <v>56.081964360000001</v>
      </c>
      <c r="I21" s="761">
        <v>47.318227649999997</v>
      </c>
      <c r="J21" s="99">
        <f>+' SANTIAGO'!N14</f>
        <v>56.266742170000008</v>
      </c>
    </row>
    <row r="22" spans="1:10" s="82" customFormat="1" ht="15.75" customHeight="1">
      <c r="A22" s="675" t="s">
        <v>1088</v>
      </c>
      <c r="B22" s="761">
        <v>27.25</v>
      </c>
      <c r="C22" s="761">
        <v>38.4</v>
      </c>
      <c r="D22" s="761">
        <v>72.180000000000007</v>
      </c>
      <c r="E22" s="761">
        <v>69.25</v>
      </c>
      <c r="F22" s="852">
        <v>45.562193059999998</v>
      </c>
      <c r="G22" s="852">
        <v>23.049186369999997</v>
      </c>
      <c r="H22" s="852">
        <v>28.218506619999996</v>
      </c>
      <c r="I22" s="852">
        <v>17.805643440000001</v>
      </c>
      <c r="J22" s="117">
        <f>+' SANTIAGO'!N15+' SANTIAGO'!N16+' SANTIAGO'!N17+' SANTIAGO'!N18</f>
        <v>26.050948860000002</v>
      </c>
    </row>
    <row r="23" spans="1:10" s="82" customFormat="1" ht="15.75" customHeight="1">
      <c r="A23" s="84" t="s">
        <v>569</v>
      </c>
      <c r="B23" s="763">
        <f>SUM(B24)</f>
        <v>588.22</v>
      </c>
      <c r="C23" s="763">
        <f>SUM(C24)</f>
        <v>574.91</v>
      </c>
      <c r="D23" s="763">
        <f>SUM(D24)</f>
        <v>645.14</v>
      </c>
      <c r="E23" s="763">
        <v>890.76635313999998</v>
      </c>
      <c r="F23" s="763">
        <f>SUM(F24:F25)</f>
        <v>226.39213764999997</v>
      </c>
      <c r="G23" s="763">
        <f>SUM(G24:G25)</f>
        <v>225.74180201000001</v>
      </c>
      <c r="H23" s="853">
        <f>SUM(H24)</f>
        <v>139.95957478</v>
      </c>
      <c r="I23" s="853">
        <f>SUM(I24:I25)</f>
        <v>63.370093400000002</v>
      </c>
      <c r="J23" s="853">
        <f>SUM(J24:J25)</f>
        <v>106.22506000999999</v>
      </c>
    </row>
    <row r="24" spans="1:10" s="82" customFormat="1" ht="15.75" customHeight="1">
      <c r="A24" s="440" t="s">
        <v>1099</v>
      </c>
      <c r="B24" s="761">
        <v>588.22</v>
      </c>
      <c r="C24" s="761">
        <v>574.91</v>
      </c>
      <c r="D24" s="761">
        <v>645.14</v>
      </c>
      <c r="E24" s="761">
        <v>885.17895314000009</v>
      </c>
      <c r="F24" s="852">
        <v>224.63453764999997</v>
      </c>
      <c r="G24" s="852">
        <v>225.74180201000001</v>
      </c>
      <c r="H24" s="761">
        <v>139.95957478</v>
      </c>
      <c r="I24" s="761">
        <v>60.288750200000003</v>
      </c>
      <c r="J24" s="99">
        <f>+' SANTIAGO'!N20</f>
        <v>101.23900972999999</v>
      </c>
    </row>
    <row r="25" spans="1:10" s="82" customFormat="1" ht="15.75" customHeight="1">
      <c r="A25" s="440" t="s">
        <v>1537</v>
      </c>
      <c r="B25" s="762" t="s">
        <v>1122</v>
      </c>
      <c r="C25" s="762" t="s">
        <v>1122</v>
      </c>
      <c r="D25" s="762" t="s">
        <v>1122</v>
      </c>
      <c r="E25" s="761">
        <v>5.5873999999999997</v>
      </c>
      <c r="F25" s="852">
        <v>1.7576000000000001</v>
      </c>
      <c r="G25" s="762" t="s">
        <v>1122</v>
      </c>
      <c r="H25" s="762" t="s">
        <v>1122</v>
      </c>
      <c r="I25" s="761">
        <v>3.0813432000000001</v>
      </c>
      <c r="J25" s="99">
        <f>+' SANTIAGO'!N21</f>
        <v>4.9860502799999997</v>
      </c>
    </row>
    <row r="26" spans="1:10" s="82" customFormat="1" ht="15.75" customHeight="1">
      <c r="A26" s="84" t="s">
        <v>571</v>
      </c>
      <c r="B26" s="763">
        <v>132.9</v>
      </c>
      <c r="C26" s="763">
        <v>134.94</v>
      </c>
      <c r="D26" s="763">
        <v>226.37</v>
      </c>
      <c r="E26" s="763">
        <v>159.41999999999999</v>
      </c>
      <c r="F26" s="853">
        <v>69.249842939999994</v>
      </c>
      <c r="G26" s="853">
        <v>71.874854749999997</v>
      </c>
      <c r="H26" s="763">
        <v>44.357464379999996</v>
      </c>
      <c r="I26" s="98">
        <v>57.356413849999996</v>
      </c>
      <c r="J26" s="98">
        <f>+' SANTIAGO'!N22</f>
        <v>136.49693959000001</v>
      </c>
    </row>
    <row r="27" spans="1:10" s="82" customFormat="1" ht="15.75" customHeight="1">
      <c r="A27" s="84" t="s">
        <v>1101</v>
      </c>
      <c r="B27" s="763">
        <f t="shared" ref="B27:I27" si="1">SUM(B28:B36)</f>
        <v>193.69</v>
      </c>
      <c r="C27" s="763">
        <f t="shared" si="1"/>
        <v>228.93</v>
      </c>
      <c r="D27" s="763">
        <f t="shared" si="1"/>
        <v>366.67</v>
      </c>
      <c r="E27" s="763">
        <f t="shared" si="1"/>
        <v>595.62244054000007</v>
      </c>
      <c r="F27" s="763">
        <f t="shared" si="1"/>
        <v>586.1792625600001</v>
      </c>
      <c r="G27" s="853">
        <f t="shared" si="1"/>
        <v>650.4821552200001</v>
      </c>
      <c r="H27" s="853">
        <f t="shared" si="1"/>
        <v>693.82366609999985</v>
      </c>
      <c r="I27" s="853">
        <f t="shared" si="1"/>
        <v>704.64372614000001</v>
      </c>
      <c r="J27" s="853">
        <f>SUM(J28:J36)</f>
        <v>924.16150841000001</v>
      </c>
    </row>
    <row r="28" spans="1:10" s="82" customFormat="1" ht="15.75" customHeight="1">
      <c r="A28" s="440" t="s">
        <v>1002</v>
      </c>
      <c r="B28" s="761">
        <v>117.64</v>
      </c>
      <c r="C28" s="761">
        <v>155.11000000000001</v>
      </c>
      <c r="D28" s="761">
        <v>177.57</v>
      </c>
      <c r="E28" s="761">
        <v>385.99042786000001</v>
      </c>
      <c r="F28" s="852">
        <v>354.58069697000002</v>
      </c>
      <c r="G28" s="852">
        <v>408.23346181000005</v>
      </c>
      <c r="H28" s="761">
        <v>436.00444699999997</v>
      </c>
      <c r="I28" s="761">
        <v>445.33790811000011</v>
      </c>
      <c r="J28" s="99">
        <f>+' SANTIAGO'!N32</f>
        <v>552.17337566999993</v>
      </c>
    </row>
    <row r="29" spans="1:10" s="82" customFormat="1" ht="15.75" customHeight="1">
      <c r="A29" s="440" t="s">
        <v>454</v>
      </c>
      <c r="B29" s="761">
        <v>50.49</v>
      </c>
      <c r="C29" s="761">
        <v>41.51</v>
      </c>
      <c r="D29" s="761">
        <v>50.94</v>
      </c>
      <c r="E29" s="761">
        <v>27.487729349999999</v>
      </c>
      <c r="F29" s="852">
        <v>40.303002980000009</v>
      </c>
      <c r="G29" s="852">
        <v>52.343416470000008</v>
      </c>
      <c r="H29" s="761">
        <v>51.586234079999997</v>
      </c>
      <c r="I29" s="761">
        <v>55.145881960000004</v>
      </c>
      <c r="J29" s="99">
        <f>+' SANTIAGO'!N33</f>
        <v>151.21727814000002</v>
      </c>
    </row>
    <row r="30" spans="1:10" s="82" customFormat="1" ht="15.75" customHeight="1">
      <c r="A30" s="440" t="s">
        <v>1102</v>
      </c>
      <c r="B30" s="761">
        <v>8.33</v>
      </c>
      <c r="C30" s="761">
        <v>9.86</v>
      </c>
      <c r="D30" s="761">
        <v>18.899999999999999</v>
      </c>
      <c r="E30" s="761">
        <v>13.107139050000001</v>
      </c>
      <c r="F30" s="852">
        <v>24.945964450000002</v>
      </c>
      <c r="G30" s="852">
        <v>19.371268459999996</v>
      </c>
      <c r="H30" s="761">
        <v>29.087202500000004</v>
      </c>
      <c r="I30" s="761">
        <v>31.113590819999999</v>
      </c>
      <c r="J30" s="99">
        <f>+' SANTIAGO'!N34</f>
        <v>37.876105539999998</v>
      </c>
    </row>
    <row r="31" spans="1:10" s="82" customFormat="1" ht="15.75" customHeight="1">
      <c r="A31" s="440" t="s">
        <v>699</v>
      </c>
      <c r="B31" s="762" t="s">
        <v>1122</v>
      </c>
      <c r="C31" s="761">
        <v>5.2</v>
      </c>
      <c r="D31" s="761">
        <v>80.180000000000007</v>
      </c>
      <c r="E31" s="761">
        <v>114.49628666000004</v>
      </c>
      <c r="F31" s="852">
        <v>78.054906609999989</v>
      </c>
      <c r="G31" s="852">
        <v>76.935017139999999</v>
      </c>
      <c r="H31" s="761">
        <v>62.515513769999998</v>
      </c>
      <c r="I31" s="761">
        <v>55.817718920000004</v>
      </c>
      <c r="J31" s="99">
        <f>+' SANTIAGO'!N35</f>
        <v>77.389288270000009</v>
      </c>
    </row>
    <row r="32" spans="1:10" s="82" customFormat="1" ht="15.75" customHeight="1">
      <c r="A32" s="446" t="s">
        <v>1121</v>
      </c>
      <c r="B32" s="762" t="s">
        <v>1122</v>
      </c>
      <c r="C32" s="762" t="s">
        <v>1122</v>
      </c>
      <c r="D32" s="762" t="s">
        <v>1122</v>
      </c>
      <c r="E32" s="762" t="s">
        <v>1122</v>
      </c>
      <c r="F32" s="762" t="s">
        <v>1122</v>
      </c>
      <c r="G32" s="762" t="s">
        <v>1122</v>
      </c>
      <c r="H32" s="761">
        <v>20.667860759999996</v>
      </c>
      <c r="I32" s="761">
        <v>8.7271878499999982</v>
      </c>
      <c r="J32" s="99">
        <f>+' SANTIAGO'!N36</f>
        <v>2.87561095</v>
      </c>
    </row>
    <row r="33" spans="1:10" s="82" customFormat="1" ht="15.75" customHeight="1">
      <c r="A33" s="116" t="s">
        <v>1368</v>
      </c>
      <c r="B33" s="762">
        <v>1.8911565800000001</v>
      </c>
      <c r="C33" s="762">
        <v>1.6091052100000001</v>
      </c>
      <c r="D33" s="762">
        <v>2.7113976499999999</v>
      </c>
      <c r="E33" s="762">
        <v>3.9061179900000003</v>
      </c>
      <c r="F33" s="762">
        <v>9.3142811099999996</v>
      </c>
      <c r="G33" s="762">
        <v>17.40331291</v>
      </c>
      <c r="H33" s="762">
        <v>22.98764289</v>
      </c>
      <c r="I33" s="762">
        <v>31.096597120000002</v>
      </c>
      <c r="J33" s="99">
        <f>+' SANTIAGO'!N37</f>
        <v>38.92016541000001</v>
      </c>
    </row>
    <row r="34" spans="1:10" s="82" customFormat="1" ht="15.75" customHeight="1">
      <c r="A34" s="116" t="s">
        <v>2023</v>
      </c>
      <c r="B34" s="839" t="s">
        <v>1122</v>
      </c>
      <c r="C34" s="839" t="s">
        <v>1122</v>
      </c>
      <c r="D34" s="839" t="s">
        <v>1122</v>
      </c>
      <c r="E34" s="839" t="s">
        <v>1122</v>
      </c>
      <c r="F34" s="839" t="s">
        <v>1122</v>
      </c>
      <c r="G34" s="839" t="s">
        <v>1122</v>
      </c>
      <c r="H34" s="839" t="s">
        <v>1122</v>
      </c>
      <c r="I34" s="839" t="s">
        <v>1122</v>
      </c>
      <c r="J34" s="99">
        <f>+' SANTIAGO'!N38</f>
        <v>5.0831693099999988</v>
      </c>
    </row>
    <row r="35" spans="1:10" s="82" customFormat="1" ht="15.75" customHeight="1">
      <c r="A35" s="116" t="s">
        <v>1681</v>
      </c>
      <c r="B35" s="839" t="s">
        <v>1122</v>
      </c>
      <c r="C35" s="839" t="s">
        <v>1122</v>
      </c>
      <c r="D35" s="839" t="s">
        <v>1122</v>
      </c>
      <c r="E35" s="839" t="s">
        <v>1122</v>
      </c>
      <c r="F35" s="839" t="s">
        <v>1122</v>
      </c>
      <c r="G35" s="839" t="s">
        <v>1122</v>
      </c>
      <c r="H35" s="839" t="s">
        <v>1122</v>
      </c>
      <c r="I35" s="839" t="s">
        <v>1122</v>
      </c>
      <c r="J35" s="99">
        <f>+' SANTIAGO'!N39</f>
        <v>0.91511041000000004</v>
      </c>
    </row>
    <row r="36" spans="1:10" s="82" customFormat="1" ht="15.75" customHeight="1">
      <c r="A36" s="440" t="s">
        <v>1088</v>
      </c>
      <c r="B36" s="761">
        <f>17.23-B33</f>
        <v>15.33884342</v>
      </c>
      <c r="C36" s="761">
        <f>17.25-C33</f>
        <v>15.640894790000001</v>
      </c>
      <c r="D36" s="761">
        <f>39.08-D33</f>
        <v>36.368602349999996</v>
      </c>
      <c r="E36" s="761">
        <f>54.54085762-E33</f>
        <v>50.634739629999999</v>
      </c>
      <c r="F36" s="852">
        <v>78.98041044</v>
      </c>
      <c r="G36" s="852">
        <f>93.59899134-G33</f>
        <v>76.195678430000001</v>
      </c>
      <c r="H36" s="761">
        <f>93.96240799-H33</f>
        <v>70.974765099999999</v>
      </c>
      <c r="I36" s="761">
        <v>77.404841360000006</v>
      </c>
      <c r="J36" s="99">
        <f>+' SANTIAGO'!N40</f>
        <v>57.711404709999996</v>
      </c>
    </row>
    <row r="37" spans="1:10" s="82" customFormat="1" ht="15.75" customHeight="1">
      <c r="A37" s="84" t="s">
        <v>594</v>
      </c>
      <c r="B37" s="763">
        <f>SUM(B38+B41+B46)</f>
        <v>769.98</v>
      </c>
      <c r="C37" s="763">
        <f t="shared" ref="C37:G37" si="2">SUM(C38+C41+C46)</f>
        <v>1054</v>
      </c>
      <c r="D37" s="763">
        <f t="shared" si="2"/>
        <v>1281.8000000000002</v>
      </c>
      <c r="E37" s="763">
        <f t="shared" si="2"/>
        <v>1265.313257</v>
      </c>
      <c r="F37" s="763">
        <f t="shared" si="2"/>
        <v>470.09180199999997</v>
      </c>
      <c r="G37" s="763">
        <f t="shared" si="2"/>
        <v>338.68134776999995</v>
      </c>
      <c r="H37" s="853">
        <f>+H38+H46</f>
        <v>277.42827444</v>
      </c>
      <c r="I37" s="853">
        <f>+I38+I46</f>
        <v>223.41773781999999</v>
      </c>
      <c r="J37" s="853">
        <f>+J38+J46</f>
        <v>415.13437291999998</v>
      </c>
    </row>
    <row r="38" spans="1:10" s="82" customFormat="1" ht="15.75" customHeight="1">
      <c r="A38" s="84" t="s">
        <v>780</v>
      </c>
      <c r="B38" s="763">
        <f t="shared" ref="B38:J38" si="3">SUM(B39:B40)</f>
        <v>596.97</v>
      </c>
      <c r="C38" s="763">
        <f t="shared" si="3"/>
        <v>842.16</v>
      </c>
      <c r="D38" s="763">
        <f t="shared" si="3"/>
        <v>1204.8000000000002</v>
      </c>
      <c r="E38" s="763">
        <f t="shared" si="3"/>
        <v>1205.34793448</v>
      </c>
      <c r="F38" s="853">
        <f t="shared" si="3"/>
        <v>434.27807758</v>
      </c>
      <c r="G38" s="853">
        <f t="shared" si="3"/>
        <v>325.40656134999995</v>
      </c>
      <c r="H38" s="853">
        <f t="shared" si="3"/>
        <v>246.14744142000001</v>
      </c>
      <c r="I38" s="853">
        <f t="shared" si="3"/>
        <v>121.28709814999999</v>
      </c>
      <c r="J38" s="853">
        <f t="shared" si="3"/>
        <v>212.68767568000001</v>
      </c>
    </row>
    <row r="39" spans="1:10" s="82" customFormat="1" ht="15.75" customHeight="1">
      <c r="A39" s="440" t="s">
        <v>1013</v>
      </c>
      <c r="B39" s="761">
        <v>577.38</v>
      </c>
      <c r="C39" s="761">
        <f>823.01+2.48</f>
        <v>825.49</v>
      </c>
      <c r="D39" s="761">
        <v>1186.1300000000001</v>
      </c>
      <c r="E39" s="761">
        <v>1193.90310647</v>
      </c>
      <c r="F39" s="852">
        <v>413.48551323999999</v>
      </c>
      <c r="G39" s="852">
        <v>305.58981231999996</v>
      </c>
      <c r="H39" s="761">
        <v>227.89024801000002</v>
      </c>
      <c r="I39" s="761">
        <v>112.06544708999999</v>
      </c>
      <c r="J39" s="99">
        <f>+' SANTIAGO'!N43</f>
        <v>200.68289477000002</v>
      </c>
    </row>
    <row r="40" spans="1:10" s="82" customFormat="1" ht="15.75" customHeight="1">
      <c r="A40" s="440" t="s">
        <v>1088</v>
      </c>
      <c r="B40" s="761">
        <v>19.59</v>
      </c>
      <c r="C40" s="761">
        <v>16.670000000000002</v>
      </c>
      <c r="D40" s="761">
        <v>18.670000000000002</v>
      </c>
      <c r="E40" s="761">
        <v>11.44482801</v>
      </c>
      <c r="F40" s="852">
        <v>20.792564339999998</v>
      </c>
      <c r="G40" s="852">
        <v>19.81674903</v>
      </c>
      <c r="H40" s="761">
        <v>18.257193409999999</v>
      </c>
      <c r="I40" s="761">
        <v>9.221651060000001</v>
      </c>
      <c r="J40" s="99">
        <f>+' SANTIAGO'!N44</f>
        <v>12.004780910000001</v>
      </c>
    </row>
    <row r="41" spans="1:10" s="82" customFormat="1" ht="15.75" customHeight="1">
      <c r="A41" s="84" t="s">
        <v>587</v>
      </c>
      <c r="B41" s="763">
        <f>SUM(B42:B45)</f>
        <v>35.06</v>
      </c>
      <c r="C41" s="763">
        <f>SUM(C42:C45)</f>
        <v>46.9</v>
      </c>
      <c r="D41" s="763">
        <f>SUM(D43:D45)</f>
        <v>5.0599999999999996</v>
      </c>
      <c r="E41" s="763">
        <v>3.5995410700000003</v>
      </c>
      <c r="F41" s="763">
        <f>SUM(F42:F45)</f>
        <v>6.9437322599999991</v>
      </c>
      <c r="G41" s="853">
        <f>SUM(G42:G45)</f>
        <v>0.25186615000000001</v>
      </c>
      <c r="H41" s="561" t="s">
        <v>1122</v>
      </c>
      <c r="I41" s="561" t="s">
        <v>1122</v>
      </c>
      <c r="J41" s="561" t="s">
        <v>1122</v>
      </c>
    </row>
    <row r="42" spans="1:10" s="82" customFormat="1" ht="15.75" customHeight="1">
      <c r="A42" s="443" t="s">
        <v>1265</v>
      </c>
      <c r="B42" s="761">
        <v>35.06</v>
      </c>
      <c r="C42" s="761">
        <v>46.73</v>
      </c>
      <c r="D42" s="839" t="s">
        <v>1122</v>
      </c>
      <c r="E42" s="839" t="s">
        <v>1122</v>
      </c>
      <c r="F42" s="839" t="s">
        <v>1122</v>
      </c>
      <c r="G42" s="839" t="s">
        <v>1122</v>
      </c>
      <c r="H42" s="561" t="s">
        <v>1122</v>
      </c>
      <c r="I42" s="561" t="s">
        <v>1122</v>
      </c>
      <c r="J42" s="561" t="s">
        <v>1122</v>
      </c>
    </row>
    <row r="43" spans="1:10" s="82" customFormat="1" ht="15.75" customHeight="1">
      <c r="A43" s="435" t="s">
        <v>1327</v>
      </c>
      <c r="B43" s="762" t="s">
        <v>1122</v>
      </c>
      <c r="C43" s="761">
        <v>0.13</v>
      </c>
      <c r="D43" s="761">
        <v>3.78</v>
      </c>
      <c r="E43" s="761">
        <v>3.5253427700000004</v>
      </c>
      <c r="F43" s="762">
        <v>6.5679055999999996</v>
      </c>
      <c r="G43" s="852">
        <v>0.25186615000000001</v>
      </c>
      <c r="H43" s="561" t="s">
        <v>1122</v>
      </c>
      <c r="I43" s="561" t="s">
        <v>1122</v>
      </c>
      <c r="J43" s="561" t="s">
        <v>1122</v>
      </c>
    </row>
    <row r="44" spans="1:10" s="82" customFormat="1" ht="15.75" customHeight="1">
      <c r="A44" s="447" t="s">
        <v>678</v>
      </c>
      <c r="B44" s="762" t="s">
        <v>1122</v>
      </c>
      <c r="C44" s="762" t="s">
        <v>1122</v>
      </c>
      <c r="D44" s="761">
        <v>0.1</v>
      </c>
      <c r="E44" s="839" t="s">
        <v>1122</v>
      </c>
      <c r="F44" s="839" t="s">
        <v>1122</v>
      </c>
      <c r="G44" s="839" t="s">
        <v>1122</v>
      </c>
      <c r="H44" s="561" t="s">
        <v>1122</v>
      </c>
      <c r="I44" s="561" t="s">
        <v>1122</v>
      </c>
      <c r="J44" s="561" t="s">
        <v>1122</v>
      </c>
    </row>
    <row r="45" spans="1:10" s="82" customFormat="1" ht="15.75" customHeight="1">
      <c r="A45" s="440" t="s">
        <v>1088</v>
      </c>
      <c r="B45" s="762" t="s">
        <v>1122</v>
      </c>
      <c r="C45" s="761">
        <v>0.04</v>
      </c>
      <c r="D45" s="761">
        <v>1.18</v>
      </c>
      <c r="E45" s="761">
        <v>7.4198300000000009E-2</v>
      </c>
      <c r="F45" s="762">
        <v>0.37582665999999998</v>
      </c>
      <c r="G45" s="839" t="s">
        <v>1122</v>
      </c>
      <c r="H45" s="561" t="s">
        <v>1122</v>
      </c>
      <c r="I45" s="561" t="s">
        <v>1122</v>
      </c>
      <c r="J45" s="561" t="s">
        <v>1122</v>
      </c>
    </row>
    <row r="46" spans="1:10" s="82" customFormat="1" ht="15.75" customHeight="1">
      <c r="A46" s="84" t="s">
        <v>589</v>
      </c>
      <c r="B46" s="763">
        <f>SUM(B47:B51)</f>
        <v>137.94999999999999</v>
      </c>
      <c r="C46" s="763">
        <f>SUM(C47:C51)</f>
        <v>164.94</v>
      </c>
      <c r="D46" s="763">
        <f>SUM(D47:D51)</f>
        <v>71.94</v>
      </c>
      <c r="E46" s="763">
        <v>56.36578145</v>
      </c>
      <c r="F46" s="763">
        <f>SUM(F47:F51)</f>
        <v>28.869992159999999</v>
      </c>
      <c r="G46" s="853">
        <f>SUM(G47:G51)</f>
        <v>13.022920269999998</v>
      </c>
      <c r="H46" s="853">
        <f>SUM(H47:H51)</f>
        <v>31.280833019999999</v>
      </c>
      <c r="I46" s="853">
        <f>SUM(I47:I51)</f>
        <v>102.13063966999999</v>
      </c>
      <c r="J46" s="853">
        <f>SUM(J47:J51)</f>
        <v>202.44669723999996</v>
      </c>
    </row>
    <row r="47" spans="1:10" s="82" customFormat="1" ht="15.75" customHeight="1">
      <c r="A47" s="440" t="s">
        <v>1105</v>
      </c>
      <c r="B47" s="761">
        <v>16.18</v>
      </c>
      <c r="C47" s="761">
        <v>3.1</v>
      </c>
      <c r="D47" s="761">
        <v>5.54</v>
      </c>
      <c r="E47" s="761">
        <v>1.3869</v>
      </c>
      <c r="F47" s="852">
        <v>3.4775</v>
      </c>
      <c r="G47" s="852">
        <v>3.9844300000000001</v>
      </c>
      <c r="H47" s="761">
        <v>3.5485520000000004</v>
      </c>
      <c r="I47" s="761">
        <v>3.3169560000000002</v>
      </c>
      <c r="J47" s="99">
        <f>+' SANTIAGO'!N46</f>
        <v>2.5693780000000004</v>
      </c>
    </row>
    <row r="48" spans="1:10" s="82" customFormat="1" ht="15.75" customHeight="1">
      <c r="A48" s="440" t="s">
        <v>1106</v>
      </c>
      <c r="B48" s="761">
        <v>121.2</v>
      </c>
      <c r="C48" s="761">
        <v>143.94</v>
      </c>
      <c r="D48" s="761">
        <v>65.989999999999995</v>
      </c>
      <c r="E48" s="762" t="s">
        <v>1122</v>
      </c>
      <c r="F48" s="762" t="s">
        <v>1122</v>
      </c>
      <c r="G48" s="762" t="s">
        <v>1122</v>
      </c>
      <c r="H48" s="561" t="s">
        <v>1122</v>
      </c>
      <c r="I48" s="561" t="s">
        <v>1122</v>
      </c>
      <c r="J48" s="561" t="s">
        <v>1122</v>
      </c>
    </row>
    <row r="49" spans="1:11" s="82" customFormat="1" ht="15.75" customHeight="1">
      <c r="A49" s="448" t="s">
        <v>1320</v>
      </c>
      <c r="B49" s="762" t="s">
        <v>1122</v>
      </c>
      <c r="C49" s="762" t="s">
        <v>1122</v>
      </c>
      <c r="D49" s="762" t="s">
        <v>1122</v>
      </c>
      <c r="E49" s="762">
        <v>54.81</v>
      </c>
      <c r="F49" s="852">
        <v>25.03349893</v>
      </c>
      <c r="G49" s="762">
        <v>8.5519060199999988</v>
      </c>
      <c r="H49" s="761">
        <v>8.5015069499999978</v>
      </c>
      <c r="I49" s="761">
        <v>21.859734779999997</v>
      </c>
      <c r="J49" s="99">
        <f>+' SANTIAGO'!N47</f>
        <v>31.667979900000002</v>
      </c>
    </row>
    <row r="50" spans="1:11" s="82" customFormat="1" ht="15.75" customHeight="1">
      <c r="A50" s="448" t="s">
        <v>90</v>
      </c>
      <c r="B50" s="762" t="s">
        <v>1122</v>
      </c>
      <c r="C50" s="762" t="s">
        <v>1122</v>
      </c>
      <c r="D50" s="762" t="s">
        <v>1122</v>
      </c>
      <c r="E50" s="762" t="s">
        <v>1122</v>
      </c>
      <c r="F50" s="762" t="s">
        <v>1122</v>
      </c>
      <c r="G50" s="762" t="s">
        <v>1122</v>
      </c>
      <c r="H50" s="761">
        <v>18.559686150000001</v>
      </c>
      <c r="I50" s="761">
        <v>75.967280189999997</v>
      </c>
      <c r="J50" s="99">
        <f>+' SANTIAGO'!N48</f>
        <v>167.00326021999996</v>
      </c>
    </row>
    <row r="51" spans="1:11" s="82" customFormat="1" ht="15.75" customHeight="1">
      <c r="A51" s="449" t="s">
        <v>1088</v>
      </c>
      <c r="B51" s="761">
        <v>0.56999999999999995</v>
      </c>
      <c r="C51" s="761">
        <v>17.899999999999999</v>
      </c>
      <c r="D51" s="761">
        <v>0.41</v>
      </c>
      <c r="E51" s="761">
        <v>0.16888145000000002</v>
      </c>
      <c r="F51" s="852">
        <v>0.35899323</v>
      </c>
      <c r="G51" s="852">
        <v>0.48658425000000005</v>
      </c>
      <c r="H51" s="761">
        <v>0.67108791999999995</v>
      </c>
      <c r="I51" s="761">
        <v>0.98666869999999995</v>
      </c>
      <c r="J51" s="99">
        <f>+' SANTIAGO'!N49</f>
        <v>1.2060791200000001</v>
      </c>
    </row>
    <row r="52" spans="1:11" s="82" customFormat="1" ht="15.75" customHeight="1">
      <c r="A52" s="84" t="s">
        <v>1107</v>
      </c>
      <c r="B52" s="763">
        <f>SUM(B53:B53)</f>
        <v>0.44</v>
      </c>
      <c r="C52" s="839" t="s">
        <v>1122</v>
      </c>
      <c r="D52" s="839" t="s">
        <v>1122</v>
      </c>
      <c r="E52" s="839" t="s">
        <v>1122</v>
      </c>
      <c r="F52" s="839" t="s">
        <v>1122</v>
      </c>
      <c r="G52" s="839" t="s">
        <v>1122</v>
      </c>
      <c r="H52" s="839" t="s">
        <v>1122</v>
      </c>
      <c r="I52" s="839" t="s">
        <v>1122</v>
      </c>
      <c r="J52" s="839" t="s">
        <v>1122</v>
      </c>
    </row>
    <row r="53" spans="1:11" s="82" customFormat="1" ht="15.75" customHeight="1">
      <c r="A53" s="440" t="s">
        <v>1108</v>
      </c>
      <c r="B53" s="761">
        <v>0.44</v>
      </c>
      <c r="C53" s="762" t="s">
        <v>1122</v>
      </c>
      <c r="D53" s="762" t="s">
        <v>1122</v>
      </c>
      <c r="E53" s="762" t="s">
        <v>1122</v>
      </c>
      <c r="F53" s="762" t="s">
        <v>1122</v>
      </c>
      <c r="G53" s="762" t="s">
        <v>1122</v>
      </c>
      <c r="H53" s="762" t="s">
        <v>1122</v>
      </c>
      <c r="I53" s="839" t="s">
        <v>1122</v>
      </c>
      <c r="J53" s="839" t="s">
        <v>1122</v>
      </c>
    </row>
    <row r="54" spans="1:11" s="82" customFormat="1" ht="15.75" customHeight="1">
      <c r="A54" s="84" t="s">
        <v>1003</v>
      </c>
      <c r="B54" s="763">
        <v>12.06</v>
      </c>
      <c r="C54" s="763">
        <v>12.28</v>
      </c>
      <c r="D54" s="763">
        <v>7.29</v>
      </c>
      <c r="E54" s="894">
        <v>0</v>
      </c>
      <c r="F54" s="839">
        <v>3.5567830000000002E-2</v>
      </c>
      <c r="G54" s="762" t="s">
        <v>1122</v>
      </c>
      <c r="H54" s="762" t="s">
        <v>1122</v>
      </c>
      <c r="I54" s="839" t="s">
        <v>1122</v>
      </c>
      <c r="J54" s="839" t="s">
        <v>1122</v>
      </c>
    </row>
    <row r="55" spans="1:11" s="82" customFormat="1" ht="15.75" customHeight="1">
      <c r="A55" s="84" t="s">
        <v>455</v>
      </c>
      <c r="B55" s="839">
        <f>SUM(B56:B57)</f>
        <v>43.72</v>
      </c>
      <c r="C55" s="839">
        <f t="shared" ref="C55:E55" si="4">+C57</f>
        <v>26.64</v>
      </c>
      <c r="D55" s="839">
        <f t="shared" si="4"/>
        <v>9.6300000000000008</v>
      </c>
      <c r="E55" s="839">
        <f t="shared" si="4"/>
        <v>5.5277719200000002</v>
      </c>
      <c r="F55" s="839">
        <f>+F57</f>
        <v>6.7888675700000007</v>
      </c>
      <c r="G55" s="853">
        <f>SUM(G56:G57)</f>
        <v>8.5263783799999988</v>
      </c>
      <c r="H55" s="853">
        <f t="shared" ref="H55:J55" si="5">SUM(H56:H57)</f>
        <v>6.8655670400000002</v>
      </c>
      <c r="I55" s="853">
        <f t="shared" si="5"/>
        <v>5.3208219900000007</v>
      </c>
      <c r="J55" s="853">
        <f t="shared" si="5"/>
        <v>5.72880536</v>
      </c>
    </row>
    <row r="56" spans="1:11" s="82" customFormat="1" ht="15.75" customHeight="1">
      <c r="A56" s="440" t="s">
        <v>1017</v>
      </c>
      <c r="B56" s="761">
        <v>33.03</v>
      </c>
      <c r="C56" s="762" t="s">
        <v>1122</v>
      </c>
      <c r="D56" s="762" t="s">
        <v>1122</v>
      </c>
      <c r="E56" s="762" t="s">
        <v>1122</v>
      </c>
      <c r="F56" s="762" t="s">
        <v>1122</v>
      </c>
      <c r="G56" s="762" t="s">
        <v>1122</v>
      </c>
      <c r="H56" s="762" t="s">
        <v>1122</v>
      </c>
      <c r="I56" s="762" t="s">
        <v>1122</v>
      </c>
      <c r="J56" s="762" t="s">
        <v>1122</v>
      </c>
    </row>
    <row r="57" spans="1:11" s="82" customFormat="1" ht="15.75" customHeight="1">
      <c r="A57" s="440" t="s">
        <v>1088</v>
      </c>
      <c r="B57" s="761">
        <v>10.69</v>
      </c>
      <c r="C57" s="761">
        <v>26.64</v>
      </c>
      <c r="D57" s="761">
        <v>9.6300000000000008</v>
      </c>
      <c r="E57" s="761">
        <v>5.5277719200000002</v>
      </c>
      <c r="F57" s="852">
        <v>6.7888675700000007</v>
      </c>
      <c r="G57" s="852">
        <v>8.5263783799999988</v>
      </c>
      <c r="H57" s="761">
        <v>6.8655670400000002</v>
      </c>
      <c r="I57" s="761">
        <v>5.3208219900000007</v>
      </c>
      <c r="J57" s="99">
        <f>+' SANTIAGO'!N51</f>
        <v>5.72880536</v>
      </c>
    </row>
    <row r="58" spans="1:11" s="82" customFormat="1" ht="13.5" customHeight="1" thickBot="1">
      <c r="A58" s="972" t="s">
        <v>1242</v>
      </c>
      <c r="B58" s="1058">
        <f>SUM(B55+B54+B37+B27+B18+B52)</f>
        <v>1978.92</v>
      </c>
      <c r="C58" s="1058">
        <f>SUM(C55+C54+C37+C27+C18)</f>
        <v>2345.27</v>
      </c>
      <c r="D58" s="1058">
        <f>SUM(D55+D54+D37+D27+D18)</f>
        <v>2928.82</v>
      </c>
      <c r="E58" s="1058">
        <f>SUM(E55+E54+E37+E27+E18)</f>
        <v>3423.2663312499999</v>
      </c>
      <c r="F58" s="1058">
        <f>SUM(F55+F54+F37+F27+F18)</f>
        <v>1613.0355464200002</v>
      </c>
      <c r="G58" s="1099">
        <f>+G55+G37+G27+G18</f>
        <v>1507.0220409599999</v>
      </c>
      <c r="H58" s="1099">
        <f>+H55+H37+H27+H18</f>
        <v>1352.8398348599999</v>
      </c>
      <c r="I58" s="1099">
        <f>+I55+I37+I27+I18</f>
        <v>1186.4973895200001</v>
      </c>
      <c r="J58" s="1099">
        <f>+J55+J37+J27+J18</f>
        <v>1790.6833862599999</v>
      </c>
    </row>
    <row r="59" spans="1:11" s="101" customFormat="1" ht="15" customHeight="1" thickTop="1">
      <c r="A59" s="1421" t="s">
        <v>1247</v>
      </c>
      <c r="B59" s="1503"/>
      <c r="C59" s="1503"/>
      <c r="D59" s="1503"/>
      <c r="E59" s="1503"/>
      <c r="F59" s="1503"/>
      <c r="G59" s="1503"/>
      <c r="H59" s="1504"/>
      <c r="I59" s="1182"/>
      <c r="J59" s="1277"/>
      <c r="K59" s="1277"/>
    </row>
    <row r="60" spans="1:11" s="101" customFormat="1" ht="15" customHeight="1">
      <c r="A60" s="1421" t="s">
        <v>2130</v>
      </c>
      <c r="B60" s="1503"/>
      <c r="C60" s="1503"/>
      <c r="D60" s="1503"/>
      <c r="E60" s="1503"/>
      <c r="F60" s="1503"/>
      <c r="G60" s="1503"/>
      <c r="H60" s="1182"/>
      <c r="I60" s="1182"/>
      <c r="J60" s="1277"/>
      <c r="K60" s="1277"/>
    </row>
    <row r="61" spans="1:11" s="101" customFormat="1" ht="15" customHeight="1">
      <c r="A61" s="1421" t="s">
        <v>1694</v>
      </c>
      <c r="B61" s="1505"/>
      <c r="C61" s="1505"/>
      <c r="D61" s="1505"/>
      <c r="E61" s="1505"/>
      <c r="F61" s="1505"/>
      <c r="G61" s="1505"/>
      <c r="H61" s="1506"/>
      <c r="I61" s="1506"/>
      <c r="J61" s="1277"/>
      <c r="K61" s="1277"/>
    </row>
    <row r="62" spans="1:11" s="101" customFormat="1" ht="15" customHeight="1">
      <c r="A62" s="1305" t="s">
        <v>11</v>
      </c>
      <c r="B62" s="1289"/>
      <c r="C62" s="1503"/>
      <c r="D62" s="1503"/>
      <c r="E62" s="1503"/>
      <c r="F62" s="1289"/>
      <c r="G62" s="1289"/>
      <c r="H62" s="1182"/>
      <c r="I62" s="1182"/>
      <c r="J62" s="1277"/>
      <c r="K62" s="1277"/>
    </row>
    <row r="63" spans="1:11" s="101" customFormat="1" ht="15" customHeight="1">
      <c r="A63" s="1277"/>
      <c r="B63" s="1414"/>
      <c r="C63" s="1507"/>
      <c r="D63" s="1507"/>
      <c r="E63" s="1507"/>
      <c r="F63" s="1507"/>
      <c r="G63" s="1507"/>
      <c r="H63" s="1508"/>
      <c r="I63" s="1508"/>
      <c r="J63" s="1277"/>
      <c r="K63" s="1277"/>
    </row>
    <row r="64" spans="1:11" s="101" customFormat="1" ht="15" customHeight="1">
      <c r="A64" s="1509"/>
      <c r="B64" s="1414"/>
      <c r="C64" s="1510"/>
      <c r="D64" s="1510"/>
      <c r="E64" s="1510"/>
      <c r="F64" s="1414"/>
      <c r="G64" s="1414"/>
      <c r="H64" s="1277"/>
      <c r="I64" s="1277"/>
      <c r="J64" s="1277"/>
      <c r="K64" s="1277"/>
    </row>
    <row r="65" spans="1:18" s="101" customFormat="1" ht="15" customHeight="1">
      <c r="A65" s="551"/>
      <c r="B65" s="113"/>
      <c r="C65" s="104"/>
      <c r="D65" s="104"/>
      <c r="E65" s="104"/>
      <c r="F65" s="113"/>
      <c r="G65" s="113"/>
    </row>
    <row r="66" spans="1:18" s="101" customFormat="1" ht="15" customHeight="1">
      <c r="A66" s="124"/>
      <c r="B66" s="113"/>
      <c r="C66" s="113"/>
      <c r="D66" s="113"/>
      <c r="E66" s="113"/>
      <c r="F66" s="113"/>
      <c r="G66" s="113"/>
    </row>
    <row r="67" spans="1:18" s="101" customFormat="1" ht="15" customHeight="1">
      <c r="A67" s="124"/>
      <c r="B67" s="149"/>
      <c r="C67" s="149"/>
      <c r="D67" s="149"/>
      <c r="E67" s="149"/>
      <c r="F67" s="149"/>
      <c r="G67" s="149"/>
      <c r="H67" s="149"/>
      <c r="I67" s="149"/>
      <c r="J67" s="94"/>
      <c r="K67" s="1173"/>
      <c r="L67" s="1173"/>
      <c r="M67" s="1173"/>
      <c r="N67" s="1173"/>
      <c r="O67" s="1173"/>
      <c r="P67" s="1173"/>
      <c r="Q67" s="1173"/>
      <c r="R67" s="1173"/>
    </row>
    <row r="68" spans="1:18">
      <c r="B68" s="1365"/>
      <c r="C68" s="1365"/>
    </row>
    <row r="69" spans="1:18">
      <c r="B69" s="1400"/>
      <c r="C69" s="1365"/>
    </row>
    <row r="70" spans="1:18">
      <c r="B70" s="1400"/>
      <c r="C70" s="1365"/>
    </row>
    <row r="71" spans="1:18">
      <c r="B71" s="1365"/>
    </row>
    <row r="72" spans="1:18">
      <c r="B72" s="1365"/>
    </row>
  </sheetData>
  <customSheetViews>
    <customSheetView guid="{45E423DD-7FD2-487F-8372-5798D7D06C15}" showPageBreaks="1" showGridLines="0" printArea="1">
      <selection activeCell="E47" sqref="E47"/>
      <pageMargins left="0.74" right="0.25" top="0.86614173228346458" bottom="0.19685039370078741" header="0.15748031496062992" footer="0.43307086614173229"/>
      <pageSetup scale="80" orientation="portrait" r:id="rId1"/>
      <headerFooter alignWithMargins="0"/>
    </customSheetView>
    <customSheetView guid="{B297ACE3-C144-4411-A206-EE5C8D41CE1C}" topLeftCell="A28">
      <selection activeCell="H39" sqref="H39"/>
      <pageMargins left="1.04" right="0.72" top="0.85" bottom="0.19" header="0.17" footer="0.45"/>
      <pageSetup scale="84" orientation="portrait" r:id="rId2"/>
      <headerFooter alignWithMargins="0"/>
    </customSheetView>
    <customSheetView guid="{67BA8672-8137-4028-84CD-AA630649A2B3}" showRuler="0" topLeftCell="A31">
      <selection activeCell="E49" sqref="E49"/>
      <pageMargins left="1.04" right="0.72" top="0.85" bottom="0.19" header="0.17" footer="0.45"/>
      <pageSetup scale="90" orientation="portrait" r:id="rId3"/>
      <headerFooter alignWithMargins="0"/>
    </customSheetView>
    <customSheetView guid="{51F1D52B-5D55-4FCC-809B-9B4CC86C88B9}" showGridLines="0">
      <selection activeCell="E47" sqref="E47"/>
      <pageMargins left="0.74" right="0.25" top="0.86614173228346458" bottom="0.19685039370078741" header="0.15748031496062992" footer="0.43307086614173229"/>
      <pageSetup scale="80" orientation="portrait" r:id="rId4"/>
      <headerFooter alignWithMargins="0"/>
    </customSheetView>
  </customSheetViews>
  <phoneticPr fontId="7" type="noConversion"/>
  <pageMargins left="0.51" right="0.38" top="0.8" bottom="0.19685039370078741" header="0.15748031496062992" footer="2.0699999999999998"/>
  <pageSetup scale="63" orientation="portrait" r:id="rId5"/>
  <headerFooter alignWithMargins="0"/>
  <ignoredErrors>
    <ignoredError sqref="F23:G23 E38 I23" formulaRange="1"/>
    <ignoredError sqref="H23" formula="1" formulaRange="1"/>
  </ignoredErrors>
  <drawing r:id="rId6"/>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pageSetUpPr fitToPage="1"/>
  </sheetPr>
  <dimension ref="A1:P68"/>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0.5" customHeight="1"/>
  <cols>
    <col min="1" max="1" width="54.7109375" style="82" customWidth="1"/>
    <col min="2" max="2" width="11.7109375" style="82" customWidth="1"/>
    <col min="3" max="3" width="7.85546875" style="82" customWidth="1"/>
    <col min="4" max="4" width="8.42578125" style="82" customWidth="1"/>
    <col min="5" max="5" width="7.5703125" style="82" customWidth="1"/>
    <col min="6" max="6" width="8.7109375" style="82" customWidth="1"/>
    <col min="7" max="7" width="8" style="82" customWidth="1"/>
    <col min="8" max="8" width="7.85546875" style="82" customWidth="1"/>
    <col min="9" max="9" width="9.42578125" style="82" customWidth="1"/>
    <col min="10" max="10" width="10.7109375" style="82" customWidth="1"/>
    <col min="11" max="11" width="9" style="82" customWidth="1"/>
    <col min="12" max="12" width="10.42578125" style="82" customWidth="1"/>
    <col min="13" max="13" width="11.28515625" style="82" customWidth="1"/>
    <col min="14" max="14" width="9.85546875" style="82" customWidth="1"/>
    <col min="15" max="16384" width="11.42578125" style="82"/>
  </cols>
  <sheetData>
    <row r="1" spans="1:14" ht="18" customHeight="1">
      <c r="A1" s="724" t="s">
        <v>963</v>
      </c>
      <c r="B1" s="89"/>
      <c r="C1" s="89"/>
      <c r="D1" s="89"/>
      <c r="E1" s="89"/>
      <c r="F1" s="89"/>
      <c r="G1" s="89"/>
      <c r="H1" s="89"/>
      <c r="I1" s="89"/>
      <c r="J1" s="89"/>
      <c r="K1" s="89"/>
      <c r="L1" s="89"/>
      <c r="M1" s="89"/>
      <c r="N1" s="90">
        <v>87</v>
      </c>
    </row>
    <row r="11" spans="1:14" ht="14.25" customHeight="1">
      <c r="A11" s="84" t="s">
        <v>68</v>
      </c>
    </row>
    <row r="12" spans="1:14" ht="15.75" customHeight="1">
      <c r="A12" s="84" t="s">
        <v>1657</v>
      </c>
    </row>
    <row r="13" spans="1:14" ht="12.75" customHeight="1">
      <c r="A13" s="82" t="s">
        <v>1090</v>
      </c>
    </row>
    <row r="14" spans="1:14" ht="15" customHeight="1">
      <c r="A14" s="167" t="s">
        <v>1001</v>
      </c>
      <c r="B14" s="167" t="s">
        <v>1112</v>
      </c>
      <c r="C14" s="167" t="s">
        <v>1059</v>
      </c>
      <c r="D14" s="167" t="s">
        <v>1060</v>
      </c>
      <c r="E14" s="167" t="s">
        <v>1061</v>
      </c>
      <c r="F14" s="167" t="s">
        <v>1062</v>
      </c>
      <c r="G14" s="167" t="s">
        <v>1063</v>
      </c>
      <c r="H14" s="167" t="s">
        <v>1064</v>
      </c>
      <c r="I14" s="167" t="s">
        <v>1065</v>
      </c>
      <c r="J14" s="167" t="s">
        <v>1066</v>
      </c>
      <c r="K14" s="167" t="s">
        <v>1067</v>
      </c>
      <c r="L14" s="167" t="s">
        <v>1068</v>
      </c>
      <c r="M14" s="167" t="s">
        <v>1069</v>
      </c>
      <c r="N14" s="168" t="s">
        <v>86</v>
      </c>
    </row>
    <row r="15" spans="1:14" s="101" customFormat="1" ht="15" customHeight="1">
      <c r="A15" s="169" t="s">
        <v>1094</v>
      </c>
      <c r="B15" s="738">
        <f>SUM(B16+B23+B25)</f>
        <v>10.523352859999999</v>
      </c>
      <c r="C15" s="738">
        <f t="shared" ref="C15:N15" si="0">SUM(C16+C23+C25)</f>
        <v>20.117417590000002</v>
      </c>
      <c r="D15" s="738">
        <f t="shared" si="0"/>
        <v>21.00717393</v>
      </c>
      <c r="E15" s="738">
        <f t="shared" si="0"/>
        <v>29.28365286</v>
      </c>
      <c r="F15" s="738">
        <f t="shared" si="0"/>
        <v>13.36157695</v>
      </c>
      <c r="G15" s="738">
        <f t="shared" si="0"/>
        <v>14.399001720000001</v>
      </c>
      <c r="H15" s="738">
        <f t="shared" si="0"/>
        <v>17.700917219999997</v>
      </c>
      <c r="I15" s="738">
        <f t="shared" si="0"/>
        <v>12.80365083</v>
      </c>
      <c r="J15" s="738">
        <f t="shared" si="0"/>
        <v>14.694273179999998</v>
      </c>
      <c r="K15" s="738">
        <f t="shared" si="0"/>
        <v>14.08894907</v>
      </c>
      <c r="L15" s="738">
        <f t="shared" si="0"/>
        <v>10.11821121</v>
      </c>
      <c r="M15" s="738">
        <f t="shared" si="0"/>
        <v>11.918200780000001</v>
      </c>
      <c r="N15" s="738">
        <f t="shared" si="0"/>
        <v>190.01637819999996</v>
      </c>
    </row>
    <row r="16" spans="1:14" ht="15" customHeight="1">
      <c r="A16" s="170" t="s">
        <v>592</v>
      </c>
      <c r="B16" s="745">
        <f t="shared" ref="B16:N16" si="1">SUM(B17:B22)</f>
        <v>3.9624639799999999</v>
      </c>
      <c r="C16" s="745">
        <f t="shared" si="1"/>
        <v>5.5484082699999995</v>
      </c>
      <c r="D16" s="745">
        <f t="shared" si="1"/>
        <v>7.8107267900000004</v>
      </c>
      <c r="E16" s="745">
        <f t="shared" si="1"/>
        <v>9.5283605999999992</v>
      </c>
      <c r="F16" s="745">
        <f t="shared" si="1"/>
        <v>4.2864602000000005</v>
      </c>
      <c r="G16" s="745">
        <f t="shared" si="1"/>
        <v>5.50345584</v>
      </c>
      <c r="H16" s="745">
        <f t="shared" si="1"/>
        <v>5.3680994899999996</v>
      </c>
      <c r="I16" s="745">
        <f t="shared" si="1"/>
        <v>3.1969956500000003</v>
      </c>
      <c r="J16" s="745">
        <f t="shared" si="1"/>
        <v>5.3407518399999994</v>
      </c>
      <c r="K16" s="745">
        <f t="shared" si="1"/>
        <v>3.2987102599999996</v>
      </c>
      <c r="L16" s="745">
        <f t="shared" si="1"/>
        <v>2.6028835100000003</v>
      </c>
      <c r="M16" s="745">
        <f t="shared" si="1"/>
        <v>4.2524296399999999</v>
      </c>
      <c r="N16" s="745">
        <f t="shared" si="1"/>
        <v>60.699746069999989</v>
      </c>
    </row>
    <row r="17" spans="1:15" ht="15" customHeight="1">
      <c r="A17" s="454" t="s">
        <v>631</v>
      </c>
      <c r="B17" s="761">
        <v>1.5922646399999998</v>
      </c>
      <c r="C17" s="761">
        <v>3.4866915400000003</v>
      </c>
      <c r="D17" s="761">
        <v>4.6789534100000001</v>
      </c>
      <c r="E17" s="761">
        <v>6.7865730199999996</v>
      </c>
      <c r="F17" s="761">
        <v>2.0567902</v>
      </c>
      <c r="G17" s="761">
        <v>3.4286005400000001</v>
      </c>
      <c r="H17" s="761">
        <v>3.5927564400000001</v>
      </c>
      <c r="I17" s="761">
        <v>1.19420182</v>
      </c>
      <c r="J17" s="761">
        <v>3.5788312999999996</v>
      </c>
      <c r="K17" s="761">
        <v>1.0202597</v>
      </c>
      <c r="L17" s="761">
        <v>0.69048935999999994</v>
      </c>
      <c r="M17" s="761">
        <v>2.3835215699999996</v>
      </c>
      <c r="N17" s="743">
        <f>SUM(B17:M17)</f>
        <v>34.489933539999996</v>
      </c>
    </row>
    <row r="18" spans="1:15" ht="15" customHeight="1">
      <c r="A18" s="454" t="s">
        <v>632</v>
      </c>
      <c r="B18" s="761">
        <v>1.4605418799999998</v>
      </c>
      <c r="C18" s="761">
        <v>1.1339291699999998</v>
      </c>
      <c r="D18" s="761">
        <v>1.74291518</v>
      </c>
      <c r="E18" s="761">
        <v>1.68644309</v>
      </c>
      <c r="F18" s="761">
        <v>1.3547528899999999</v>
      </c>
      <c r="G18" s="761">
        <v>1.2640513899999999</v>
      </c>
      <c r="H18" s="761">
        <v>1.1148155</v>
      </c>
      <c r="I18" s="761">
        <v>1.0868649800000001</v>
      </c>
      <c r="J18" s="761">
        <v>1.1435259899999999</v>
      </c>
      <c r="K18" s="761">
        <v>1.1757958799999999</v>
      </c>
      <c r="L18" s="761">
        <v>1.3039634099999999</v>
      </c>
      <c r="M18" s="761">
        <v>1.26180398</v>
      </c>
      <c r="N18" s="743">
        <f t="shared" ref="N18:N24" si="2">SUM(B18:M18)</f>
        <v>15.729403339999999</v>
      </c>
    </row>
    <row r="19" spans="1:15" ht="15" customHeight="1">
      <c r="A19" s="434" t="s">
        <v>633</v>
      </c>
      <c r="B19" s="761">
        <v>0.62607593000000006</v>
      </c>
      <c r="C19" s="761">
        <v>0.28838153000000005</v>
      </c>
      <c r="D19" s="761">
        <v>0.42680056999999999</v>
      </c>
      <c r="E19" s="761">
        <v>0.40727221000000002</v>
      </c>
      <c r="F19" s="761">
        <v>0.43010748999999998</v>
      </c>
      <c r="G19" s="761">
        <v>0.46022353999999999</v>
      </c>
      <c r="H19" s="761">
        <v>0.45734849999999999</v>
      </c>
      <c r="I19" s="761">
        <v>0.56082232999999992</v>
      </c>
      <c r="J19" s="761">
        <v>0.46713850000000001</v>
      </c>
      <c r="K19" s="761">
        <v>0.47701698999999997</v>
      </c>
      <c r="L19" s="761">
        <v>0.45454928000000006</v>
      </c>
      <c r="M19" s="761">
        <v>0.46563571999999998</v>
      </c>
      <c r="N19" s="743">
        <f t="shared" si="2"/>
        <v>5.5213725900000004</v>
      </c>
      <c r="O19" s="165"/>
    </row>
    <row r="20" spans="1:15" ht="15" customHeight="1">
      <c r="A20" s="101" t="s">
        <v>1237</v>
      </c>
      <c r="B20" s="761">
        <v>0.12836286</v>
      </c>
      <c r="C20" s="761">
        <v>0.50374534999999998</v>
      </c>
      <c r="D20" s="761">
        <v>0.57471470999999996</v>
      </c>
      <c r="E20" s="761">
        <v>0.46166727000000002</v>
      </c>
      <c r="F20" s="761">
        <v>0.20556282000000001</v>
      </c>
      <c r="G20" s="761">
        <v>0.1864981</v>
      </c>
      <c r="H20" s="761">
        <v>3.55821E-3</v>
      </c>
      <c r="I20" s="761">
        <v>0.19426348999999998</v>
      </c>
      <c r="J20" s="761">
        <v>4.6821800000000002E-3</v>
      </c>
      <c r="K20" s="761">
        <v>2.9121500000000001E-3</v>
      </c>
      <c r="L20" s="761">
        <v>3.69513E-3</v>
      </c>
      <c r="M20" s="761">
        <v>3.8586799999999997E-3</v>
      </c>
      <c r="N20" s="743">
        <f t="shared" si="2"/>
        <v>2.27352095</v>
      </c>
    </row>
    <row r="21" spans="1:15" ht="15" customHeight="1">
      <c r="A21" s="434" t="s">
        <v>634</v>
      </c>
      <c r="B21" s="761">
        <v>8.2178870000000001E-2</v>
      </c>
      <c r="C21" s="761">
        <v>8.3002119999999999E-2</v>
      </c>
      <c r="D21" s="761">
        <v>0.33155133000000003</v>
      </c>
      <c r="E21" s="761">
        <v>0.10995817999999999</v>
      </c>
      <c r="F21" s="761">
        <v>0.16539777999999999</v>
      </c>
      <c r="G21" s="761">
        <v>0.12136992999999999</v>
      </c>
      <c r="H21" s="761">
        <v>0.14316732000000001</v>
      </c>
      <c r="I21" s="761">
        <v>9.678152000000001E-2</v>
      </c>
      <c r="J21" s="761">
        <v>9.0476970000000004E-2</v>
      </c>
      <c r="K21" s="761">
        <v>0.11716744</v>
      </c>
      <c r="L21" s="761">
        <v>8.9709270000000008E-2</v>
      </c>
      <c r="M21" s="761">
        <v>0.10487231</v>
      </c>
      <c r="N21" s="743">
        <f t="shared" si="2"/>
        <v>1.53563304</v>
      </c>
    </row>
    <row r="22" spans="1:15" ht="15" customHeight="1">
      <c r="A22" s="434" t="s">
        <v>635</v>
      </c>
      <c r="B22" s="761">
        <v>7.3039800000000002E-2</v>
      </c>
      <c r="C22" s="761">
        <v>5.265856E-2</v>
      </c>
      <c r="D22" s="761">
        <v>5.5791589999999995E-2</v>
      </c>
      <c r="E22" s="761">
        <v>7.6446830000000007E-2</v>
      </c>
      <c r="F22" s="761">
        <v>7.3849020000000001E-2</v>
      </c>
      <c r="G22" s="761">
        <v>4.2712339999999994E-2</v>
      </c>
      <c r="H22" s="761">
        <v>5.645352E-2</v>
      </c>
      <c r="I22" s="761">
        <v>6.4061510000000002E-2</v>
      </c>
      <c r="J22" s="761">
        <v>5.6096899999999998E-2</v>
      </c>
      <c r="K22" s="761">
        <v>0.50555810000000001</v>
      </c>
      <c r="L22" s="761">
        <v>6.0477059999999999E-2</v>
      </c>
      <c r="M22" s="761">
        <v>3.2737380000000003E-2</v>
      </c>
      <c r="N22" s="743">
        <f t="shared" si="2"/>
        <v>1.1498826099999999</v>
      </c>
    </row>
    <row r="23" spans="1:15" ht="15" customHeight="1">
      <c r="A23" s="170" t="s">
        <v>569</v>
      </c>
      <c r="B23" s="745">
        <f t="shared" ref="B23:N23" si="3">+B24</f>
        <v>4.0633258699999999</v>
      </c>
      <c r="C23" s="745">
        <f t="shared" si="3"/>
        <v>9.0479798100000011</v>
      </c>
      <c r="D23" s="745">
        <f t="shared" si="3"/>
        <v>9.2199490200000014</v>
      </c>
      <c r="E23" s="745">
        <f t="shared" si="3"/>
        <v>15.63969153</v>
      </c>
      <c r="F23" s="745">
        <f t="shared" si="3"/>
        <v>5.4370179099999998</v>
      </c>
      <c r="G23" s="745">
        <f t="shared" si="3"/>
        <v>5.0581481799999999</v>
      </c>
      <c r="H23" s="745">
        <f t="shared" si="3"/>
        <v>7.5497078799999997</v>
      </c>
      <c r="I23" s="745">
        <f t="shared" si="3"/>
        <v>5.8677191300000002</v>
      </c>
      <c r="J23" s="745">
        <f t="shared" si="3"/>
        <v>4.4771855999999994</v>
      </c>
      <c r="K23" s="745">
        <f t="shared" si="3"/>
        <v>4.7130930499999995</v>
      </c>
      <c r="L23" s="745">
        <f t="shared" si="3"/>
        <v>4.2902911599999998</v>
      </c>
      <c r="M23" s="745">
        <f t="shared" si="3"/>
        <v>4.5263279900000004</v>
      </c>
      <c r="N23" s="745">
        <f t="shared" si="3"/>
        <v>79.890437129999995</v>
      </c>
    </row>
    <row r="24" spans="1:15" ht="15" customHeight="1">
      <c r="A24" s="454" t="s">
        <v>636</v>
      </c>
      <c r="B24" s="761">
        <v>4.0633258699999999</v>
      </c>
      <c r="C24" s="761">
        <v>9.0479798100000011</v>
      </c>
      <c r="D24" s="761">
        <v>9.2199490200000014</v>
      </c>
      <c r="E24" s="761">
        <v>15.63969153</v>
      </c>
      <c r="F24" s="761">
        <v>5.4370179099999998</v>
      </c>
      <c r="G24" s="761">
        <v>5.0581481799999999</v>
      </c>
      <c r="H24" s="761">
        <v>7.5497078799999997</v>
      </c>
      <c r="I24" s="761">
        <v>5.8677191300000002</v>
      </c>
      <c r="J24" s="761">
        <v>4.4771855999999994</v>
      </c>
      <c r="K24" s="761">
        <v>4.7130930499999995</v>
      </c>
      <c r="L24" s="761">
        <v>4.2902911599999998</v>
      </c>
      <c r="M24" s="761">
        <v>4.5263279900000004</v>
      </c>
      <c r="N24" s="743">
        <f t="shared" si="2"/>
        <v>79.890437129999995</v>
      </c>
    </row>
    <row r="25" spans="1:15" ht="15" customHeight="1">
      <c r="A25" s="170" t="s">
        <v>571</v>
      </c>
      <c r="B25" s="745">
        <f t="shared" ref="B25:N25" si="4">SUM(B26:B33)</f>
        <v>2.4975630099999999</v>
      </c>
      <c r="C25" s="745">
        <f t="shared" si="4"/>
        <v>5.52102951</v>
      </c>
      <c r="D25" s="745">
        <f t="shared" si="4"/>
        <v>3.97649812</v>
      </c>
      <c r="E25" s="745">
        <f t="shared" si="4"/>
        <v>4.1156007299999997</v>
      </c>
      <c r="F25" s="745">
        <f t="shared" si="4"/>
        <v>3.6380988400000001</v>
      </c>
      <c r="G25" s="745">
        <f t="shared" si="4"/>
        <v>3.8373976999999999</v>
      </c>
      <c r="H25" s="745">
        <f t="shared" si="4"/>
        <v>4.7831098499999998</v>
      </c>
      <c r="I25" s="745">
        <f t="shared" si="4"/>
        <v>3.73893605</v>
      </c>
      <c r="J25" s="745">
        <f t="shared" si="4"/>
        <v>4.87633574</v>
      </c>
      <c r="K25" s="745">
        <f t="shared" si="4"/>
        <v>6.0771457600000005</v>
      </c>
      <c r="L25" s="745">
        <f t="shared" si="4"/>
        <v>3.2250365399999996</v>
      </c>
      <c r="M25" s="745">
        <f t="shared" si="4"/>
        <v>3.13944315</v>
      </c>
      <c r="N25" s="745">
        <f t="shared" si="4"/>
        <v>49.426194999999993</v>
      </c>
    </row>
    <row r="26" spans="1:15" ht="15" customHeight="1">
      <c r="A26" s="454" t="s">
        <v>638</v>
      </c>
      <c r="B26" s="761">
        <v>0.25860440000000001</v>
      </c>
      <c r="C26" s="761">
        <v>6.2191899999999994E-3</v>
      </c>
      <c r="D26" s="761">
        <v>1.6132399999999999E-3</v>
      </c>
      <c r="E26" s="761">
        <v>3.31307E-3</v>
      </c>
      <c r="F26" s="761">
        <v>2.6528200000000002E-3</v>
      </c>
      <c r="G26" s="761">
        <v>0.15141682000000001</v>
      </c>
      <c r="H26" s="761">
        <v>2.4276929999999999E-2</v>
      </c>
      <c r="I26" s="761">
        <v>1.53794E-3</v>
      </c>
      <c r="J26" s="761">
        <v>3.3509E-3</v>
      </c>
      <c r="K26" s="761">
        <v>1.4308699999999999E-3</v>
      </c>
      <c r="L26" s="761">
        <v>2.2138499999999998E-3</v>
      </c>
      <c r="M26" s="761">
        <v>5.0717039999999998E-2</v>
      </c>
      <c r="N26" s="743">
        <f>SUM(B26:M26)</f>
        <v>0.50734707000000001</v>
      </c>
    </row>
    <row r="27" spans="1:15" ht="15" customHeight="1">
      <c r="A27" s="454" t="s">
        <v>639</v>
      </c>
      <c r="B27" s="761">
        <v>0.10391646</v>
      </c>
      <c r="C27" s="761">
        <v>2.9222619999999998E-2</v>
      </c>
      <c r="D27" s="761">
        <v>2.6762020000000001E-2</v>
      </c>
      <c r="E27" s="761">
        <v>1.596697E-2</v>
      </c>
      <c r="F27" s="761">
        <v>3.463339E-2</v>
      </c>
      <c r="G27" s="761">
        <v>2.2733529999999998E-2</v>
      </c>
      <c r="H27" s="761">
        <v>6.8433999999999995E-3</v>
      </c>
      <c r="I27" s="761">
        <v>2.8940849999999997E-2</v>
      </c>
      <c r="J27" s="761">
        <v>1.9520529999999998E-2</v>
      </c>
      <c r="K27" s="761">
        <v>1.3081600000000001E-2</v>
      </c>
      <c r="L27" s="761">
        <v>3.2602439999999996E-2</v>
      </c>
      <c r="M27" s="761">
        <v>9.8649300000000009E-3</v>
      </c>
      <c r="N27" s="743">
        <f t="shared" ref="N27:N33" si="5">SUM(B27:M27)</f>
        <v>0.34408874</v>
      </c>
    </row>
    <row r="28" spans="1:15" ht="15" customHeight="1">
      <c r="A28" s="454" t="s">
        <v>696</v>
      </c>
      <c r="B28" s="761">
        <v>9.950138E-2</v>
      </c>
      <c r="C28" s="761">
        <v>4.712326E-2</v>
      </c>
      <c r="D28" s="761">
        <v>0.35131424</v>
      </c>
      <c r="E28" s="761">
        <v>0.36042060999999997</v>
      </c>
      <c r="F28" s="761">
        <v>0.46369536</v>
      </c>
      <c r="G28" s="761">
        <v>0.22239542000000001</v>
      </c>
      <c r="H28" s="761">
        <v>0.33831115</v>
      </c>
      <c r="I28" s="761">
        <v>0.53079275000000004</v>
      </c>
      <c r="J28" s="761">
        <v>0.26504332000000003</v>
      </c>
      <c r="K28" s="761">
        <v>0.20306895</v>
      </c>
      <c r="L28" s="761">
        <v>0.28340426000000002</v>
      </c>
      <c r="M28" s="761">
        <v>0.25410442999999999</v>
      </c>
      <c r="N28" s="743">
        <f t="shared" si="5"/>
        <v>3.4191751300000006</v>
      </c>
    </row>
    <row r="29" spans="1:15" ht="15" customHeight="1">
      <c r="A29" s="454" t="s">
        <v>2133</v>
      </c>
      <c r="B29" s="761">
        <v>8.7177399999999999E-3</v>
      </c>
      <c r="C29" s="761">
        <v>2.9269602300000002</v>
      </c>
      <c r="D29" s="761">
        <v>1.4825158300000001</v>
      </c>
      <c r="E29" s="761">
        <v>1.4800602199999999</v>
      </c>
      <c r="F29" s="761">
        <v>1.50443835</v>
      </c>
      <c r="G29" s="761">
        <v>1.4721038999999998</v>
      </c>
      <c r="H29" s="761">
        <v>1.4897592800000001</v>
      </c>
      <c r="I29" s="761">
        <v>1.4830243300000001</v>
      </c>
      <c r="J29" s="761">
        <v>1.42085646</v>
      </c>
      <c r="K29" s="761">
        <v>1.4119804899999999</v>
      </c>
      <c r="L29" s="761">
        <v>1.42396693</v>
      </c>
      <c r="M29" s="761">
        <v>1.4451879399999998</v>
      </c>
      <c r="N29" s="743">
        <f t="shared" si="5"/>
        <v>17.549571699999998</v>
      </c>
    </row>
    <row r="30" spans="1:15" ht="15" customHeight="1">
      <c r="A30" s="454" t="s">
        <v>640</v>
      </c>
      <c r="B30" s="761">
        <v>7.9322000000000008E-4</v>
      </c>
      <c r="C30" s="761">
        <v>9.3624099999999998E-3</v>
      </c>
      <c r="D30" s="761">
        <v>3.2264799999999999E-3</v>
      </c>
      <c r="E30" s="761">
        <v>6.62614E-3</v>
      </c>
      <c r="F30" s="761">
        <v>5.3056400000000004E-3</v>
      </c>
      <c r="G30" s="761">
        <v>2.8336399999999997E-3</v>
      </c>
      <c r="H30" s="761">
        <v>4.1538599999999997E-3</v>
      </c>
      <c r="I30" s="761">
        <v>3.07588E-3</v>
      </c>
      <c r="J30" s="761">
        <v>6.4018E-3</v>
      </c>
      <c r="K30" s="761">
        <v>2.7830669999999998E-2</v>
      </c>
      <c r="L30" s="761">
        <v>4.4276999999999997E-3</v>
      </c>
      <c r="M30" s="761">
        <v>4.7548E-3</v>
      </c>
      <c r="N30" s="743">
        <f t="shared" si="5"/>
        <v>7.8792240000000013E-2</v>
      </c>
    </row>
    <row r="31" spans="1:15" ht="15" customHeight="1">
      <c r="A31" s="452" t="s">
        <v>646</v>
      </c>
      <c r="B31" s="761">
        <v>0.76617840000000004</v>
      </c>
      <c r="C31" s="761">
        <v>1.17114494</v>
      </c>
      <c r="D31" s="761">
        <v>1.1316642100000001</v>
      </c>
      <c r="E31" s="761">
        <v>1.0936925200000001</v>
      </c>
      <c r="F31" s="761">
        <v>0.86763344999999992</v>
      </c>
      <c r="G31" s="761">
        <v>0.92834273999999994</v>
      </c>
      <c r="H31" s="761">
        <v>0.75061860999999996</v>
      </c>
      <c r="I31" s="761">
        <v>0.83670973999999998</v>
      </c>
      <c r="J31" s="761">
        <v>1.82323451</v>
      </c>
      <c r="K31" s="761">
        <v>0.80680569999999996</v>
      </c>
      <c r="L31" s="761">
        <v>0.78377026000000005</v>
      </c>
      <c r="M31" s="761">
        <v>0.76674197999999993</v>
      </c>
      <c r="N31" s="743">
        <f t="shared" si="5"/>
        <v>11.726537060000002</v>
      </c>
    </row>
    <row r="32" spans="1:15" ht="15" customHeight="1">
      <c r="A32" s="452" t="s">
        <v>1690</v>
      </c>
      <c r="B32" s="761">
        <v>0.27075365000000001</v>
      </c>
      <c r="C32" s="761">
        <v>0.21298495000000001</v>
      </c>
      <c r="D32" s="761">
        <v>0.19291553</v>
      </c>
      <c r="E32" s="761">
        <v>0.21262576999999999</v>
      </c>
      <c r="F32" s="761">
        <v>0.23596979999999998</v>
      </c>
      <c r="G32" s="761">
        <v>0.22048978</v>
      </c>
      <c r="H32" s="761">
        <v>0.48754257000000001</v>
      </c>
      <c r="I32" s="761">
        <v>0.20497246</v>
      </c>
      <c r="J32" s="761">
        <v>0.20218733</v>
      </c>
      <c r="K32" s="761">
        <v>0.18774173999999999</v>
      </c>
      <c r="L32" s="761">
        <v>0.23498978000000001</v>
      </c>
      <c r="M32" s="761">
        <v>0.20979537000000001</v>
      </c>
      <c r="N32" s="743">
        <f>SUM(B32:M32)</f>
        <v>2.8729687299999997</v>
      </c>
    </row>
    <row r="33" spans="1:14" ht="15" customHeight="1">
      <c r="A33" s="454" t="s">
        <v>641</v>
      </c>
      <c r="B33" s="761">
        <v>0.98909776000000005</v>
      </c>
      <c r="C33" s="761">
        <v>1.1180119099999999</v>
      </c>
      <c r="D33" s="761">
        <v>0.78648657</v>
      </c>
      <c r="E33" s="761">
        <v>0.94289543000000009</v>
      </c>
      <c r="F33" s="761">
        <v>0.52377003</v>
      </c>
      <c r="G33" s="761">
        <v>0.81708186999999999</v>
      </c>
      <c r="H33" s="761">
        <v>1.68160405</v>
      </c>
      <c r="I33" s="761">
        <v>0.64988210000000002</v>
      </c>
      <c r="J33" s="761">
        <v>1.1357408899999999</v>
      </c>
      <c r="K33" s="761">
        <v>3.4252057400000004</v>
      </c>
      <c r="L33" s="761">
        <v>0.45966131999999998</v>
      </c>
      <c r="M33" s="761">
        <v>0.39827665999999995</v>
      </c>
      <c r="N33" s="743">
        <f t="shared" si="5"/>
        <v>12.927714330000001</v>
      </c>
    </row>
    <row r="34" spans="1:14" s="101" customFormat="1" ht="15" customHeight="1">
      <c r="A34" s="169" t="s">
        <v>1101</v>
      </c>
      <c r="B34" s="738">
        <f t="shared" ref="B34:N34" si="6">SUM(B35:B43)</f>
        <v>6.2133772699999996</v>
      </c>
      <c r="C34" s="738">
        <f t="shared" si="6"/>
        <v>5.9950631100000003</v>
      </c>
      <c r="D34" s="738">
        <f t="shared" si="6"/>
        <v>8.0883828900000001</v>
      </c>
      <c r="E34" s="738">
        <f t="shared" si="6"/>
        <v>5.8093375900000002</v>
      </c>
      <c r="F34" s="738">
        <f t="shared" si="6"/>
        <v>6.2906043599999997</v>
      </c>
      <c r="G34" s="738">
        <f t="shared" si="6"/>
        <v>4.9999685299999994</v>
      </c>
      <c r="H34" s="738">
        <f t="shared" si="6"/>
        <v>6.0141298300000008</v>
      </c>
      <c r="I34" s="738">
        <f t="shared" si="6"/>
        <v>6.2663701499999993</v>
      </c>
      <c r="J34" s="738">
        <f t="shared" si="6"/>
        <v>8.4044728400000022</v>
      </c>
      <c r="K34" s="738">
        <f t="shared" si="6"/>
        <v>6.0785077900000006</v>
      </c>
      <c r="L34" s="738">
        <f t="shared" si="6"/>
        <v>4.02145902</v>
      </c>
      <c r="M34" s="738">
        <f t="shared" si="6"/>
        <v>4.8280468699999997</v>
      </c>
      <c r="N34" s="738">
        <f t="shared" si="6"/>
        <v>73.009720250000001</v>
      </c>
    </row>
    <row r="35" spans="1:14" ht="15" customHeight="1">
      <c r="A35" s="454" t="s">
        <v>642</v>
      </c>
      <c r="B35" s="761">
        <v>3.3455489100000002</v>
      </c>
      <c r="C35" s="761">
        <v>2.4258202</v>
      </c>
      <c r="D35" s="761">
        <v>3.7215440899999996</v>
      </c>
      <c r="E35" s="761">
        <v>1.17064908</v>
      </c>
      <c r="F35" s="761">
        <v>3.0172528500000002</v>
      </c>
      <c r="G35" s="761">
        <v>1.09223297</v>
      </c>
      <c r="H35" s="761">
        <v>3.50866904</v>
      </c>
      <c r="I35" s="761">
        <v>2.9240407500000001</v>
      </c>
      <c r="J35" s="761">
        <v>2.47059169</v>
      </c>
      <c r="K35" s="761">
        <v>2.5954251200000003</v>
      </c>
      <c r="L35" s="761">
        <v>1.7990591599999999</v>
      </c>
      <c r="M35" s="761">
        <v>2.3979431299999998</v>
      </c>
      <c r="N35" s="743">
        <f t="shared" ref="N35:N43" si="7">SUM(B35:M35)</f>
        <v>30.468776990000002</v>
      </c>
    </row>
    <row r="36" spans="1:14" ht="15" customHeight="1">
      <c r="A36" s="454" t="s">
        <v>643</v>
      </c>
      <c r="B36" s="761">
        <v>0.10176714000000001</v>
      </c>
      <c r="C36" s="761">
        <v>7.2527080000000008E-2</v>
      </c>
      <c r="D36" s="761">
        <v>3.04682538</v>
      </c>
      <c r="E36" s="761">
        <v>0.52171521999999992</v>
      </c>
      <c r="F36" s="761">
        <v>0.65954601000000002</v>
      </c>
      <c r="G36" s="761">
        <v>0.30321570000000003</v>
      </c>
      <c r="H36" s="761">
        <v>6.6492990000000002E-2</v>
      </c>
      <c r="I36" s="761">
        <v>0.32556656</v>
      </c>
      <c r="J36" s="761">
        <v>3.01274591</v>
      </c>
      <c r="K36" s="761">
        <v>0.41556698999999997</v>
      </c>
      <c r="L36" s="761">
        <v>0.37434403999999999</v>
      </c>
      <c r="M36" s="761">
        <v>0.20954027</v>
      </c>
      <c r="N36" s="743">
        <f t="shared" si="7"/>
        <v>9.109853290000002</v>
      </c>
    </row>
    <row r="37" spans="1:14" ht="15" customHeight="1">
      <c r="A37" s="454" t="s">
        <v>644</v>
      </c>
      <c r="B37" s="761">
        <v>0.21497445000000001</v>
      </c>
      <c r="C37" s="761">
        <v>0.28100703000000005</v>
      </c>
      <c r="D37" s="761">
        <v>0.19672414999999999</v>
      </c>
      <c r="E37" s="761">
        <v>0.66901707999999993</v>
      </c>
      <c r="F37" s="761">
        <v>0.96354165000000003</v>
      </c>
      <c r="G37" s="761">
        <v>0.45172648999999998</v>
      </c>
      <c r="H37" s="761">
        <v>0.51003828000000007</v>
      </c>
      <c r="I37" s="761">
        <v>0.47018160999999997</v>
      </c>
      <c r="J37" s="761">
        <v>1.0551162199999999</v>
      </c>
      <c r="K37" s="761">
        <v>0.26973065000000002</v>
      </c>
      <c r="L37" s="761">
        <v>1.03147118</v>
      </c>
      <c r="M37" s="761">
        <v>0.39052260999999999</v>
      </c>
      <c r="N37" s="743">
        <f t="shared" si="7"/>
        <v>6.5040513999999998</v>
      </c>
    </row>
    <row r="38" spans="1:14" ht="15" customHeight="1">
      <c r="A38" s="454" t="s">
        <v>700</v>
      </c>
      <c r="B38" s="761">
        <v>0.55758271999999998</v>
      </c>
      <c r="C38" s="761">
        <v>0.93395265999999999</v>
      </c>
      <c r="D38" s="761">
        <v>0.36909723999999999</v>
      </c>
      <c r="E38" s="761">
        <v>0.84220681000000008</v>
      </c>
      <c r="F38" s="761">
        <v>0.28445928999999998</v>
      </c>
      <c r="G38" s="761">
        <v>0.15589813</v>
      </c>
      <c r="H38" s="761">
        <v>1.0360773699999999</v>
      </c>
      <c r="I38" s="761">
        <v>0.13770960999999998</v>
      </c>
      <c r="J38" s="761">
        <v>8.0330830000000006E-2</v>
      </c>
      <c r="K38" s="761">
        <v>0.96721698</v>
      </c>
      <c r="L38" s="761">
        <v>0.35974381</v>
      </c>
      <c r="M38" s="761">
        <v>0.35399673999999998</v>
      </c>
      <c r="N38" s="743">
        <f t="shared" si="7"/>
        <v>6.0782721900000007</v>
      </c>
    </row>
    <row r="39" spans="1:14" ht="15" customHeight="1">
      <c r="A39" s="435" t="s">
        <v>645</v>
      </c>
      <c r="B39" s="761">
        <v>1.6138109899999999</v>
      </c>
      <c r="C39" s="761">
        <v>0.92778561999999998</v>
      </c>
      <c r="D39" s="761">
        <v>0.24125654999999999</v>
      </c>
      <c r="E39" s="761">
        <v>1.8283909299999999</v>
      </c>
      <c r="F39" s="761">
        <v>0.74898976000000006</v>
      </c>
      <c r="G39" s="761">
        <v>2.4557312599999999</v>
      </c>
      <c r="H39" s="761">
        <v>0.41936427000000004</v>
      </c>
      <c r="I39" s="761">
        <v>2.0849568199999999</v>
      </c>
      <c r="J39" s="761">
        <v>1.19032023</v>
      </c>
      <c r="K39" s="761">
        <v>1.3303330500000001</v>
      </c>
      <c r="L39" s="761">
        <v>1.32167E-3</v>
      </c>
      <c r="M39" s="761">
        <v>0.94805788999999996</v>
      </c>
      <c r="N39" s="743">
        <f t="shared" si="7"/>
        <v>13.790319039999998</v>
      </c>
    </row>
    <row r="40" spans="1:14" ht="15" customHeight="1">
      <c r="A40" s="435" t="s">
        <v>1369</v>
      </c>
      <c r="B40" s="761">
        <v>3.5485709999999997E-2</v>
      </c>
      <c r="C40" s="761">
        <v>0.10955785000000001</v>
      </c>
      <c r="D40" s="761">
        <v>5.7949859999999999E-2</v>
      </c>
      <c r="E40" s="761">
        <v>0.12492807</v>
      </c>
      <c r="F40" s="761">
        <v>7.4484049999999996E-2</v>
      </c>
      <c r="G40" s="761">
        <v>3.5720080000000001E-2</v>
      </c>
      <c r="H40" s="761">
        <v>3.5958239999999995E-2</v>
      </c>
      <c r="I40" s="761">
        <v>3.1887800000000001E-2</v>
      </c>
      <c r="J40" s="761">
        <v>7.8052800000000006E-2</v>
      </c>
      <c r="K40" s="761">
        <v>5.5979660000000001E-2</v>
      </c>
      <c r="L40" s="761">
        <v>1.043089E-2</v>
      </c>
      <c r="M40" s="761">
        <v>8.3302779999999993E-2</v>
      </c>
      <c r="N40" s="743">
        <f t="shared" si="7"/>
        <v>0.73373779000000006</v>
      </c>
    </row>
    <row r="41" spans="1:14" ht="15" customHeight="1">
      <c r="A41" s="435" t="s">
        <v>1677</v>
      </c>
      <c r="B41" s="761">
        <v>4.0000000000000001E-3</v>
      </c>
      <c r="C41" s="761">
        <v>9.4999999999999998E-3</v>
      </c>
      <c r="D41" s="761">
        <v>6.3500000000000001E-2</v>
      </c>
      <c r="E41" s="761">
        <v>0.148262</v>
      </c>
      <c r="F41" s="761">
        <v>1.025E-2</v>
      </c>
      <c r="G41" s="761">
        <v>2.3E-2</v>
      </c>
      <c r="H41" s="761">
        <v>4.3999999999999997E-2</v>
      </c>
      <c r="I41" s="761">
        <v>0.01</v>
      </c>
      <c r="J41" s="761">
        <v>3.0138999999999999E-2</v>
      </c>
      <c r="K41" s="761">
        <v>4.2259999999999999E-2</v>
      </c>
      <c r="L41" s="761">
        <v>4.3999999999999997E-2</v>
      </c>
      <c r="M41" s="761">
        <v>1.0999999999999999E-2</v>
      </c>
      <c r="N41" s="743">
        <f t="shared" si="7"/>
        <v>0.43991100000000005</v>
      </c>
    </row>
    <row r="42" spans="1:14" ht="15" customHeight="1">
      <c r="A42" s="435" t="s">
        <v>1678</v>
      </c>
      <c r="B42" s="762">
        <v>0</v>
      </c>
      <c r="C42" s="762">
        <v>0</v>
      </c>
      <c r="D42" s="762">
        <v>0</v>
      </c>
      <c r="E42" s="762">
        <v>5.9469700000000002E-3</v>
      </c>
      <c r="F42" s="762">
        <v>0</v>
      </c>
      <c r="G42" s="762">
        <v>0</v>
      </c>
      <c r="H42" s="761">
        <v>3.4075799999999999E-3</v>
      </c>
      <c r="I42" s="761">
        <v>6.3458199999999994E-3</v>
      </c>
      <c r="J42" s="761">
        <v>0</v>
      </c>
      <c r="K42" s="761">
        <v>2.2640400000000001E-2</v>
      </c>
      <c r="L42" s="761">
        <v>0</v>
      </c>
      <c r="M42" s="761">
        <v>8.7113399999999997E-3</v>
      </c>
      <c r="N42" s="743">
        <f t="shared" si="7"/>
        <v>4.7052109999999994E-2</v>
      </c>
    </row>
    <row r="43" spans="1:14" ht="15" customHeight="1">
      <c r="A43" s="454" t="s">
        <v>641</v>
      </c>
      <c r="B43" s="761">
        <v>0.34020734999999996</v>
      </c>
      <c r="C43" s="761">
        <v>1.2349126699999999</v>
      </c>
      <c r="D43" s="761">
        <v>0.39148561999999998</v>
      </c>
      <c r="E43" s="761">
        <v>0.49822143000000002</v>
      </c>
      <c r="F43" s="761">
        <v>0.53208074999999999</v>
      </c>
      <c r="G43" s="761">
        <v>0.48244390000000004</v>
      </c>
      <c r="H43" s="761">
        <v>0.39012205999999999</v>
      </c>
      <c r="I43" s="761">
        <v>0.27568117999999997</v>
      </c>
      <c r="J43" s="761">
        <v>0.48717615999999997</v>
      </c>
      <c r="K43" s="761">
        <v>0.37935494000000003</v>
      </c>
      <c r="L43" s="761">
        <v>0.40108827000000002</v>
      </c>
      <c r="M43" s="761">
        <v>0.42497210999999996</v>
      </c>
      <c r="N43" s="743">
        <f t="shared" si="7"/>
        <v>5.8377464399999992</v>
      </c>
    </row>
    <row r="44" spans="1:14" s="101" customFormat="1" ht="15" customHeight="1">
      <c r="A44" s="169" t="s">
        <v>594</v>
      </c>
      <c r="B44" s="738">
        <f t="shared" ref="B44:M44" si="8">+B45+B50</f>
        <v>10.070897710000001</v>
      </c>
      <c r="C44" s="738">
        <f t="shared" si="8"/>
        <v>8.9959814999999992</v>
      </c>
      <c r="D44" s="738">
        <f t="shared" si="8"/>
        <v>8.9940892100000003</v>
      </c>
      <c r="E44" s="738">
        <f t="shared" si="8"/>
        <v>11.756013359999999</v>
      </c>
      <c r="F44" s="738">
        <f t="shared" si="8"/>
        <v>11.072062969999999</v>
      </c>
      <c r="G44" s="738">
        <f t="shared" si="8"/>
        <v>10.104996760000001</v>
      </c>
      <c r="H44" s="738">
        <f t="shared" si="8"/>
        <v>9.0095564699999997</v>
      </c>
      <c r="I44" s="738">
        <f t="shared" si="8"/>
        <v>9.3195004400000006</v>
      </c>
      <c r="J44" s="738">
        <f t="shared" si="8"/>
        <v>10.155183109999999</v>
      </c>
      <c r="K44" s="738">
        <f t="shared" si="8"/>
        <v>10.6931244</v>
      </c>
      <c r="L44" s="738">
        <f t="shared" si="8"/>
        <v>15.717418520000003</v>
      </c>
      <c r="M44" s="738">
        <f t="shared" si="8"/>
        <v>12.51173007</v>
      </c>
      <c r="N44" s="738">
        <f>+N45+N50+N48</f>
        <v>129.56249607000001</v>
      </c>
    </row>
    <row r="45" spans="1:14" s="101" customFormat="1" ht="15" customHeight="1">
      <c r="A45" s="84" t="s">
        <v>789</v>
      </c>
      <c r="B45" s="745">
        <f>SUM(B46:B47)</f>
        <v>6.7992887099999999</v>
      </c>
      <c r="C45" s="745">
        <f t="shared" ref="C45:N45" si="9">SUM(C46:C47)</f>
        <v>5.2841386300000002</v>
      </c>
      <c r="D45" s="745">
        <f t="shared" si="9"/>
        <v>5.0634813400000001</v>
      </c>
      <c r="E45" s="745">
        <f t="shared" si="9"/>
        <v>7.7826774599999995</v>
      </c>
      <c r="F45" s="745">
        <f t="shared" si="9"/>
        <v>7.3391865899999997</v>
      </c>
      <c r="G45" s="745">
        <f t="shared" si="9"/>
        <v>6.2760482199999998</v>
      </c>
      <c r="H45" s="745">
        <f t="shared" si="9"/>
        <v>5.61296851</v>
      </c>
      <c r="I45" s="745">
        <f t="shared" si="9"/>
        <v>5.6330582300000005</v>
      </c>
      <c r="J45" s="745">
        <f t="shared" si="9"/>
        <v>6.2997146199999996</v>
      </c>
      <c r="K45" s="745">
        <f t="shared" si="9"/>
        <v>6.82706898</v>
      </c>
      <c r="L45" s="745">
        <f t="shared" si="9"/>
        <v>11.333769850000001</v>
      </c>
      <c r="M45" s="745">
        <f t="shared" si="9"/>
        <v>8.8747799000000001</v>
      </c>
      <c r="N45" s="745">
        <f t="shared" si="9"/>
        <v>83.12618104000002</v>
      </c>
    </row>
    <row r="46" spans="1:14" ht="15" customHeight="1">
      <c r="A46" s="454" t="s">
        <v>689</v>
      </c>
      <c r="B46" s="761">
        <v>6.7541457500000002</v>
      </c>
      <c r="C46" s="761">
        <v>5.0247766</v>
      </c>
      <c r="D46" s="761">
        <v>4.8186068899999999</v>
      </c>
      <c r="E46" s="761">
        <v>7.7361170599999998</v>
      </c>
      <c r="F46" s="761">
        <v>7.2403895599999997</v>
      </c>
      <c r="G46" s="761">
        <v>6.1907227499999999</v>
      </c>
      <c r="H46" s="761">
        <v>5.5480038</v>
      </c>
      <c r="I46" s="761">
        <v>5.5548619000000006</v>
      </c>
      <c r="J46" s="761">
        <v>6.2554381399999999</v>
      </c>
      <c r="K46" s="761">
        <v>6.6989733400000002</v>
      </c>
      <c r="L46" s="761">
        <v>11.249608650000001</v>
      </c>
      <c r="M46" s="761">
        <v>8.6371095600000007</v>
      </c>
      <c r="N46" s="743">
        <f>SUM(B46:M46)</f>
        <v>81.708754000000013</v>
      </c>
    </row>
    <row r="47" spans="1:14" s="84" customFormat="1" ht="15" customHeight="1">
      <c r="A47" s="454" t="s">
        <v>664</v>
      </c>
      <c r="B47" s="761">
        <v>4.5142959999999996E-2</v>
      </c>
      <c r="C47" s="761">
        <v>0.25936203000000002</v>
      </c>
      <c r="D47" s="761">
        <v>0.24487445000000002</v>
      </c>
      <c r="E47" s="761">
        <v>4.6560400000000002E-2</v>
      </c>
      <c r="F47" s="761">
        <v>9.8797029999999994E-2</v>
      </c>
      <c r="G47" s="761">
        <v>8.532547E-2</v>
      </c>
      <c r="H47" s="761">
        <v>6.4964709999999995E-2</v>
      </c>
      <c r="I47" s="761">
        <v>7.8196330000000008E-2</v>
      </c>
      <c r="J47" s="761">
        <v>4.427648E-2</v>
      </c>
      <c r="K47" s="761">
        <v>0.12809564000000001</v>
      </c>
      <c r="L47" s="761">
        <v>8.4161199999999992E-2</v>
      </c>
      <c r="M47" s="761">
        <v>0.23767034000000001</v>
      </c>
      <c r="N47" s="743">
        <f>SUM(B47:M47)</f>
        <v>1.41742704</v>
      </c>
    </row>
    <row r="48" spans="1:14" s="84" customFormat="1" ht="15" customHeight="1">
      <c r="A48" s="1531" t="s">
        <v>1111</v>
      </c>
      <c r="B48" s="763">
        <f>+B49</f>
        <v>9.8577539999999991E-2</v>
      </c>
      <c r="C48" s="763">
        <f t="shared" ref="C48:N48" si="10">+C49</f>
        <v>7.9951690000000006E-2</v>
      </c>
      <c r="D48" s="763">
        <f t="shared" si="10"/>
        <v>7.3579939999999996E-2</v>
      </c>
      <c r="E48" s="763">
        <f t="shared" si="10"/>
        <v>7.6105999999999993E-2</v>
      </c>
      <c r="F48" s="763">
        <f t="shared" si="10"/>
        <v>7.8872770000000009E-2</v>
      </c>
      <c r="G48" s="763">
        <f t="shared" si="10"/>
        <v>9.6938949999999996E-2</v>
      </c>
      <c r="H48" s="763">
        <f t="shared" si="10"/>
        <v>0.11170314000000001</v>
      </c>
      <c r="I48" s="763">
        <f t="shared" si="10"/>
        <v>8.7617310000000004E-2</v>
      </c>
      <c r="J48" s="763">
        <f t="shared" si="10"/>
        <v>9.9807199999999999E-2</v>
      </c>
      <c r="K48" s="763">
        <f t="shared" si="10"/>
        <v>0.10199269</v>
      </c>
      <c r="L48" s="763">
        <f t="shared" si="10"/>
        <v>0.10697858</v>
      </c>
      <c r="M48" s="763">
        <f t="shared" si="10"/>
        <v>0.14981574</v>
      </c>
      <c r="N48" s="763">
        <f t="shared" si="10"/>
        <v>1.1619415500000001</v>
      </c>
    </row>
    <row r="49" spans="1:16" s="84" customFormat="1" ht="15" customHeight="1">
      <c r="A49" s="454" t="s">
        <v>923</v>
      </c>
      <c r="B49" s="761">
        <v>9.8577539999999991E-2</v>
      </c>
      <c r="C49" s="761">
        <v>7.9951690000000006E-2</v>
      </c>
      <c r="D49" s="761">
        <v>7.3579939999999996E-2</v>
      </c>
      <c r="E49" s="761">
        <v>7.6105999999999993E-2</v>
      </c>
      <c r="F49" s="761">
        <v>7.8872770000000009E-2</v>
      </c>
      <c r="G49" s="761">
        <v>9.6938949999999996E-2</v>
      </c>
      <c r="H49" s="761">
        <v>0.11170314000000001</v>
      </c>
      <c r="I49" s="761">
        <v>8.7617310000000004E-2</v>
      </c>
      <c r="J49" s="761">
        <v>9.9807199999999999E-2</v>
      </c>
      <c r="K49" s="761">
        <v>0.10199269</v>
      </c>
      <c r="L49" s="761">
        <v>0.10697858</v>
      </c>
      <c r="M49" s="761">
        <v>0.14981574</v>
      </c>
      <c r="N49" s="743">
        <f>SUM(B49:M49)</f>
        <v>1.1619415500000001</v>
      </c>
    </row>
    <row r="50" spans="1:16" ht="15" customHeight="1">
      <c r="A50" s="170" t="s">
        <v>600</v>
      </c>
      <c r="B50" s="745">
        <f>SUM(B51:B52)</f>
        <v>3.2716089999999998</v>
      </c>
      <c r="C50" s="745">
        <f t="shared" ref="C50:N50" si="11">SUM(C51:C52)</f>
        <v>3.7118428699999999</v>
      </c>
      <c r="D50" s="745">
        <f t="shared" si="11"/>
        <v>3.9306078700000002</v>
      </c>
      <c r="E50" s="745">
        <f t="shared" si="11"/>
        <v>3.9733358999999999</v>
      </c>
      <c r="F50" s="745">
        <f t="shared" si="11"/>
        <v>3.73287638</v>
      </c>
      <c r="G50" s="745">
        <f t="shared" si="11"/>
        <v>3.8289485400000003</v>
      </c>
      <c r="H50" s="745">
        <f t="shared" si="11"/>
        <v>3.3965879599999997</v>
      </c>
      <c r="I50" s="745">
        <f t="shared" si="11"/>
        <v>3.6864422100000001</v>
      </c>
      <c r="J50" s="745">
        <f t="shared" si="11"/>
        <v>3.8554684900000002</v>
      </c>
      <c r="K50" s="745">
        <f t="shared" si="11"/>
        <v>3.8660554199999999</v>
      </c>
      <c r="L50" s="745">
        <f t="shared" si="11"/>
        <v>4.3836486700000004</v>
      </c>
      <c r="M50" s="745">
        <f t="shared" si="11"/>
        <v>3.63695017</v>
      </c>
      <c r="N50" s="745">
        <f t="shared" si="11"/>
        <v>45.274373480000001</v>
      </c>
    </row>
    <row r="51" spans="1:16" ht="15" customHeight="1">
      <c r="A51" s="454" t="s">
        <v>690</v>
      </c>
      <c r="B51" s="761">
        <v>0.105</v>
      </c>
      <c r="C51" s="761">
        <v>8.5000000000000006E-2</v>
      </c>
      <c r="D51" s="761">
        <v>8.3400000000000002E-2</v>
      </c>
      <c r="E51" s="761">
        <v>7.1999999999999995E-2</v>
      </c>
      <c r="F51" s="761">
        <v>7.1099999999999997E-2</v>
      </c>
      <c r="G51" s="761">
        <v>5.2699999999999997E-2</v>
      </c>
      <c r="H51" s="761">
        <v>5.9299999999999999E-2</v>
      </c>
      <c r="I51" s="761">
        <v>6.4199999999999993E-2</v>
      </c>
      <c r="J51" s="761">
        <v>6.1199999999999997E-2</v>
      </c>
      <c r="K51" s="761">
        <v>6.4199999999999993E-2</v>
      </c>
      <c r="L51" s="761">
        <f>0.0373+0.12</f>
        <v>0.1573</v>
      </c>
      <c r="M51" s="761">
        <v>3.9800000000000002E-2</v>
      </c>
      <c r="N51" s="743">
        <f>SUM(B51:M51)</f>
        <v>0.91520000000000001</v>
      </c>
    </row>
    <row r="52" spans="1:16" ht="15" customHeight="1">
      <c r="A52" s="454" t="s">
        <v>692</v>
      </c>
      <c r="B52" s="761">
        <v>3.1666089999999998</v>
      </c>
      <c r="C52" s="761">
        <v>3.6268428699999999</v>
      </c>
      <c r="D52" s="761">
        <v>3.8472078700000001</v>
      </c>
      <c r="E52" s="761">
        <v>3.9013358999999999</v>
      </c>
      <c r="F52" s="761">
        <v>3.6617763800000001</v>
      </c>
      <c r="G52" s="761">
        <v>3.7762485400000001</v>
      </c>
      <c r="H52" s="761">
        <v>3.3372879599999998</v>
      </c>
      <c r="I52" s="761">
        <v>3.62224221</v>
      </c>
      <c r="J52" s="761">
        <v>3.7942684900000003</v>
      </c>
      <c r="K52" s="761">
        <v>3.8018554199999999</v>
      </c>
      <c r="L52" s="761">
        <v>4.2263486700000001</v>
      </c>
      <c r="M52" s="761">
        <v>3.5971501699999999</v>
      </c>
      <c r="N52" s="743">
        <f>SUM(B52:M52)</f>
        <v>44.359173480000003</v>
      </c>
    </row>
    <row r="53" spans="1:16" s="101" customFormat="1" ht="15" customHeight="1">
      <c r="A53" s="171" t="s">
        <v>455</v>
      </c>
      <c r="B53" s="738">
        <f>+B54</f>
        <v>3.2840949999999994E-2</v>
      </c>
      <c r="C53" s="738">
        <f t="shared" ref="C53:N53" si="12">+C54</f>
        <v>3.5229719999999999E-2</v>
      </c>
      <c r="D53" s="738">
        <f t="shared" si="12"/>
        <v>8.9436309999999991E-2</v>
      </c>
      <c r="E53" s="738">
        <f t="shared" si="12"/>
        <v>0.16799735999999998</v>
      </c>
      <c r="F53" s="738">
        <f t="shared" si="12"/>
        <v>5.4247320000000002E-2</v>
      </c>
      <c r="G53" s="738">
        <f t="shared" si="12"/>
        <v>4.8101350000000001E-2</v>
      </c>
      <c r="H53" s="738">
        <f t="shared" si="12"/>
        <v>3.5264610000000002E-2</v>
      </c>
      <c r="I53" s="738">
        <f t="shared" si="12"/>
        <v>2.9190630000000002E-2</v>
      </c>
      <c r="J53" s="738">
        <f t="shared" si="12"/>
        <v>2.513659E-2</v>
      </c>
      <c r="K53" s="738">
        <f t="shared" si="12"/>
        <v>2.8882369999999997E-2</v>
      </c>
      <c r="L53" s="738">
        <f t="shared" si="12"/>
        <v>8.304600999999999E-2</v>
      </c>
      <c r="M53" s="738">
        <f t="shared" si="12"/>
        <v>0.12597147</v>
      </c>
      <c r="N53" s="738">
        <f t="shared" si="12"/>
        <v>0.75534468999999993</v>
      </c>
    </row>
    <row r="54" spans="1:16" ht="15" customHeight="1">
      <c r="A54" s="454" t="s">
        <v>664</v>
      </c>
      <c r="B54" s="761">
        <v>3.2840949999999994E-2</v>
      </c>
      <c r="C54" s="761">
        <v>3.5229719999999999E-2</v>
      </c>
      <c r="D54" s="761">
        <v>8.9436309999999991E-2</v>
      </c>
      <c r="E54" s="761">
        <v>0.16799735999999998</v>
      </c>
      <c r="F54" s="761">
        <v>5.4247320000000002E-2</v>
      </c>
      <c r="G54" s="761">
        <v>4.8101350000000001E-2</v>
      </c>
      <c r="H54" s="761">
        <v>3.5264610000000002E-2</v>
      </c>
      <c r="I54" s="761">
        <v>2.9190630000000002E-2</v>
      </c>
      <c r="J54" s="761">
        <v>2.513659E-2</v>
      </c>
      <c r="K54" s="761">
        <v>2.8882369999999997E-2</v>
      </c>
      <c r="L54" s="761">
        <v>8.304600999999999E-2</v>
      </c>
      <c r="M54" s="761">
        <v>0.12597147</v>
      </c>
      <c r="N54" s="743">
        <f>SUM(B54:M54)</f>
        <v>0.75534468999999993</v>
      </c>
    </row>
    <row r="55" spans="1:16" ht="15" customHeight="1">
      <c r="A55" s="1006" t="s">
        <v>1248</v>
      </c>
      <c r="B55" s="919">
        <f t="shared" ref="B55:N55" si="13">+B53+B44+B34+B15</f>
        <v>26.840468789999999</v>
      </c>
      <c r="C55" s="919">
        <f t="shared" si="13"/>
        <v>35.143691920000002</v>
      </c>
      <c r="D55" s="919">
        <f t="shared" si="13"/>
        <v>38.179082340000001</v>
      </c>
      <c r="E55" s="919">
        <f t="shared" si="13"/>
        <v>47.01700117</v>
      </c>
      <c r="F55" s="919">
        <f t="shared" si="13"/>
        <v>30.778491599999999</v>
      </c>
      <c r="G55" s="919">
        <f t="shared" si="13"/>
        <v>29.55206836</v>
      </c>
      <c r="H55" s="919">
        <f t="shared" si="13"/>
        <v>32.759868130000001</v>
      </c>
      <c r="I55" s="919">
        <f t="shared" si="13"/>
        <v>28.418712050000003</v>
      </c>
      <c r="J55" s="919">
        <f t="shared" si="13"/>
        <v>33.279065719999998</v>
      </c>
      <c r="K55" s="919">
        <f t="shared" si="13"/>
        <v>30.889463630000002</v>
      </c>
      <c r="L55" s="919">
        <f t="shared" si="13"/>
        <v>29.940134759999999</v>
      </c>
      <c r="M55" s="919">
        <f t="shared" si="13"/>
        <v>29.383949190000003</v>
      </c>
      <c r="N55" s="919">
        <f t="shared" si="13"/>
        <v>393.34393920999997</v>
      </c>
      <c r="P55" s="129"/>
    </row>
    <row r="56" spans="1:16" ht="15" customHeight="1">
      <c r="A56" s="42" t="s">
        <v>1458</v>
      </c>
      <c r="B56" s="916"/>
      <c r="C56" s="916"/>
      <c r="D56" s="916"/>
      <c r="E56" s="916"/>
      <c r="F56" s="916"/>
      <c r="G56" s="916"/>
      <c r="H56" s="916"/>
      <c r="I56" s="916"/>
      <c r="J56" s="916"/>
      <c r="K56" s="916"/>
      <c r="L56" s="916"/>
      <c r="M56" s="916"/>
      <c r="N56" s="899"/>
    </row>
    <row r="57" spans="1:16" ht="15" customHeight="1">
      <c r="A57" s="37" t="s">
        <v>1819</v>
      </c>
      <c r="B57" s="130"/>
      <c r="C57" s="130"/>
      <c r="D57" s="130"/>
      <c r="E57" s="130"/>
      <c r="F57" s="130"/>
      <c r="G57" s="130"/>
      <c r="H57" s="130"/>
      <c r="I57" s="130"/>
      <c r="J57" s="130"/>
      <c r="K57" s="130"/>
      <c r="L57" s="130"/>
      <c r="M57" s="130"/>
      <c r="N57" s="1722"/>
    </row>
    <row r="58" spans="1:16" ht="15.75" customHeight="1">
      <c r="A58" s="42" t="s">
        <v>11</v>
      </c>
      <c r="C58" s="130"/>
      <c r="D58" s="130"/>
      <c r="E58" s="130"/>
      <c r="F58" s="130"/>
      <c r="G58" s="130"/>
      <c r="H58" s="130"/>
      <c r="I58" s="130"/>
      <c r="J58" s="130"/>
      <c r="K58" s="130"/>
      <c r="L58" s="130"/>
      <c r="M58" s="130"/>
      <c r="N58" s="140"/>
    </row>
    <row r="59" spans="1:16" ht="10.5" customHeight="1">
      <c r="A59" s="130"/>
      <c r="B59" s="130"/>
      <c r="C59" s="130"/>
      <c r="D59" s="130"/>
      <c r="E59" s="130"/>
      <c r="F59" s="130"/>
      <c r="G59" s="130"/>
      <c r="H59" s="130"/>
      <c r="I59" s="130"/>
      <c r="J59" s="130"/>
      <c r="K59" s="130"/>
      <c r="L59" s="130"/>
      <c r="M59" s="130"/>
      <c r="N59" s="134"/>
    </row>
    <row r="60" spans="1:16" ht="18.75" customHeight="1">
      <c r="A60" s="130"/>
      <c r="B60" s="130"/>
      <c r="C60" s="130"/>
      <c r="D60" s="130"/>
      <c r="E60" s="130"/>
      <c r="F60" s="130"/>
      <c r="G60" s="130"/>
      <c r="H60" s="130"/>
      <c r="I60" s="130"/>
      <c r="J60" s="130"/>
      <c r="K60" s="130"/>
      <c r="L60" s="130"/>
      <c r="M60" s="130"/>
      <c r="N60" s="1189"/>
    </row>
    <row r="61" spans="1:16" ht="10.5" customHeight="1">
      <c r="A61" s="130"/>
      <c r="B61" s="130"/>
      <c r="C61" s="130"/>
      <c r="D61" s="130"/>
      <c r="E61" s="130"/>
      <c r="F61" s="130"/>
      <c r="G61" s="130"/>
      <c r="H61" s="130"/>
      <c r="I61" s="130"/>
      <c r="J61" s="130"/>
      <c r="K61" s="130"/>
      <c r="L61" s="130"/>
      <c r="M61" s="130"/>
      <c r="N61" s="134"/>
    </row>
    <row r="62" spans="1:16" ht="10.5" customHeight="1">
      <c r="A62" s="130"/>
      <c r="B62" s="130"/>
      <c r="C62" s="130"/>
      <c r="D62" s="130"/>
      <c r="E62" s="130"/>
      <c r="F62" s="130"/>
      <c r="G62" s="130"/>
      <c r="H62" s="130"/>
      <c r="I62" s="130"/>
      <c r="J62" s="130"/>
      <c r="K62" s="130"/>
      <c r="L62" s="130"/>
      <c r="M62" s="130"/>
      <c r="N62" s="134"/>
    </row>
    <row r="63" spans="1:16" ht="10.5" customHeight="1">
      <c r="A63" s="130"/>
      <c r="B63" s="130"/>
      <c r="C63" s="130"/>
      <c r="D63" s="132"/>
      <c r="E63" s="130"/>
      <c r="F63" s="130"/>
      <c r="G63" s="130"/>
      <c r="H63" s="130"/>
      <c r="I63" s="130"/>
      <c r="J63" s="130"/>
      <c r="K63" s="130"/>
      <c r="L63" s="130"/>
      <c r="M63" s="130"/>
      <c r="N63" s="134"/>
    </row>
    <row r="64" spans="1:16" ht="10.5" customHeight="1">
      <c r="A64" s="124"/>
      <c r="B64" s="172"/>
      <c r="C64" s="172"/>
      <c r="D64" s="132"/>
      <c r="E64" s="132"/>
      <c r="F64" s="132"/>
      <c r="G64" s="132"/>
      <c r="H64" s="132"/>
      <c r="I64" s="132"/>
      <c r="J64" s="132"/>
      <c r="K64" s="132"/>
      <c r="L64" s="132"/>
      <c r="M64" s="132"/>
      <c r="N64" s="132"/>
      <c r="O64" s="132"/>
    </row>
    <row r="65" spans="4:15" ht="12" customHeight="1">
      <c r="D65" s="99"/>
      <c r="E65" s="99"/>
      <c r="F65" s="99"/>
      <c r="G65" s="99"/>
      <c r="H65" s="99"/>
      <c r="I65" s="99"/>
      <c r="J65" s="99"/>
      <c r="K65" s="99"/>
      <c r="L65" s="99"/>
      <c r="M65" s="99"/>
      <c r="N65" s="99"/>
      <c r="O65" s="99"/>
    </row>
    <row r="66" spans="4:15" ht="15.75" customHeight="1">
      <c r="D66" s="99"/>
      <c r="E66" s="99"/>
      <c r="F66" s="99"/>
      <c r="G66" s="99"/>
      <c r="H66" s="99"/>
      <c r="I66" s="99"/>
      <c r="J66" s="99"/>
      <c r="K66" s="99"/>
      <c r="L66" s="99"/>
      <c r="M66" s="99"/>
      <c r="N66" s="99"/>
      <c r="O66" s="99"/>
    </row>
    <row r="67" spans="4:15" ht="13.5" customHeight="1">
      <c r="D67" s="99"/>
      <c r="E67" s="99"/>
      <c r="F67" s="99"/>
      <c r="G67" s="99"/>
      <c r="H67" s="99"/>
      <c r="I67" s="99"/>
      <c r="J67" s="99"/>
      <c r="K67" s="99"/>
      <c r="L67" s="99"/>
      <c r="M67" s="99"/>
      <c r="N67" s="99"/>
      <c r="O67" s="99"/>
    </row>
    <row r="68" spans="4:15" ht="15" customHeight="1">
      <c r="D68" s="99"/>
      <c r="E68" s="99"/>
      <c r="F68" s="99"/>
      <c r="G68" s="99"/>
      <c r="H68" s="99"/>
      <c r="I68" s="99"/>
      <c r="J68" s="99"/>
      <c r="K68" s="99"/>
      <c r="L68" s="99"/>
      <c r="M68" s="99"/>
      <c r="N68" s="99"/>
      <c r="O68" s="99"/>
    </row>
  </sheetData>
  <customSheetViews>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51F1D52B-5D55-4FCC-809B-9B4CC86C88B9}" showGridLines="0"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8" orientation="landscape" r:id="rId4"/>
  <headerFooter alignWithMargins="0"/>
  <ignoredErrors>
    <ignoredError sqref="N50:N53 N23:N28 N33:N39 N43 N45:N48 N30:N31" formula="1"/>
  </ignoredErrors>
  <drawing r:id="rId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enableFormatConditionsCalculation="0">
    <pageSetUpPr fitToPage="1"/>
  </sheetPr>
  <dimension ref="A1:R60"/>
  <sheetViews>
    <sheetView topLeftCell="A20" zoomScaleNormal="100" workbookViewId="0">
      <selection activeCell="F52" sqref="F52"/>
    </sheetView>
  </sheetViews>
  <sheetFormatPr defaultColWidth="11.42578125" defaultRowHeight="18.75" customHeight="1"/>
  <cols>
    <col min="1" max="1" width="54.7109375" style="82" customWidth="1"/>
    <col min="2" max="2" width="10.5703125" style="82" customWidth="1"/>
    <col min="3" max="3" width="9.5703125" style="82" customWidth="1"/>
    <col min="4" max="4" width="11.5703125" style="82" customWidth="1"/>
    <col min="5" max="5" width="11.28515625" style="94" customWidth="1"/>
    <col min="6" max="6" width="11.85546875" style="94" customWidth="1"/>
    <col min="7" max="7" width="12" style="94" customWidth="1"/>
    <col min="8" max="9" width="11.42578125" style="94" customWidth="1"/>
    <col min="10" max="10" width="10.85546875" style="94" customWidth="1"/>
    <col min="11" max="11" width="10.7109375" style="94" customWidth="1"/>
    <col min="12" max="12" width="9" style="94" customWidth="1"/>
    <col min="13" max="13" width="9.5703125" style="94" customWidth="1"/>
    <col min="14" max="14" width="10.42578125" style="94" customWidth="1"/>
    <col min="15" max="15" width="9.85546875" style="94" customWidth="1"/>
    <col min="16" max="16384" width="11.42578125" style="82"/>
  </cols>
  <sheetData>
    <row r="1" spans="1:10" ht="15.75" customHeight="1">
      <c r="A1" s="724" t="s">
        <v>963</v>
      </c>
      <c r="B1" s="89"/>
      <c r="C1" s="89"/>
      <c r="D1" s="90"/>
      <c r="E1" s="90"/>
      <c r="F1" s="90"/>
      <c r="G1" s="90"/>
      <c r="H1" s="90"/>
      <c r="I1" s="90"/>
      <c r="J1" s="90">
        <v>88</v>
      </c>
    </row>
    <row r="2" spans="1:10" ht="15.75" customHeight="1"/>
    <row r="3" spans="1:10" ht="15.75" customHeight="1"/>
    <row r="4" spans="1:10" ht="15.75" customHeight="1"/>
    <row r="5" spans="1:10" ht="15.75" customHeight="1"/>
    <row r="6" spans="1:10" ht="15.75" customHeight="1"/>
    <row r="7" spans="1:10" ht="15.75" customHeight="1"/>
    <row r="8" spans="1:10" ht="15.75" customHeight="1"/>
    <row r="9" spans="1:10" ht="15.75" customHeight="1"/>
    <row r="10" spans="1:10" ht="15.75" customHeight="1"/>
    <row r="11" spans="1:10" ht="15.75" customHeight="1"/>
    <row r="12" spans="1:10" ht="15.75" customHeight="1"/>
    <row r="13" spans="1:10" ht="15.75" customHeight="1"/>
    <row r="14" spans="1:10" ht="15.75" customHeight="1">
      <c r="A14" s="84" t="s">
        <v>69</v>
      </c>
    </row>
    <row r="15" spans="1:10" ht="15.75" customHeight="1">
      <c r="A15" s="84" t="s">
        <v>449</v>
      </c>
    </row>
    <row r="16" spans="1:10" ht="15.75" customHeight="1">
      <c r="A16" s="93" t="s">
        <v>755</v>
      </c>
    </row>
    <row r="17" spans="1:10" ht="15.75" customHeight="1">
      <c r="A17" s="82" t="s">
        <v>1090</v>
      </c>
    </row>
    <row r="18" spans="1:10" ht="15.75" customHeight="1">
      <c r="A18" s="1646" t="s">
        <v>1001</v>
      </c>
      <c r="B18" s="1649">
        <v>2005</v>
      </c>
      <c r="C18" s="1649">
        <v>2006</v>
      </c>
      <c r="D18" s="1649">
        <v>2007</v>
      </c>
      <c r="E18" s="1649">
        <v>2008</v>
      </c>
      <c r="F18" s="1649">
        <v>2009</v>
      </c>
      <c r="G18" s="221">
        <v>2010</v>
      </c>
      <c r="H18" s="221">
        <v>2011</v>
      </c>
      <c r="I18" s="221">
        <v>2012</v>
      </c>
      <c r="J18" s="221" t="s">
        <v>1592</v>
      </c>
    </row>
    <row r="19" spans="1:10" ht="15.75" customHeight="1">
      <c r="A19" s="84" t="s">
        <v>1094</v>
      </c>
      <c r="B19" s="839">
        <f>SUM(B20+B24+B26)</f>
        <v>79.16</v>
      </c>
      <c r="C19" s="839">
        <f>SUM(C20+C24+C26)</f>
        <v>43.83</v>
      </c>
      <c r="D19" s="839">
        <f>SUM(D20+D24+D26)</f>
        <v>61.94</v>
      </c>
      <c r="E19" s="839">
        <f>SUM(E20+E24+E26)</f>
        <v>76.405356369999993</v>
      </c>
      <c r="F19" s="839">
        <f>+F20+F24+F26/1000000</f>
        <v>92.461627039999996</v>
      </c>
      <c r="G19" s="839">
        <f>SUM(G20+G24+G26)</f>
        <v>104.71421794</v>
      </c>
      <c r="H19" s="1596">
        <f>+H20+H24+H26</f>
        <v>120.1542906</v>
      </c>
      <c r="I19" s="1596">
        <f>+I20+I24+I26</f>
        <v>128.29038011</v>
      </c>
      <c r="J19" s="1596">
        <f>+J20+J24+J26</f>
        <v>190.01637819999996</v>
      </c>
    </row>
    <row r="20" spans="1:10" ht="15.75" customHeight="1">
      <c r="A20" s="84" t="s">
        <v>592</v>
      </c>
      <c r="B20" s="839">
        <f>SUM(B21:B23)</f>
        <v>13.879999999999999</v>
      </c>
      <c r="C20" s="839">
        <f>SUM(C21:C23)</f>
        <v>15.06</v>
      </c>
      <c r="D20" s="839">
        <f>SUM(D21:D23)</f>
        <v>22.63</v>
      </c>
      <c r="E20" s="839">
        <f>SUM(E21:E23)</f>
        <v>32.112367599999999</v>
      </c>
      <c r="F20" s="1596">
        <f>SUM(F21:F23)/1000000</f>
        <v>40.916938910000006</v>
      </c>
      <c r="G20" s="1596">
        <f>SUM(G21:G23)</f>
        <v>50.70038289</v>
      </c>
      <c r="H20" s="1596">
        <f>SUM(H21:H23)</f>
        <v>51.114385729999995</v>
      </c>
      <c r="I20" s="1596">
        <f>SUM(I21:I23)</f>
        <v>52.426011580000001</v>
      </c>
      <c r="J20" s="1596">
        <f>SUM(J21:J23)</f>
        <v>60.699746069999996</v>
      </c>
    </row>
    <row r="21" spans="1:10" ht="15.75" customHeight="1">
      <c r="A21" s="440" t="s">
        <v>1096</v>
      </c>
      <c r="B21" s="762">
        <v>7.74</v>
      </c>
      <c r="C21" s="762">
        <v>9.17</v>
      </c>
      <c r="D21" s="762">
        <v>14.78</v>
      </c>
      <c r="E21" s="762">
        <v>20.608300909999997</v>
      </c>
      <c r="F21" s="704">
        <v>25770323.559999999</v>
      </c>
      <c r="G21" s="838">
        <v>26.80212671</v>
      </c>
      <c r="H21" s="1085">
        <v>28.931713569999996</v>
      </c>
      <c r="I21" s="1085">
        <v>28.756045439999998</v>
      </c>
      <c r="J21" s="1003">
        <f>+' VALVERDE'!N17</f>
        <v>34.489933539999996</v>
      </c>
    </row>
    <row r="22" spans="1:10" ht="15.75" customHeight="1">
      <c r="A22" s="440" t="s">
        <v>1097</v>
      </c>
      <c r="B22" s="762">
        <v>3.27</v>
      </c>
      <c r="C22" s="762">
        <v>3.24</v>
      </c>
      <c r="D22" s="762">
        <v>4.79</v>
      </c>
      <c r="E22" s="762">
        <v>6.4540666900000003</v>
      </c>
      <c r="F22" s="704">
        <v>8182337.1099999994</v>
      </c>
      <c r="G22" s="838">
        <v>16.57125886</v>
      </c>
      <c r="H22" s="1085">
        <v>11.94180821</v>
      </c>
      <c r="I22" s="1085">
        <v>14.100734879999997</v>
      </c>
      <c r="J22" s="1003">
        <f>+' VALVERDE'!N18</f>
        <v>15.729403339999999</v>
      </c>
    </row>
    <row r="23" spans="1:10" ht="15.75" customHeight="1">
      <c r="A23" s="440" t="s">
        <v>1088</v>
      </c>
      <c r="B23" s="762">
        <v>2.87</v>
      </c>
      <c r="C23" s="762">
        <v>2.65</v>
      </c>
      <c r="D23" s="762">
        <v>3.06</v>
      </c>
      <c r="E23" s="762">
        <v>5.05</v>
      </c>
      <c r="F23" s="704">
        <v>6964278.2400000002</v>
      </c>
      <c r="G23" s="854">
        <v>7.3269973200000003</v>
      </c>
      <c r="H23" s="854">
        <v>10.240863949999998</v>
      </c>
      <c r="I23" s="854">
        <v>9.5692312600000005</v>
      </c>
      <c r="J23" s="1005">
        <v>10.480409190000001</v>
      </c>
    </row>
    <row r="24" spans="1:10" ht="15.75" customHeight="1">
      <c r="A24" s="84" t="s">
        <v>569</v>
      </c>
      <c r="B24" s="839">
        <f>SUM(B25)</f>
        <v>61.83</v>
      </c>
      <c r="C24" s="839">
        <f>SUM(C25)</f>
        <v>23.61</v>
      </c>
      <c r="D24" s="839">
        <f>SUM(D25)</f>
        <v>29.04</v>
      </c>
      <c r="E24" s="839">
        <f>SUM(E25)</f>
        <v>30.664569709999999</v>
      </c>
      <c r="F24" s="839">
        <f>SUM(F25)/1000000</f>
        <v>35.335981679999996</v>
      </c>
      <c r="G24" s="1596">
        <f>SUM(G25)</f>
        <v>42.403714299999997</v>
      </c>
      <c r="H24" s="1596">
        <f>SUM(H25)</f>
        <v>55.07657888</v>
      </c>
      <c r="I24" s="1596">
        <f>SUM(I25)</f>
        <v>54.948110849999999</v>
      </c>
      <c r="J24" s="1596">
        <f>SUM(J25)</f>
        <v>79.890437129999995</v>
      </c>
    </row>
    <row r="25" spans="1:10" ht="15.75" customHeight="1">
      <c r="A25" s="440" t="s">
        <v>1099</v>
      </c>
      <c r="B25" s="762">
        <v>61.83</v>
      </c>
      <c r="C25" s="762">
        <v>23.61</v>
      </c>
      <c r="D25" s="762">
        <v>29.04</v>
      </c>
      <c r="E25" s="762">
        <v>30.664569709999999</v>
      </c>
      <c r="F25" s="704">
        <v>35335981.68</v>
      </c>
      <c r="G25" s="838">
        <v>42.403714299999997</v>
      </c>
      <c r="H25" s="1085">
        <v>55.07657888</v>
      </c>
      <c r="I25" s="1085">
        <v>54.948110849999999</v>
      </c>
      <c r="J25" s="1003">
        <f>+' VALVERDE'!N24</f>
        <v>79.890437129999995</v>
      </c>
    </row>
    <row r="26" spans="1:10" ht="15.75" customHeight="1">
      <c r="A26" s="84" t="s">
        <v>571</v>
      </c>
      <c r="B26" s="839">
        <v>3.45</v>
      </c>
      <c r="C26" s="839">
        <v>5.16</v>
      </c>
      <c r="D26" s="839">
        <v>10.27</v>
      </c>
      <c r="E26" s="839">
        <v>13.628419060000002</v>
      </c>
      <c r="F26" s="703">
        <v>16208706.449999999</v>
      </c>
      <c r="G26" s="1596">
        <v>11.61012075</v>
      </c>
      <c r="H26" s="1086">
        <v>13.963325989999998</v>
      </c>
      <c r="I26" s="1086">
        <v>20.916257680000001</v>
      </c>
      <c r="J26" s="1004">
        <f>+' VALVERDE'!N25</f>
        <v>49.426194999999993</v>
      </c>
    </row>
    <row r="27" spans="1:10" ht="15.75" customHeight="1">
      <c r="A27" s="84" t="s">
        <v>1101</v>
      </c>
      <c r="B27" s="839">
        <f>SUM(B28:B36)</f>
        <v>17.5</v>
      </c>
      <c r="C27" s="839">
        <f>SUM(C28:C36)</f>
        <v>11.12</v>
      </c>
      <c r="D27" s="839">
        <f>SUM(D28:D36)</f>
        <v>20.98</v>
      </c>
      <c r="E27" s="839">
        <f>SUM(E28:E36)</f>
        <v>31.261960050000003</v>
      </c>
      <c r="F27" s="839">
        <f>SUM(F28:F36)/1000000</f>
        <v>34.354305650000008</v>
      </c>
      <c r="G27" s="1596">
        <f>SUM(G28:G36)</f>
        <v>54.284358309999995</v>
      </c>
      <c r="H27" s="1596">
        <f>SUM(H28:H36)</f>
        <v>56.71849521</v>
      </c>
      <c r="I27" s="1596">
        <f>SUM(I28:I36)</f>
        <v>66.953584769999992</v>
      </c>
      <c r="J27" s="1596">
        <f>SUM(J28:J36)</f>
        <v>73.009720250000001</v>
      </c>
    </row>
    <row r="28" spans="1:10" ht="15.75" customHeight="1">
      <c r="A28" s="440" t="s">
        <v>1002</v>
      </c>
      <c r="B28" s="762">
        <v>9.4</v>
      </c>
      <c r="C28" s="762">
        <v>8.57</v>
      </c>
      <c r="D28" s="762">
        <v>13.36</v>
      </c>
      <c r="E28" s="762">
        <v>18.52034703</v>
      </c>
      <c r="F28" s="704">
        <v>20572978.860000003</v>
      </c>
      <c r="G28" s="838">
        <v>33.607914059999999</v>
      </c>
      <c r="H28" s="1085">
        <v>27.350703610000007</v>
      </c>
      <c r="I28" s="1085">
        <v>29.166966519999999</v>
      </c>
      <c r="J28" s="1003">
        <f>+' VALVERDE'!N35</f>
        <v>30.468776990000002</v>
      </c>
    </row>
    <row r="29" spans="1:10" ht="15.75" customHeight="1">
      <c r="A29" s="440" t="s">
        <v>454</v>
      </c>
      <c r="B29" s="762">
        <v>1.86</v>
      </c>
      <c r="C29" s="762">
        <v>1.63</v>
      </c>
      <c r="D29" s="762">
        <v>1.78</v>
      </c>
      <c r="E29" s="762">
        <v>2.2157543799999999</v>
      </c>
      <c r="F29" s="704">
        <v>2561142.2300000004</v>
      </c>
      <c r="G29" s="838">
        <v>2.6219304300000004</v>
      </c>
      <c r="H29" s="1085">
        <v>3.1775878500000001</v>
      </c>
      <c r="I29" s="1085">
        <v>4.5387955299999989</v>
      </c>
      <c r="J29" s="1003">
        <f>+' VALVERDE'!N36</f>
        <v>9.109853290000002</v>
      </c>
    </row>
    <row r="30" spans="1:10" ht="15.75" customHeight="1">
      <c r="A30" s="440" t="s">
        <v>1102</v>
      </c>
      <c r="B30" s="762">
        <v>5.41</v>
      </c>
      <c r="C30" s="762">
        <v>0.16</v>
      </c>
      <c r="D30" s="762">
        <v>1.36</v>
      </c>
      <c r="E30" s="762">
        <v>2.9380210300000003</v>
      </c>
      <c r="F30" s="704">
        <v>2757730.2</v>
      </c>
      <c r="G30" s="838">
        <v>1.7582204199999998</v>
      </c>
      <c r="H30" s="1085">
        <v>2.5587888599999995</v>
      </c>
      <c r="I30" s="1085">
        <v>3.2194509400000002</v>
      </c>
      <c r="J30" s="1003">
        <f>+' VALVERDE'!N37</f>
        <v>6.5040513999999998</v>
      </c>
    </row>
    <row r="31" spans="1:10" ht="15.75" customHeight="1">
      <c r="A31" s="440" t="s">
        <v>699</v>
      </c>
      <c r="B31" s="854" t="s">
        <v>1122</v>
      </c>
      <c r="C31" s="854" t="s">
        <v>1122</v>
      </c>
      <c r="D31" s="762">
        <v>2.57</v>
      </c>
      <c r="E31" s="762">
        <v>2.7390839300000005</v>
      </c>
      <c r="F31" s="704">
        <v>2650073.1300000004</v>
      </c>
      <c r="G31" s="838">
        <v>3.0474024599999998</v>
      </c>
      <c r="H31" s="1085">
        <v>3.6306084700000003</v>
      </c>
      <c r="I31" s="1085">
        <v>4.6877104699999999</v>
      </c>
      <c r="J31" s="1003">
        <f>+' VALVERDE'!N38</f>
        <v>6.0782721900000007</v>
      </c>
    </row>
    <row r="32" spans="1:10" ht="15.75" customHeight="1">
      <c r="A32" s="440" t="s">
        <v>1121</v>
      </c>
      <c r="B32" s="854" t="s">
        <v>1122</v>
      </c>
      <c r="C32" s="854" t="s">
        <v>1122</v>
      </c>
      <c r="D32" s="854" t="s">
        <v>1122</v>
      </c>
      <c r="E32" s="854" t="s">
        <v>1122</v>
      </c>
      <c r="F32" s="918" t="s">
        <v>1122</v>
      </c>
      <c r="G32" s="838">
        <v>6.0273635799999994</v>
      </c>
      <c r="H32" s="1085">
        <v>12.493807739999999</v>
      </c>
      <c r="I32" s="1085">
        <v>12.522731149999998</v>
      </c>
      <c r="J32" s="1003">
        <f>+' VALVERDE'!N39</f>
        <v>13.790319039999998</v>
      </c>
    </row>
    <row r="33" spans="1:10" ht="15.75" customHeight="1">
      <c r="A33" s="435" t="s">
        <v>1366</v>
      </c>
      <c r="B33" s="854">
        <v>4.8184600000000001E-2</v>
      </c>
      <c r="C33" s="854">
        <v>1.18245E-3</v>
      </c>
      <c r="D33" s="854">
        <v>2.0349310000000002E-2</v>
      </c>
      <c r="E33" s="854">
        <v>0.16218170000000001</v>
      </c>
      <c r="F33" s="704">
        <v>434162.94</v>
      </c>
      <c r="G33" s="854">
        <v>0.34004246000000005</v>
      </c>
      <c r="H33" s="854">
        <v>0.46550084999999997</v>
      </c>
      <c r="I33" s="854">
        <v>0.70378962999999994</v>
      </c>
      <c r="J33" s="1003">
        <f>+' VALVERDE'!N40</f>
        <v>0.73373779000000006</v>
      </c>
    </row>
    <row r="34" spans="1:10" ht="15.75" customHeight="1">
      <c r="A34" s="435" t="s">
        <v>2026</v>
      </c>
      <c r="B34" s="854" t="s">
        <v>1122</v>
      </c>
      <c r="C34" s="854" t="s">
        <v>1122</v>
      </c>
      <c r="D34" s="854" t="s">
        <v>1122</v>
      </c>
      <c r="E34" s="854" t="s">
        <v>1122</v>
      </c>
      <c r="F34" s="704" t="s">
        <v>1122</v>
      </c>
      <c r="G34" s="854" t="s">
        <v>1122</v>
      </c>
      <c r="H34" s="854" t="s">
        <v>1122</v>
      </c>
      <c r="I34" s="854" t="s">
        <v>1122</v>
      </c>
      <c r="J34" s="1003">
        <f>+' VALVERDE'!N41</f>
        <v>0.43991100000000005</v>
      </c>
    </row>
    <row r="35" spans="1:10" ht="15.75" customHeight="1">
      <c r="A35" s="435" t="s">
        <v>1680</v>
      </c>
      <c r="B35" s="854" t="s">
        <v>1122</v>
      </c>
      <c r="C35" s="854" t="s">
        <v>1122</v>
      </c>
      <c r="D35" s="854" t="s">
        <v>1122</v>
      </c>
      <c r="E35" s="854" t="s">
        <v>1122</v>
      </c>
      <c r="F35" s="704" t="s">
        <v>1122</v>
      </c>
      <c r="G35" s="854" t="s">
        <v>1122</v>
      </c>
      <c r="H35" s="854" t="s">
        <v>1122</v>
      </c>
      <c r="I35" s="854" t="s">
        <v>1122</v>
      </c>
      <c r="J35" s="1003">
        <f>+' VALVERDE'!N42</f>
        <v>4.7052109999999994E-2</v>
      </c>
    </row>
    <row r="36" spans="1:10" ht="15.75" customHeight="1">
      <c r="A36" s="440" t="s">
        <v>1088</v>
      </c>
      <c r="B36" s="762">
        <f>0.83-B33</f>
        <v>0.78181539999999994</v>
      </c>
      <c r="C36" s="762">
        <f>0.76-C33</f>
        <v>0.75881755000000006</v>
      </c>
      <c r="D36" s="762">
        <f>1.91-D33</f>
        <v>1.8896506899999999</v>
      </c>
      <c r="E36" s="762">
        <f>4.84875368-E33</f>
        <v>4.6865719800000001</v>
      </c>
      <c r="F36" s="704">
        <f>5812381.23-F33</f>
        <v>5378218.29</v>
      </c>
      <c r="G36" s="838">
        <f>7.22152736-G33</f>
        <v>6.8814848999999993</v>
      </c>
      <c r="H36" s="1085">
        <f>7.50699868-H33</f>
        <v>7.04149783</v>
      </c>
      <c r="I36" s="1085">
        <v>12.11414053</v>
      </c>
      <c r="J36" s="1003">
        <f>+' VALVERDE'!N43</f>
        <v>5.8377464399999992</v>
      </c>
    </row>
    <row r="37" spans="1:10" ht="15.75" customHeight="1">
      <c r="A37" s="84" t="s">
        <v>594</v>
      </c>
      <c r="B37" s="839">
        <f>SUM(B38+B41+B44)</f>
        <v>40.86</v>
      </c>
      <c r="C37" s="839">
        <f>SUM(C38+C44)</f>
        <v>99.48</v>
      </c>
      <c r="D37" s="839">
        <f>SUM(D38+D44)</f>
        <v>166.73000000000002</v>
      </c>
      <c r="E37" s="839">
        <f>SUM(E38)</f>
        <v>195.25751348</v>
      </c>
      <c r="F37" s="839">
        <f>SUM(F38+F44)</f>
        <v>225.17017575999998</v>
      </c>
      <c r="G37" s="1086">
        <f>+G38+G44</f>
        <v>277.78225512999995</v>
      </c>
      <c r="H37" s="1086">
        <f>+H38+H44</f>
        <v>79.182207779999999</v>
      </c>
      <c r="I37" s="1086">
        <f>+I38+I44</f>
        <v>97.346185270000007</v>
      </c>
      <c r="J37" s="1086">
        <f>+J38+J44+J41</f>
        <v>129.56249607000001</v>
      </c>
    </row>
    <row r="38" spans="1:10" ht="15.75" customHeight="1">
      <c r="A38" s="84" t="s">
        <v>780</v>
      </c>
      <c r="B38" s="839">
        <f>SUM(B39:B40)</f>
        <v>17.189999999999998</v>
      </c>
      <c r="C38" s="839">
        <f>SUM(C39:C40)</f>
        <v>81.89</v>
      </c>
      <c r="D38" s="839">
        <f>SUM(D39:D40)</f>
        <v>143.65</v>
      </c>
      <c r="E38" s="839">
        <f t="shared" ref="E38" si="0">SUM(E39:E40)</f>
        <v>195.25751348</v>
      </c>
      <c r="F38" s="839">
        <f>SUM(F39:F40)/1000000</f>
        <v>224.05377565999999</v>
      </c>
      <c r="G38" s="1086">
        <f>+G39+G40</f>
        <v>276.47962912999998</v>
      </c>
      <c r="H38" s="1086">
        <f>+H39+H40</f>
        <v>72.056289960000001</v>
      </c>
      <c r="I38" s="1086">
        <f>+I39+I40</f>
        <v>59.943444559999996</v>
      </c>
      <c r="J38" s="1086">
        <f>+J39+J40</f>
        <v>83.12618104000002</v>
      </c>
    </row>
    <row r="39" spans="1:10" ht="15.75" customHeight="1">
      <c r="A39" s="440" t="s">
        <v>1013</v>
      </c>
      <c r="B39" s="762">
        <v>16.47</v>
      </c>
      <c r="C39" s="762">
        <f>80.81+0.08</f>
        <v>80.89</v>
      </c>
      <c r="D39" s="762">
        <v>141.88</v>
      </c>
      <c r="E39" s="762">
        <v>193.95883548</v>
      </c>
      <c r="F39" s="704">
        <v>221574274.47</v>
      </c>
      <c r="G39" s="838">
        <v>273.52739728</v>
      </c>
      <c r="H39" s="1085">
        <v>68.620351100000008</v>
      </c>
      <c r="I39" s="1085">
        <v>57.778226689999997</v>
      </c>
      <c r="J39" s="1003">
        <f>+' VALVERDE'!N46</f>
        <v>81.708754000000013</v>
      </c>
    </row>
    <row r="40" spans="1:10" ht="15.75" customHeight="1">
      <c r="A40" s="440" t="s">
        <v>1088</v>
      </c>
      <c r="B40" s="762">
        <v>0.72</v>
      </c>
      <c r="C40" s="762">
        <v>1</v>
      </c>
      <c r="D40" s="762">
        <v>1.77</v>
      </c>
      <c r="E40" s="762">
        <v>1.298678</v>
      </c>
      <c r="F40" s="704">
        <v>2479501.19</v>
      </c>
      <c r="G40" s="838">
        <v>2.95223185</v>
      </c>
      <c r="H40" s="1085">
        <v>3.4359388599999998</v>
      </c>
      <c r="I40" s="1085">
        <v>2.1652178700000002</v>
      </c>
      <c r="J40" s="1003">
        <f>+' VALVERDE'!N47</f>
        <v>1.41742704</v>
      </c>
    </row>
    <row r="41" spans="1:10" ht="15.75" customHeight="1">
      <c r="A41" s="84" t="s">
        <v>587</v>
      </c>
      <c r="B41" s="839">
        <f>SUM(B42:B43)</f>
        <v>0.15</v>
      </c>
      <c r="C41" s="762" t="s">
        <v>1122</v>
      </c>
      <c r="D41" s="762" t="s">
        <v>1122</v>
      </c>
      <c r="E41" s="762" t="s">
        <v>1122</v>
      </c>
      <c r="F41" s="762" t="s">
        <v>1122</v>
      </c>
      <c r="G41" s="762" t="s">
        <v>1122</v>
      </c>
      <c r="H41" s="762" t="s">
        <v>1122</v>
      </c>
      <c r="I41" s="762" t="s">
        <v>1122</v>
      </c>
      <c r="J41" s="839">
        <f t="shared" ref="J41" si="1">SUM(J42:J43)</f>
        <v>1.1619415500000001</v>
      </c>
    </row>
    <row r="42" spans="1:10" ht="15.75" customHeight="1">
      <c r="A42" s="82" t="s">
        <v>1909</v>
      </c>
      <c r="B42" s="762" t="s">
        <v>1122</v>
      </c>
      <c r="C42" s="762" t="s">
        <v>1122</v>
      </c>
      <c r="D42" s="762" t="s">
        <v>1122</v>
      </c>
      <c r="E42" s="762" t="s">
        <v>1122</v>
      </c>
      <c r="F42" s="762" t="s">
        <v>1122</v>
      </c>
      <c r="G42" s="762" t="s">
        <v>1122</v>
      </c>
      <c r="H42" s="762" t="s">
        <v>1122</v>
      </c>
      <c r="I42" s="762" t="s">
        <v>1122</v>
      </c>
      <c r="J42" s="762">
        <f>+' VALVERDE'!N49</f>
        <v>1.1619415500000001</v>
      </c>
    </row>
    <row r="43" spans="1:10" ht="15.75" customHeight="1">
      <c r="A43" s="443" t="s">
        <v>1265</v>
      </c>
      <c r="B43" s="762">
        <v>0.15</v>
      </c>
      <c r="C43" s="762" t="s">
        <v>1122</v>
      </c>
      <c r="D43" s="762" t="s">
        <v>1122</v>
      </c>
      <c r="E43" s="762" t="s">
        <v>1122</v>
      </c>
      <c r="F43" s="704" t="s">
        <v>1122</v>
      </c>
      <c r="G43" s="762" t="s">
        <v>1122</v>
      </c>
      <c r="H43" s="762" t="s">
        <v>1122</v>
      </c>
      <c r="I43" s="762" t="s">
        <v>1122</v>
      </c>
      <c r="J43" s="762" t="s">
        <v>1122</v>
      </c>
    </row>
    <row r="44" spans="1:10" ht="15.75" customHeight="1">
      <c r="A44" s="84" t="s">
        <v>589</v>
      </c>
      <c r="B44" s="839">
        <f>SUM(B45:B46)</f>
        <v>23.52</v>
      </c>
      <c r="C44" s="839">
        <f>SUM(C45:C46)</f>
        <v>17.590000000000003</v>
      </c>
      <c r="D44" s="839">
        <f>SUM(D45:D46)</f>
        <v>23.08</v>
      </c>
      <c r="E44" s="762" t="s">
        <v>1122</v>
      </c>
      <c r="F44" s="839">
        <f>SUM(F45:F46)/1000000</f>
        <v>1.1164001000000001</v>
      </c>
      <c r="G44" s="1596">
        <f>+G45</f>
        <v>1.3026260000000001</v>
      </c>
      <c r="H44" s="1596">
        <f>+H45+H47</f>
        <v>7.1259178199999997</v>
      </c>
      <c r="I44" s="1596">
        <f>+I45+I47</f>
        <v>37.402740710000003</v>
      </c>
      <c r="J44" s="1596">
        <f>SUM(J45:J48)</f>
        <v>45.274373480000001</v>
      </c>
    </row>
    <row r="45" spans="1:10" ht="15.75" customHeight="1">
      <c r="A45" s="440" t="s">
        <v>1105</v>
      </c>
      <c r="B45" s="762">
        <v>11.74</v>
      </c>
      <c r="C45" s="762">
        <v>8.3800000000000008</v>
      </c>
      <c r="D45" s="762">
        <v>15.77</v>
      </c>
      <c r="E45" s="762" t="s">
        <v>1122</v>
      </c>
      <c r="F45" s="704">
        <v>1116400</v>
      </c>
      <c r="G45" s="838">
        <v>1.3026260000000001</v>
      </c>
      <c r="H45" s="1085">
        <v>1.0398260000000001</v>
      </c>
      <c r="I45" s="1085">
        <v>1.002</v>
      </c>
      <c r="J45" s="1003">
        <f>+' VALVERDE'!N51</f>
        <v>0.91520000000000001</v>
      </c>
    </row>
    <row r="46" spans="1:10" ht="15.75" customHeight="1">
      <c r="A46" s="440" t="s">
        <v>1106</v>
      </c>
      <c r="B46" s="762">
        <v>11.78</v>
      </c>
      <c r="C46" s="762">
        <v>9.2100000000000009</v>
      </c>
      <c r="D46" s="762">
        <v>7.31</v>
      </c>
      <c r="E46" s="762" t="s">
        <v>1122</v>
      </c>
      <c r="F46" s="704">
        <v>0.1</v>
      </c>
      <c r="G46" s="762" t="s">
        <v>1122</v>
      </c>
      <c r="H46" s="762" t="s">
        <v>1122</v>
      </c>
      <c r="I46" s="762" t="s">
        <v>1122</v>
      </c>
      <c r="J46" s="762" t="s">
        <v>1122</v>
      </c>
    </row>
    <row r="47" spans="1:10" ht="15.75" customHeight="1">
      <c r="A47" s="455" t="s">
        <v>90</v>
      </c>
      <c r="B47" s="762" t="s">
        <v>1122</v>
      </c>
      <c r="C47" s="762" t="s">
        <v>1122</v>
      </c>
      <c r="D47" s="762" t="s">
        <v>1122</v>
      </c>
      <c r="E47" s="762" t="s">
        <v>1122</v>
      </c>
      <c r="F47" s="704" t="s">
        <v>1122</v>
      </c>
      <c r="G47" s="762" t="s">
        <v>1122</v>
      </c>
      <c r="H47" s="1085">
        <v>6.08609182</v>
      </c>
      <c r="I47" s="1085">
        <v>36.400740710000001</v>
      </c>
      <c r="J47" s="1003">
        <f>+' VALVERDE'!N52</f>
        <v>44.359173480000003</v>
      </c>
    </row>
    <row r="48" spans="1:10" ht="15.75" customHeight="1">
      <c r="A48" s="440" t="s">
        <v>1088</v>
      </c>
      <c r="B48" s="762">
        <v>0.04</v>
      </c>
      <c r="C48" s="762">
        <v>0.08</v>
      </c>
      <c r="D48" s="762" t="s">
        <v>1122</v>
      </c>
      <c r="E48" s="762" t="s">
        <v>1122</v>
      </c>
      <c r="F48" s="704">
        <v>26449.48</v>
      </c>
      <c r="G48" s="762" t="s">
        <v>1122</v>
      </c>
      <c r="H48" s="762" t="s">
        <v>1122</v>
      </c>
      <c r="I48" s="762" t="s">
        <v>1122</v>
      </c>
      <c r="J48" s="762" t="s">
        <v>1122</v>
      </c>
    </row>
    <row r="49" spans="1:18" ht="15.75" customHeight="1">
      <c r="A49" s="84" t="s">
        <v>1003</v>
      </c>
      <c r="B49" s="839">
        <v>1.65</v>
      </c>
      <c r="C49" s="839">
        <v>1.57</v>
      </c>
      <c r="D49" s="839">
        <v>0.99</v>
      </c>
      <c r="E49" s="762" t="s">
        <v>1122</v>
      </c>
      <c r="F49" s="703">
        <v>0</v>
      </c>
      <c r="G49" s="762" t="s">
        <v>1122</v>
      </c>
      <c r="H49" s="762" t="s">
        <v>1122</v>
      </c>
      <c r="I49" s="762" t="s">
        <v>1122</v>
      </c>
      <c r="J49" s="762" t="s">
        <v>1122</v>
      </c>
    </row>
    <row r="50" spans="1:18" ht="15.75" customHeight="1">
      <c r="A50" s="84" t="s">
        <v>455</v>
      </c>
      <c r="B50" s="839">
        <f>SUM(B51)</f>
        <v>1.57</v>
      </c>
      <c r="C50" s="839">
        <f>SUM(C51)</f>
        <v>3.59</v>
      </c>
      <c r="D50" s="839">
        <f>SUM(D51)</f>
        <v>3.68</v>
      </c>
      <c r="E50" s="839">
        <f t="shared" ref="E50" si="2">SUM(E51)</f>
        <v>0.93226107000000003</v>
      </c>
      <c r="F50" s="839">
        <f>SUM(F51)/1000000</f>
        <v>0.75244980000000006</v>
      </c>
      <c r="G50" s="839">
        <f>+G51</f>
        <v>0.68006923999999991</v>
      </c>
      <c r="H50" s="839">
        <f>+H51</f>
        <v>0.94170907999999998</v>
      </c>
      <c r="I50" s="839">
        <f>+I51</f>
        <v>0.5385164400000001</v>
      </c>
      <c r="J50" s="839">
        <f>+J51</f>
        <v>0.75534468999999993</v>
      </c>
      <c r="K50" s="82"/>
      <c r="L50" s="82"/>
      <c r="M50" s="82"/>
      <c r="N50" s="82"/>
    </row>
    <row r="51" spans="1:18" ht="15.75" customHeight="1">
      <c r="A51" s="440" t="s">
        <v>1088</v>
      </c>
      <c r="B51" s="762">
        <v>1.57</v>
      </c>
      <c r="C51" s="762">
        <v>3.59</v>
      </c>
      <c r="D51" s="762">
        <v>3.68</v>
      </c>
      <c r="E51" s="762">
        <v>0.93226107000000003</v>
      </c>
      <c r="F51" s="704">
        <v>752449.8</v>
      </c>
      <c r="G51" s="854">
        <v>0.68006923999999991</v>
      </c>
      <c r="H51" s="762">
        <v>0.94170907999999998</v>
      </c>
      <c r="I51" s="762">
        <v>0.5385164400000001</v>
      </c>
      <c r="J51" s="100">
        <f>+' VALVERDE'!N54</f>
        <v>0.75534468999999993</v>
      </c>
      <c r="K51" s="82"/>
      <c r="L51" s="82"/>
      <c r="M51" s="82"/>
      <c r="N51" s="82"/>
    </row>
    <row r="52" spans="1:18" ht="15.75" customHeight="1">
      <c r="A52" s="533" t="s">
        <v>1248</v>
      </c>
      <c r="B52" s="722">
        <f>SUM(B50+B49+B37+B27+B19)</f>
        <v>140.74</v>
      </c>
      <c r="C52" s="722">
        <f>SUM(C50+C49+C37+C27+C19)</f>
        <v>159.59</v>
      </c>
      <c r="D52" s="722">
        <f>SUM(D50+D49+D37+D27+D19)</f>
        <v>254.32</v>
      </c>
      <c r="E52" s="722">
        <f>SUM(E50+E37+E27+E19)</f>
        <v>303.85709097</v>
      </c>
      <c r="F52" s="722">
        <f>SUM(F50+F37+F27+F19)</f>
        <v>352.73855824999998</v>
      </c>
      <c r="G52" s="883">
        <f>+G50+G37+G27+G19</f>
        <v>437.46090061999996</v>
      </c>
      <c r="H52" s="883">
        <f>+H50+H37+H27+H19</f>
        <v>256.99670266999999</v>
      </c>
      <c r="I52" s="883">
        <f>+I50+I37+I27+I19</f>
        <v>293.12866658999997</v>
      </c>
      <c r="J52" s="883">
        <f>+J50+J37+J27+J19</f>
        <v>393.34393920999997</v>
      </c>
      <c r="K52" s="82"/>
      <c r="L52" s="82"/>
      <c r="M52" s="82"/>
      <c r="N52" s="82"/>
    </row>
    <row r="53" spans="1:18" ht="15.75" customHeight="1">
      <c r="A53" s="42" t="s">
        <v>1458</v>
      </c>
    </row>
    <row r="54" spans="1:18" ht="15.75" customHeight="1">
      <c r="A54" s="42" t="s">
        <v>2130</v>
      </c>
    </row>
    <row r="55" spans="1:18" ht="15.75" customHeight="1">
      <c r="A55" s="37" t="s">
        <v>1694</v>
      </c>
    </row>
    <row r="56" spans="1:18" ht="15.75" customHeight="1">
      <c r="A56" s="42" t="s">
        <v>11</v>
      </c>
    </row>
    <row r="57" spans="1:18" ht="15.75" customHeight="1"/>
    <row r="58" spans="1:18" ht="15.75" customHeight="1">
      <c r="E58" s="82"/>
      <c r="F58" s="82"/>
      <c r="G58" s="82"/>
      <c r="H58" s="82"/>
      <c r="I58" s="82"/>
      <c r="J58" s="82"/>
    </row>
    <row r="59" spans="1:18" ht="15.75" customHeight="1"/>
    <row r="60" spans="1:18" ht="18.75" customHeight="1">
      <c r="B60" s="132"/>
      <c r="C60" s="132"/>
      <c r="D60" s="132"/>
      <c r="E60" s="132"/>
      <c r="F60" s="82"/>
      <c r="G60" s="99"/>
      <c r="H60" s="99"/>
      <c r="I60" s="99"/>
      <c r="J60" s="99"/>
      <c r="K60" s="1365"/>
      <c r="L60" s="1365"/>
      <c r="M60" s="1365"/>
      <c r="N60" s="1365"/>
      <c r="O60" s="1365"/>
      <c r="P60" s="1364"/>
      <c r="Q60" s="1364"/>
      <c r="R60" s="1364"/>
    </row>
  </sheetData>
  <customSheetViews>
    <customSheetView guid="{45E423DD-7FD2-487F-8372-5798D7D06C15}" showPageBreaks="1" printArea="1">
      <selection activeCell="D10" sqref="D10"/>
      <pageMargins left="0.74803149606299213" right="0.74803149606299213" top="0.11811023622047245" bottom="0.98425196850393704" header="0.23622047244094491" footer="0.51181102362204722"/>
      <printOptions horizontalCentered="1" verticalCentered="1"/>
      <pageSetup scale="80" orientation="portrait" r:id="rId1"/>
      <headerFooter alignWithMargins="0"/>
    </customSheetView>
    <customSheetView guid="{B297ACE3-C144-4411-A206-EE5C8D41CE1C}" topLeftCell="A37">
      <selection activeCell="H39" sqref="H39"/>
      <pageMargins left="0.75" right="0.74803149606299213" top="0.11" bottom="0.98425196850393704" header="0.22" footer="0.51181102362204722"/>
      <printOptions horizontalCentered="1" verticalCentered="1"/>
      <pageSetup scale="90" orientation="portrait" r:id="rId2"/>
      <headerFooter alignWithMargins="0"/>
    </customSheetView>
    <customSheetView guid="{51F1D52B-5D55-4FCC-809B-9B4CC86C88B9}">
      <selection activeCell="D10" sqref="D10"/>
      <pageMargins left="0.74803149606299213" right="0.74803149606299213" top="0.11811023622047245" bottom="0.98425196850393704" header="0.23622047244094491" footer="0.51181102362204722"/>
      <printOptions horizontalCentered="1" verticalCentered="1"/>
      <pageSetup scale="80" orientation="portrait" r:id="rId3"/>
      <headerFooter alignWithMargins="0"/>
    </customSheetView>
  </customSheetViews>
  <phoneticPr fontId="7" type="noConversion"/>
  <printOptions horizontalCentered="1" verticalCentered="1"/>
  <pageMargins left="0.53" right="0.47" top="0.41" bottom="2.83" header="0.43" footer="0.51181102362204722"/>
  <pageSetup scale="62" orientation="portrait" r:id="rId4"/>
  <headerFooter alignWithMargins="0"/>
  <ignoredErrors>
    <ignoredError sqref="F43 E37 F19:F25 F36:F40 F27:F33" formula="1"/>
  </ignoredErrors>
  <drawing r:id="rId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enableFormatConditionsCalculation="0">
    <pageSetUpPr fitToPage="1"/>
  </sheetPr>
  <dimension ref="A1:O56"/>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5"/>
  <cols>
    <col min="1" max="1" width="55.42578125" style="94" customWidth="1"/>
    <col min="2" max="2" width="9.5703125" style="94" customWidth="1"/>
    <col min="3" max="3" width="9.7109375" style="94" customWidth="1"/>
    <col min="4" max="4" width="8.7109375" style="94" customWidth="1"/>
    <col min="5" max="5" width="9.140625" style="94" customWidth="1"/>
    <col min="6" max="6" width="9.42578125" style="94" customWidth="1"/>
    <col min="7" max="7" width="8.42578125" style="94" customWidth="1"/>
    <col min="8" max="8" width="8.5703125" style="94" customWidth="1"/>
    <col min="9" max="9" width="8.85546875" style="94" customWidth="1"/>
    <col min="10" max="10" width="10.85546875" style="94" customWidth="1"/>
    <col min="11" max="11" width="9.28515625" style="94" customWidth="1"/>
    <col min="12" max="12" width="10.5703125" style="94" customWidth="1"/>
    <col min="13" max="13" width="10.140625" style="94" customWidth="1"/>
    <col min="14" max="14" width="9.85546875" style="94" customWidth="1"/>
    <col min="15" max="15" width="15.42578125" style="94" customWidth="1"/>
    <col min="16" max="16384" width="11.42578125" style="94"/>
  </cols>
  <sheetData>
    <row r="1" spans="1:14" ht="15" customHeight="1">
      <c r="A1" s="724" t="s">
        <v>963</v>
      </c>
      <c r="B1" s="89"/>
      <c r="C1" s="89"/>
      <c r="D1" s="89"/>
      <c r="E1" s="89"/>
      <c r="F1" s="89"/>
      <c r="G1" s="89"/>
      <c r="H1" s="89"/>
      <c r="I1" s="89"/>
      <c r="J1" s="89"/>
      <c r="K1" s="89"/>
      <c r="L1" s="89"/>
      <c r="M1" s="89"/>
      <c r="N1" s="90">
        <v>89</v>
      </c>
    </row>
    <row r="2" spans="1:14" ht="9" customHeight="1"/>
    <row r="3" spans="1:14" ht="9" customHeight="1"/>
    <row r="4" spans="1:14" ht="14.25" customHeight="1"/>
    <row r="5" spans="1:14" ht="11.25" customHeight="1"/>
    <row r="6" spans="1:14" ht="9" customHeight="1"/>
    <row r="7" spans="1:14" ht="14.25" customHeight="1">
      <c r="K7" s="94" t="s">
        <v>1115</v>
      </c>
    </row>
    <row r="8" spans="1:14" s="753" customFormat="1" ht="15" customHeight="1">
      <c r="A8" s="806" t="s">
        <v>148</v>
      </c>
    </row>
    <row r="9" spans="1:14" s="753" customFormat="1" ht="15" customHeight="1">
      <c r="A9" s="486" t="s">
        <v>1646</v>
      </c>
    </row>
    <row r="10" spans="1:14" s="753" customFormat="1" ht="15" customHeight="1">
      <c r="A10" s="753" t="s">
        <v>1090</v>
      </c>
      <c r="B10" s="1723" t="e">
        <f>UPPER(#REF!)</f>
        <v>#REF!</v>
      </c>
      <c r="C10" s="1723" t="e">
        <f>UPPER(#REF!)</f>
        <v>#REF!</v>
      </c>
      <c r="D10" s="1723" t="e">
        <f>UPPER(#REF!)</f>
        <v>#REF!</v>
      </c>
      <c r="E10" s="1723" t="e">
        <f>UPPER(#REF!)</f>
        <v>#REF!</v>
      </c>
      <c r="F10" s="1723" t="e">
        <f>UPPER(#REF!)</f>
        <v>#REF!</v>
      </c>
      <c r="G10" s="1723" t="e">
        <f>UPPER(#REF!)</f>
        <v>#REF!</v>
      </c>
      <c r="H10" s="1723" t="e">
        <f>UPPER(#REF!)</f>
        <v>#REF!</v>
      </c>
      <c r="I10" s="1723" t="e">
        <f>UPPER(#REF!)</f>
        <v>#REF!</v>
      </c>
      <c r="J10" s="1723" t="e">
        <f>UPPER(#REF!)</f>
        <v>#REF!</v>
      </c>
      <c r="K10" s="1723" t="e">
        <f>UPPER(#REF!)</f>
        <v>#REF!</v>
      </c>
      <c r="L10" s="1723" t="e">
        <f>UPPER(#REF!)</f>
        <v>#REF!</v>
      </c>
      <c r="M10" s="1723" t="e">
        <f>UPPER(#REF!)</f>
        <v>#REF!</v>
      </c>
    </row>
    <row r="11" spans="1:14" s="753" customFormat="1" ht="15" customHeight="1">
      <c r="A11" s="227" t="s">
        <v>1001</v>
      </c>
      <c r="B11" s="996" t="s">
        <v>1112</v>
      </c>
      <c r="C11" s="996" t="s">
        <v>1059</v>
      </c>
      <c r="D11" s="996" t="s">
        <v>1060</v>
      </c>
      <c r="E11" s="996" t="s">
        <v>1061</v>
      </c>
      <c r="F11" s="996" t="s">
        <v>1062</v>
      </c>
      <c r="G11" s="227" t="s">
        <v>1063</v>
      </c>
      <c r="H11" s="227" t="s">
        <v>1064</v>
      </c>
      <c r="I11" s="227" t="s">
        <v>1065</v>
      </c>
      <c r="J11" s="227" t="s">
        <v>1066</v>
      </c>
      <c r="K11" s="227" t="s">
        <v>1067</v>
      </c>
      <c r="L11" s="227" t="s">
        <v>1068</v>
      </c>
      <c r="M11" s="227" t="s">
        <v>1069</v>
      </c>
      <c r="N11" s="81" t="s">
        <v>85</v>
      </c>
    </row>
    <row r="12" spans="1:14" s="744" customFormat="1" ht="15" customHeight="1">
      <c r="A12" s="877" t="s">
        <v>1094</v>
      </c>
      <c r="B12" s="763">
        <f>SUM(B13+B20+B22)</f>
        <v>30.179437550000003</v>
      </c>
      <c r="C12" s="763">
        <f t="shared" ref="C12:M12" si="0">SUM(C13+C20+C22)</f>
        <v>44.594096660000005</v>
      </c>
      <c r="D12" s="763">
        <f t="shared" si="0"/>
        <v>41.617194390000002</v>
      </c>
      <c r="E12" s="763">
        <f t="shared" si="0"/>
        <v>65.108412080000008</v>
      </c>
      <c r="F12" s="763">
        <f t="shared" si="0"/>
        <v>38.639733629999995</v>
      </c>
      <c r="G12" s="763">
        <f t="shared" si="0"/>
        <v>36.984243899999996</v>
      </c>
      <c r="H12" s="763">
        <f t="shared" si="0"/>
        <v>42.969464120000005</v>
      </c>
      <c r="I12" s="763">
        <f t="shared" si="0"/>
        <v>36.472986289999994</v>
      </c>
      <c r="J12" s="763">
        <f t="shared" si="0"/>
        <v>36.76784893</v>
      </c>
      <c r="K12" s="763">
        <f t="shared" si="0"/>
        <v>36.553802789999992</v>
      </c>
      <c r="L12" s="763">
        <f t="shared" si="0"/>
        <v>34.899360190000003</v>
      </c>
      <c r="M12" s="763">
        <f t="shared" si="0"/>
        <v>65.852056660000002</v>
      </c>
      <c r="N12" s="763">
        <f>SUM(N13+N20+N22)</f>
        <v>510.63863719</v>
      </c>
    </row>
    <row r="13" spans="1:14" s="753" customFormat="1" ht="15" customHeight="1">
      <c r="A13" s="877" t="s">
        <v>592</v>
      </c>
      <c r="B13" s="763">
        <f>SUM(B14:B19)</f>
        <v>10.898341289999999</v>
      </c>
      <c r="C13" s="763">
        <f t="shared" ref="C13:M13" si="1">SUM(C14:C19)</f>
        <v>12.15699319</v>
      </c>
      <c r="D13" s="763">
        <f t="shared" si="1"/>
        <v>13.320649809999999</v>
      </c>
      <c r="E13" s="763">
        <f t="shared" si="1"/>
        <v>18.209190770000003</v>
      </c>
      <c r="F13" s="763">
        <f t="shared" si="1"/>
        <v>10.730286499999998</v>
      </c>
      <c r="G13" s="763">
        <f t="shared" si="1"/>
        <v>11.781961940000002</v>
      </c>
      <c r="H13" s="763">
        <f t="shared" si="1"/>
        <v>11.956773120000001</v>
      </c>
      <c r="I13" s="763">
        <f t="shared" si="1"/>
        <v>9.6843846799999991</v>
      </c>
      <c r="J13" s="763">
        <f t="shared" si="1"/>
        <v>10.56020219</v>
      </c>
      <c r="K13" s="763">
        <f t="shared" si="1"/>
        <v>8.8380196399999988</v>
      </c>
      <c r="L13" s="763">
        <f t="shared" si="1"/>
        <v>9.1150000500000008</v>
      </c>
      <c r="M13" s="763">
        <f t="shared" si="1"/>
        <v>9.457157849999998</v>
      </c>
      <c r="N13" s="763">
        <f>SUM(N14:N19)</f>
        <v>136.70896103000001</v>
      </c>
    </row>
    <row r="14" spans="1:14" s="753" customFormat="1" ht="15" customHeight="1">
      <c r="A14" s="878" t="s">
        <v>564</v>
      </c>
      <c r="B14" s="117">
        <v>1.36009734</v>
      </c>
      <c r="C14" s="117">
        <v>4.5603185100000001</v>
      </c>
      <c r="D14" s="117">
        <v>6.5117386399999999</v>
      </c>
      <c r="E14" s="117">
        <v>5.4016505300000004</v>
      </c>
      <c r="F14" s="117">
        <v>2.9615057400000002</v>
      </c>
      <c r="G14" s="117">
        <v>4.0028805600000004</v>
      </c>
      <c r="H14" s="117">
        <v>4.8319574699999999</v>
      </c>
      <c r="I14" s="117">
        <v>2.0968602600000001</v>
      </c>
      <c r="J14" s="117">
        <v>3.5338226000000001</v>
      </c>
      <c r="K14" s="117">
        <v>1.2125728099999999</v>
      </c>
      <c r="L14" s="117">
        <v>1.3084910300000001</v>
      </c>
      <c r="M14" s="117">
        <v>2.2879852200000004</v>
      </c>
      <c r="N14" s="761">
        <f t="shared" ref="N14:N19" si="2">SUM(B14:M14)</f>
        <v>40.06988071</v>
      </c>
    </row>
    <row r="15" spans="1:14" s="753" customFormat="1" ht="15" customHeight="1">
      <c r="A15" s="879" t="s">
        <v>565</v>
      </c>
      <c r="B15" s="117">
        <v>5.5993845499999999</v>
      </c>
      <c r="C15" s="117">
        <v>4.6978671199999997</v>
      </c>
      <c r="D15" s="117">
        <v>4.6383691100000002</v>
      </c>
      <c r="E15" s="117">
        <v>11.28313125</v>
      </c>
      <c r="F15" s="117">
        <v>6.8147139499999998</v>
      </c>
      <c r="G15" s="117">
        <v>6.7643363399999998</v>
      </c>
      <c r="H15" s="117">
        <v>6.0309478700000003</v>
      </c>
      <c r="I15" s="117">
        <v>6.2281786100000005</v>
      </c>
      <c r="J15" s="117">
        <v>6.0423444999999996</v>
      </c>
      <c r="K15" s="117">
        <v>6.5499548000000001</v>
      </c>
      <c r="L15" s="117">
        <v>6.6476020299999998</v>
      </c>
      <c r="M15" s="117">
        <v>5.8466578799999995</v>
      </c>
      <c r="N15" s="761">
        <f t="shared" si="2"/>
        <v>77.143488009999999</v>
      </c>
    </row>
    <row r="16" spans="1:14" s="753" customFormat="1" ht="15" customHeight="1">
      <c r="A16" s="749" t="s">
        <v>566</v>
      </c>
      <c r="B16" s="117">
        <v>0.71259704000000001</v>
      </c>
      <c r="C16" s="117">
        <v>0.43977642</v>
      </c>
      <c r="D16" s="117">
        <v>0.53873671999999995</v>
      </c>
      <c r="E16" s="117">
        <v>0.68249106999999998</v>
      </c>
      <c r="F16" s="117">
        <v>0.55252698</v>
      </c>
      <c r="G16" s="117">
        <v>0.73649202000000002</v>
      </c>
      <c r="H16" s="117">
        <v>0.54585671999999996</v>
      </c>
      <c r="I16" s="117">
        <v>0.9622967</v>
      </c>
      <c r="J16" s="117">
        <v>0.57251227000000005</v>
      </c>
      <c r="K16" s="117">
        <v>0.68923203</v>
      </c>
      <c r="L16" s="117">
        <v>0.78505482999999998</v>
      </c>
      <c r="M16" s="117">
        <v>0.77774511000000002</v>
      </c>
      <c r="N16" s="761">
        <f t="shared" si="2"/>
        <v>7.9953179100000007</v>
      </c>
    </row>
    <row r="17" spans="1:15" s="753" customFormat="1" ht="15" customHeight="1">
      <c r="A17" s="749" t="s">
        <v>1237</v>
      </c>
      <c r="B17" s="117">
        <v>2.4156738300000002</v>
      </c>
      <c r="C17" s="117">
        <v>1.01710674</v>
      </c>
      <c r="D17" s="117">
        <v>1.0178149599999999</v>
      </c>
      <c r="E17" s="117">
        <v>0.38394483000000001</v>
      </c>
      <c r="F17" s="117">
        <v>1.531925E-2</v>
      </c>
      <c r="G17" s="117">
        <v>7.6988000000000002E-4</v>
      </c>
      <c r="H17" s="117">
        <v>8.257929E-2</v>
      </c>
      <c r="I17" s="117">
        <v>1.52622E-3</v>
      </c>
      <c r="J17" s="117">
        <v>2.1310700000000001E-3</v>
      </c>
      <c r="K17" s="117">
        <v>6.6131000000000002E-3</v>
      </c>
      <c r="L17" s="117">
        <v>7.59869E-3</v>
      </c>
      <c r="M17" s="117">
        <v>6.7074799999999992E-3</v>
      </c>
      <c r="N17" s="761">
        <f t="shared" si="2"/>
        <v>4.95778534</v>
      </c>
    </row>
    <row r="18" spans="1:15" s="753" customFormat="1" ht="15" customHeight="1">
      <c r="A18" s="749" t="s">
        <v>567</v>
      </c>
      <c r="B18" s="117">
        <v>0.44730806000000001</v>
      </c>
      <c r="C18" s="117">
        <v>0.93943330000000003</v>
      </c>
      <c r="D18" s="117">
        <v>0.32212672999999997</v>
      </c>
      <c r="E18" s="117">
        <v>0.43267465000000005</v>
      </c>
      <c r="F18" s="117">
        <v>0.36382828</v>
      </c>
      <c r="G18" s="117">
        <v>0.25601015999999999</v>
      </c>
      <c r="H18" s="117">
        <v>0.44314937999999998</v>
      </c>
      <c r="I18" s="117">
        <v>0.37366187000000001</v>
      </c>
      <c r="J18" s="117">
        <v>0.38637662</v>
      </c>
      <c r="K18" s="117">
        <v>0.35251803999999998</v>
      </c>
      <c r="L18" s="117">
        <v>0.33813902000000001</v>
      </c>
      <c r="M18" s="117">
        <v>0.51060970000000006</v>
      </c>
      <c r="N18" s="761">
        <f t="shared" si="2"/>
        <v>5.165835809999999</v>
      </c>
    </row>
    <row r="19" spans="1:15" s="753" customFormat="1" ht="15" customHeight="1">
      <c r="A19" s="749" t="s">
        <v>568</v>
      </c>
      <c r="B19" s="117">
        <v>0.36328046999999997</v>
      </c>
      <c r="C19" s="117">
        <v>0.50249109999999997</v>
      </c>
      <c r="D19" s="117">
        <v>0.29186365000000003</v>
      </c>
      <c r="E19" s="117">
        <v>2.5298439999999998E-2</v>
      </c>
      <c r="F19" s="117">
        <v>2.23923E-2</v>
      </c>
      <c r="G19" s="117">
        <v>2.1472979999999999E-2</v>
      </c>
      <c r="H19" s="117">
        <v>2.2282389999999999E-2</v>
      </c>
      <c r="I19" s="117">
        <v>2.1861020000000002E-2</v>
      </c>
      <c r="J19" s="117">
        <v>2.3015130000000002E-2</v>
      </c>
      <c r="K19" s="117">
        <v>2.7128860000000001E-2</v>
      </c>
      <c r="L19" s="117">
        <v>2.8114449999999999E-2</v>
      </c>
      <c r="M19" s="117">
        <v>2.7452459999999998E-2</v>
      </c>
      <c r="N19" s="761">
        <f t="shared" si="2"/>
        <v>1.3766532499999997</v>
      </c>
    </row>
    <row r="20" spans="1:15" s="753" customFormat="1" ht="15" customHeight="1">
      <c r="A20" s="877" t="s">
        <v>569</v>
      </c>
      <c r="B20" s="763">
        <f>SUM(B21)</f>
        <v>13.276973280000002</v>
      </c>
      <c r="C20" s="763">
        <f t="shared" ref="C20:M20" si="3">SUM(C21)</f>
        <v>23.268771600000001</v>
      </c>
      <c r="D20" s="763">
        <f t="shared" si="3"/>
        <v>21.638429270000003</v>
      </c>
      <c r="E20" s="763">
        <f t="shared" si="3"/>
        <v>39.561797100000007</v>
      </c>
      <c r="F20" s="763">
        <f t="shared" si="3"/>
        <v>20.687602800000001</v>
      </c>
      <c r="G20" s="763">
        <f t="shared" si="3"/>
        <v>18.556669859999996</v>
      </c>
      <c r="H20" s="763">
        <f t="shared" si="3"/>
        <v>22.362838630000006</v>
      </c>
      <c r="I20" s="763">
        <f t="shared" si="3"/>
        <v>19.47109704</v>
      </c>
      <c r="J20" s="763">
        <f t="shared" si="3"/>
        <v>19.401663450000001</v>
      </c>
      <c r="K20" s="763">
        <f t="shared" si="3"/>
        <v>17.398663059999997</v>
      </c>
      <c r="L20" s="763">
        <f t="shared" si="3"/>
        <v>17.16517086</v>
      </c>
      <c r="M20" s="763">
        <f t="shared" si="3"/>
        <v>47.79271756</v>
      </c>
      <c r="N20" s="763">
        <f>SUM(N21)</f>
        <v>280.58239450999997</v>
      </c>
    </row>
    <row r="21" spans="1:15" s="753" customFormat="1" ht="15" customHeight="1">
      <c r="A21" s="879" t="s">
        <v>604</v>
      </c>
      <c r="B21" s="117">
        <v>13.276973280000002</v>
      </c>
      <c r="C21" s="117">
        <v>23.268771600000001</v>
      </c>
      <c r="D21" s="117">
        <v>21.638429270000003</v>
      </c>
      <c r="E21" s="117">
        <v>39.561797100000007</v>
      </c>
      <c r="F21" s="117">
        <v>20.687602800000001</v>
      </c>
      <c r="G21" s="117">
        <v>18.556669859999996</v>
      </c>
      <c r="H21" s="117">
        <v>22.362838630000006</v>
      </c>
      <c r="I21" s="117">
        <v>19.47109704</v>
      </c>
      <c r="J21" s="117">
        <v>19.401663450000001</v>
      </c>
      <c r="K21" s="117">
        <v>17.398663059999997</v>
      </c>
      <c r="L21" s="117">
        <v>17.16517086</v>
      </c>
      <c r="M21" s="117">
        <v>47.79271756</v>
      </c>
      <c r="N21" s="761">
        <f>SUM(B21:M21)</f>
        <v>280.58239450999997</v>
      </c>
    </row>
    <row r="22" spans="1:15" s="753" customFormat="1" ht="15" customHeight="1">
      <c r="A22" s="877" t="s">
        <v>571</v>
      </c>
      <c r="B22" s="763">
        <f t="shared" ref="B22:M22" si="4">SUM(B23:B30)</f>
        <v>6.00412298</v>
      </c>
      <c r="C22" s="763">
        <f t="shared" si="4"/>
        <v>9.1683318699999994</v>
      </c>
      <c r="D22" s="763">
        <f t="shared" si="4"/>
        <v>6.6581153099999995</v>
      </c>
      <c r="E22" s="763">
        <f t="shared" si="4"/>
        <v>7.33742421</v>
      </c>
      <c r="F22" s="763">
        <f t="shared" si="4"/>
        <v>7.2218443299999997</v>
      </c>
      <c r="G22" s="763">
        <f t="shared" si="4"/>
        <v>6.645612100000001</v>
      </c>
      <c r="H22" s="763">
        <f t="shared" si="4"/>
        <v>8.6498523699999996</v>
      </c>
      <c r="I22" s="763">
        <f t="shared" si="4"/>
        <v>7.3175045700000005</v>
      </c>
      <c r="J22" s="763">
        <f t="shared" si="4"/>
        <v>6.8059832900000004</v>
      </c>
      <c r="K22" s="763">
        <f t="shared" si="4"/>
        <v>10.31712009</v>
      </c>
      <c r="L22" s="763">
        <f t="shared" si="4"/>
        <v>8.6191892800000005</v>
      </c>
      <c r="M22" s="763">
        <f t="shared" si="4"/>
        <v>8.6021812499999992</v>
      </c>
      <c r="N22" s="763">
        <f>SUM(N23:N30)</f>
        <v>93.347281649999999</v>
      </c>
    </row>
    <row r="23" spans="1:15" s="753" customFormat="1" ht="15" customHeight="1">
      <c r="A23" s="879" t="s">
        <v>593</v>
      </c>
      <c r="B23" s="117">
        <v>0.11395616</v>
      </c>
      <c r="C23" s="117">
        <v>9.0224719999999994E-2</v>
      </c>
      <c r="D23" s="117">
        <v>0.1042213</v>
      </c>
      <c r="E23" s="117">
        <v>9.424761999999999E-2</v>
      </c>
      <c r="F23" s="117">
        <v>0.12914822000000001</v>
      </c>
      <c r="G23" s="117">
        <v>5.082544E-2</v>
      </c>
      <c r="H23" s="117">
        <v>1.13574844</v>
      </c>
      <c r="I23" s="117">
        <v>2.5692889999999999E-2</v>
      </c>
      <c r="J23" s="117">
        <v>0.19629774</v>
      </c>
      <c r="K23" s="117">
        <v>0.61136376999999997</v>
      </c>
      <c r="L23" s="117">
        <v>2.3692725399999999</v>
      </c>
      <c r="M23" s="117">
        <v>1.0874149999999999E-2</v>
      </c>
      <c r="N23" s="761">
        <f>SUM(B23:M23)</f>
        <v>4.9318729899999996</v>
      </c>
    </row>
    <row r="24" spans="1:15" s="753" customFormat="1" ht="15" customHeight="1">
      <c r="A24" s="879" t="s">
        <v>572</v>
      </c>
      <c r="B24" s="117">
        <v>1.2389176100000001</v>
      </c>
      <c r="C24" s="117">
        <v>0.69503244999999991</v>
      </c>
      <c r="D24" s="117">
        <v>8.4058060000000004E-2</v>
      </c>
      <c r="E24" s="117">
        <v>7.7746280000000001E-2</v>
      </c>
      <c r="F24" s="117">
        <v>0.74968066</v>
      </c>
      <c r="G24" s="117">
        <v>6.7892320000000006E-2</v>
      </c>
      <c r="H24" s="117">
        <v>8.7724999999999997E-2</v>
      </c>
      <c r="I24" s="117">
        <v>0.12124127999999999</v>
      </c>
      <c r="J24" s="117">
        <v>5.3831999999999998E-2</v>
      </c>
      <c r="K24" s="117">
        <v>0.70888741</v>
      </c>
      <c r="L24" s="117">
        <v>9.981139E-2</v>
      </c>
      <c r="M24" s="117">
        <v>0.79569999000000002</v>
      </c>
      <c r="N24" s="761">
        <f t="shared" ref="N24:N30" si="5">SUM(B24:M24)</f>
        <v>4.7805244499999997</v>
      </c>
    </row>
    <row r="25" spans="1:15" s="753" customFormat="1" ht="15" customHeight="1">
      <c r="A25" s="879" t="s">
        <v>773</v>
      </c>
      <c r="B25" s="117">
        <v>1.1749662299999999</v>
      </c>
      <c r="C25" s="117">
        <v>0.53243751000000006</v>
      </c>
      <c r="D25" s="117">
        <v>1.4143310099999999</v>
      </c>
      <c r="E25" s="117">
        <v>1.2089325</v>
      </c>
      <c r="F25" s="117">
        <v>1.8530128300000002</v>
      </c>
      <c r="G25" s="117">
        <v>0.99382731999999996</v>
      </c>
      <c r="H25" s="117">
        <v>1.8311408899999999</v>
      </c>
      <c r="I25" s="117">
        <v>1.61326868</v>
      </c>
      <c r="J25" s="117">
        <v>2.1146712999999999</v>
      </c>
      <c r="K25" s="117">
        <v>2.4297515099999996</v>
      </c>
      <c r="L25" s="117">
        <v>1.80403402</v>
      </c>
      <c r="M25" s="117">
        <v>1.7019454199999999</v>
      </c>
      <c r="N25" s="761">
        <f t="shared" si="5"/>
        <v>18.672319220000002</v>
      </c>
    </row>
    <row r="26" spans="1:15" s="753" customFormat="1" ht="15" customHeight="1">
      <c r="A26" s="879" t="s">
        <v>2072</v>
      </c>
      <c r="B26" s="117">
        <v>9.5984500000000014E-3</v>
      </c>
      <c r="C26" s="117">
        <v>2.0752249300000001</v>
      </c>
      <c r="D26" s="117">
        <v>1.6864107699999999</v>
      </c>
      <c r="E26" s="117">
        <v>1.7916850200000001</v>
      </c>
      <c r="F26" s="117">
        <v>1.68671861</v>
      </c>
      <c r="G26" s="117">
        <v>1.7639486000000002</v>
      </c>
      <c r="H26" s="117">
        <v>1.7347836200000002</v>
      </c>
      <c r="I26" s="117">
        <v>1.7913318600000001</v>
      </c>
      <c r="J26" s="117">
        <v>1.77081084</v>
      </c>
      <c r="K26" s="117">
        <v>1.7335957500000001</v>
      </c>
      <c r="L26" s="117">
        <v>1.7788557600000001</v>
      </c>
      <c r="M26" s="117">
        <v>3.0321087200000001</v>
      </c>
      <c r="N26" s="761">
        <f t="shared" si="5"/>
        <v>20.855072929999999</v>
      </c>
    </row>
    <row r="27" spans="1:15" s="753" customFormat="1" ht="15" customHeight="1">
      <c r="A27" s="879" t="s">
        <v>579</v>
      </c>
      <c r="B27" s="117">
        <v>4.1115930000000002E-2</v>
      </c>
      <c r="C27" s="117">
        <v>9.1832940000000002E-2</v>
      </c>
      <c r="D27" s="117">
        <v>9.1659089999999999E-2</v>
      </c>
      <c r="E27" s="117">
        <v>3.9375160000000006E-2</v>
      </c>
      <c r="F27" s="117">
        <v>4.2147509999999999E-2</v>
      </c>
      <c r="G27" s="117">
        <v>3.1852600000000002E-2</v>
      </c>
      <c r="H27" s="117">
        <v>0.10145717999999999</v>
      </c>
      <c r="I27" s="117">
        <v>0.70177433</v>
      </c>
      <c r="J27" s="117">
        <v>9.9197339999999995E-2</v>
      </c>
      <c r="K27" s="117">
        <v>1.32262E-2</v>
      </c>
      <c r="L27" s="117">
        <v>1.519738E-2</v>
      </c>
      <c r="M27" s="117">
        <v>3.3158160000000006E-2</v>
      </c>
      <c r="N27" s="761">
        <f t="shared" si="5"/>
        <v>1.3019938200000001</v>
      </c>
    </row>
    <row r="28" spans="1:15" s="753" customFormat="1" ht="15" customHeight="1">
      <c r="A28" s="409" t="s">
        <v>597</v>
      </c>
      <c r="B28" s="117">
        <v>0.61621360999999997</v>
      </c>
      <c r="C28" s="117">
        <v>0.88276457999999991</v>
      </c>
      <c r="D28" s="117">
        <v>0.80939265000000005</v>
      </c>
      <c r="E28" s="117">
        <v>0.85781971999999995</v>
      </c>
      <c r="F28" s="117">
        <v>0.70114307999999992</v>
      </c>
      <c r="G28" s="117">
        <v>1.0167502800000001</v>
      </c>
      <c r="H28" s="117">
        <v>0.77770638000000003</v>
      </c>
      <c r="I28" s="117">
        <v>0.68193751000000002</v>
      </c>
      <c r="J28" s="117">
        <v>0.66642981999999995</v>
      </c>
      <c r="K28" s="117">
        <v>0.64748444999999999</v>
      </c>
      <c r="L28" s="117">
        <v>0.67325924000000004</v>
      </c>
      <c r="M28" s="117">
        <v>0.52033684000000002</v>
      </c>
      <c r="N28" s="761">
        <f t="shared" si="5"/>
        <v>8.8512381600000012</v>
      </c>
    </row>
    <row r="29" spans="1:15" s="753" customFormat="1" ht="15" customHeight="1">
      <c r="A29" s="409" t="s">
        <v>1689</v>
      </c>
      <c r="B29" s="117">
        <v>0.82726105000000005</v>
      </c>
      <c r="C29" s="117">
        <v>0.40126574999999998</v>
      </c>
      <c r="D29" s="117">
        <v>0.52124026000000001</v>
      </c>
      <c r="E29" s="117">
        <v>0.86016656000000002</v>
      </c>
      <c r="F29" s="117">
        <v>0.73287236</v>
      </c>
      <c r="G29" s="117">
        <v>0.55817161999999998</v>
      </c>
      <c r="H29" s="117">
        <v>0.80042728000000007</v>
      </c>
      <c r="I29" s="117">
        <v>0.84308477000000004</v>
      </c>
      <c r="J29" s="117">
        <v>0.88738716000000006</v>
      </c>
      <c r="K29" s="117">
        <v>0.96374652999999999</v>
      </c>
      <c r="L29" s="117">
        <v>0.64018980000000003</v>
      </c>
      <c r="M29" s="117">
        <v>0.94859252000000005</v>
      </c>
      <c r="N29" s="761">
        <f t="shared" si="5"/>
        <v>8.9844056600000002</v>
      </c>
    </row>
    <row r="30" spans="1:15" s="753" customFormat="1" ht="15" customHeight="1">
      <c r="A30" s="409" t="s">
        <v>578</v>
      </c>
      <c r="B30" s="117">
        <v>1.9820939399999999</v>
      </c>
      <c r="C30" s="117">
        <v>4.3995489900000004</v>
      </c>
      <c r="D30" s="117">
        <v>1.94680217</v>
      </c>
      <c r="E30" s="117">
        <v>2.4074513500000001</v>
      </c>
      <c r="F30" s="117">
        <v>1.3271210600000001</v>
      </c>
      <c r="G30" s="117">
        <v>2.1623439200000001</v>
      </c>
      <c r="H30" s="117">
        <v>2.18086358</v>
      </c>
      <c r="I30" s="117">
        <v>1.5391732499999999</v>
      </c>
      <c r="J30" s="117">
        <v>1.01735709</v>
      </c>
      <c r="K30" s="117">
        <v>3.2090644700000004</v>
      </c>
      <c r="L30" s="117">
        <v>1.23856915</v>
      </c>
      <c r="M30" s="117">
        <v>1.55946545</v>
      </c>
      <c r="N30" s="761">
        <f t="shared" si="5"/>
        <v>24.969854420000004</v>
      </c>
    </row>
    <row r="31" spans="1:15" s="744" customFormat="1" ht="15" customHeight="1">
      <c r="A31" s="877" t="s">
        <v>1101</v>
      </c>
      <c r="B31" s="763">
        <f>SUM(B32:B40)</f>
        <v>15.098240619999999</v>
      </c>
      <c r="C31" s="763">
        <f t="shared" ref="C31:M31" si="6">SUM(C32:C40)</f>
        <v>22.085816470000005</v>
      </c>
      <c r="D31" s="763">
        <f t="shared" si="6"/>
        <v>18.224282219999999</v>
      </c>
      <c r="E31" s="763">
        <f t="shared" si="6"/>
        <v>23.04477619</v>
      </c>
      <c r="F31" s="763">
        <f t="shared" si="6"/>
        <v>16.491406729999998</v>
      </c>
      <c r="G31" s="763">
        <f t="shared" si="6"/>
        <v>11.75437617</v>
      </c>
      <c r="H31" s="763">
        <f t="shared" si="6"/>
        <v>13.494957120000004</v>
      </c>
      <c r="I31" s="763">
        <f t="shared" si="6"/>
        <v>13.690738379999999</v>
      </c>
      <c r="J31" s="763">
        <f t="shared" si="6"/>
        <v>20.127362939999994</v>
      </c>
      <c r="K31" s="763">
        <f t="shared" si="6"/>
        <v>22.997913579999995</v>
      </c>
      <c r="L31" s="763">
        <f t="shared" si="6"/>
        <v>12.871997849999998</v>
      </c>
      <c r="M31" s="763">
        <f t="shared" si="6"/>
        <v>27.112121279999997</v>
      </c>
      <c r="N31" s="763">
        <f>SUM(N32:N40)</f>
        <v>216.99398955000001</v>
      </c>
      <c r="O31" s="579"/>
    </row>
    <row r="32" spans="1:15" s="753" customFormat="1" ht="15" customHeight="1">
      <c r="A32" s="879" t="s">
        <v>582</v>
      </c>
      <c r="B32" s="117">
        <v>10.966184869999999</v>
      </c>
      <c r="C32" s="117">
        <v>16.364322480000002</v>
      </c>
      <c r="D32" s="117">
        <v>9.5165183599999992</v>
      </c>
      <c r="E32" s="117">
        <v>7.7686829900000003</v>
      </c>
      <c r="F32" s="117">
        <v>7.8286230199999993</v>
      </c>
      <c r="G32" s="117">
        <v>8.2816509800000002</v>
      </c>
      <c r="H32" s="117">
        <v>10.940832670000001</v>
      </c>
      <c r="I32" s="117">
        <v>11.138932859999999</v>
      </c>
      <c r="J32" s="117">
        <v>14.239478849999999</v>
      </c>
      <c r="K32" s="117">
        <v>13.7722719</v>
      </c>
      <c r="L32" s="117">
        <v>8.8258019900000004</v>
      </c>
      <c r="M32" s="117">
        <v>22.201229120000001</v>
      </c>
      <c r="N32" s="761">
        <f>SUM(B32:M32)</f>
        <v>141.84453009000001</v>
      </c>
      <c r="O32" s="225"/>
    </row>
    <row r="33" spans="1:15" s="753" customFormat="1" ht="15" customHeight="1">
      <c r="A33" s="879" t="s">
        <v>575</v>
      </c>
      <c r="B33" s="117">
        <v>0.49637434000000002</v>
      </c>
      <c r="C33" s="117">
        <v>0.53003573999999998</v>
      </c>
      <c r="D33" s="117">
        <v>3.8038906099999998</v>
      </c>
      <c r="E33" s="117">
        <v>1.4574574299999998</v>
      </c>
      <c r="F33" s="117">
        <v>0.57027837000000003</v>
      </c>
      <c r="G33" s="117">
        <v>0.87716287000000004</v>
      </c>
      <c r="H33" s="117">
        <v>0.31851987999999998</v>
      </c>
      <c r="I33" s="117">
        <v>1.2118748400000001</v>
      </c>
      <c r="J33" s="117">
        <v>3.0803045299999998</v>
      </c>
      <c r="K33" s="117">
        <v>0.72721256000000001</v>
      </c>
      <c r="L33" s="117">
        <v>0.49257416999999998</v>
      </c>
      <c r="M33" s="117">
        <v>0.50495117</v>
      </c>
      <c r="N33" s="761">
        <f t="shared" ref="N33:N40" si="7">SUM(B33:M33)</f>
        <v>14.070636509999998</v>
      </c>
      <c r="O33" s="118"/>
    </row>
    <row r="34" spans="1:15" s="753" customFormat="1" ht="15" customHeight="1">
      <c r="A34" s="879" t="s">
        <v>576</v>
      </c>
      <c r="B34" s="117">
        <v>1.8974287700000001</v>
      </c>
      <c r="C34" s="117">
        <v>0.61584475999999999</v>
      </c>
      <c r="D34" s="117">
        <v>0.26112954999999999</v>
      </c>
      <c r="E34" s="117">
        <v>0.51047909000000002</v>
      </c>
      <c r="F34" s="117">
        <v>1.0440085100000001</v>
      </c>
      <c r="G34" s="117">
        <v>0.89904731999999998</v>
      </c>
      <c r="H34" s="117">
        <v>0.3080349</v>
      </c>
      <c r="I34" s="117">
        <v>0.18876583</v>
      </c>
      <c r="J34" s="117">
        <v>1.0268073100000001</v>
      </c>
      <c r="K34" s="117">
        <v>0.78573981999999998</v>
      </c>
      <c r="L34" s="117">
        <v>0.96217774</v>
      </c>
      <c r="M34" s="117">
        <v>0.25218561</v>
      </c>
      <c r="N34" s="761">
        <f t="shared" si="7"/>
        <v>8.7516492100000001</v>
      </c>
      <c r="O34" s="118"/>
    </row>
    <row r="35" spans="1:15" s="753" customFormat="1" ht="15" customHeight="1">
      <c r="A35" s="879" t="s">
        <v>767</v>
      </c>
      <c r="B35" s="117">
        <v>0.39638236999999998</v>
      </c>
      <c r="C35" s="117">
        <v>1.2965555500000001</v>
      </c>
      <c r="D35" s="117">
        <v>0.83472274000000002</v>
      </c>
      <c r="E35" s="117">
        <v>10.826875619999999</v>
      </c>
      <c r="F35" s="117">
        <v>4.1922129999999997</v>
      </c>
      <c r="G35" s="117">
        <v>0.55064427000000005</v>
      </c>
      <c r="H35" s="117">
        <v>0.77766089000000005</v>
      </c>
      <c r="I35" s="117">
        <v>0.25440470000000004</v>
      </c>
      <c r="J35" s="117">
        <v>0.37057345000000003</v>
      </c>
      <c r="K35" s="117">
        <v>5.6733319299999998</v>
      </c>
      <c r="L35" s="117">
        <v>1.05700379</v>
      </c>
      <c r="M35" s="117">
        <v>1.88041057</v>
      </c>
      <c r="N35" s="761">
        <f t="shared" si="7"/>
        <v>28.110778879999994</v>
      </c>
      <c r="O35" s="118"/>
    </row>
    <row r="36" spans="1:15" s="753" customFormat="1" ht="15" customHeight="1">
      <c r="A36" s="749" t="s">
        <v>577</v>
      </c>
      <c r="B36" s="117">
        <v>0.30815195000000001</v>
      </c>
      <c r="C36" s="117">
        <v>1.39446604</v>
      </c>
      <c r="D36" s="117">
        <v>0.80314023999999995</v>
      </c>
      <c r="E36" s="117">
        <v>0.48620365999999998</v>
      </c>
      <c r="F36" s="117">
        <v>0.33074415000000001</v>
      </c>
      <c r="G36" s="117">
        <v>0.30608604</v>
      </c>
      <c r="H36" s="117">
        <v>0.27256415000000001</v>
      </c>
      <c r="I36" s="117">
        <v>0.19670161999999999</v>
      </c>
      <c r="J36" s="117">
        <v>0.1217622</v>
      </c>
      <c r="K36" s="117">
        <v>0.27862395000000001</v>
      </c>
      <c r="L36" s="117">
        <v>0.13894002999999999</v>
      </c>
      <c r="M36" s="117">
        <v>0.27387227000000003</v>
      </c>
      <c r="N36" s="761">
        <f t="shared" si="7"/>
        <v>4.9112562999999998</v>
      </c>
      <c r="O36" s="118"/>
    </row>
    <row r="37" spans="1:15" s="753" customFormat="1" ht="15" customHeight="1">
      <c r="A37" s="749" t="s">
        <v>1281</v>
      </c>
      <c r="B37" s="117">
        <v>6.460784E-2</v>
      </c>
      <c r="C37" s="117">
        <v>0.12854599</v>
      </c>
      <c r="D37" s="117">
        <v>7.8464619999999999E-2</v>
      </c>
      <c r="E37" s="117">
        <v>9.2397389999999996E-2</v>
      </c>
      <c r="F37" s="117">
        <v>0.22577931000000001</v>
      </c>
      <c r="G37" s="117">
        <v>0.10576988000000001</v>
      </c>
      <c r="H37" s="117">
        <v>5.2119289999999999E-2</v>
      </c>
      <c r="I37" s="117">
        <v>0.16546785999999999</v>
      </c>
      <c r="J37" s="117">
        <v>0.17962180999999999</v>
      </c>
      <c r="K37" s="117">
        <v>0.19159310000000002</v>
      </c>
      <c r="L37" s="117">
        <v>0.10605869</v>
      </c>
      <c r="M37" s="117">
        <v>0.16593948</v>
      </c>
      <c r="N37" s="761">
        <f t="shared" si="7"/>
        <v>1.55636526</v>
      </c>
      <c r="O37" s="118"/>
    </row>
    <row r="38" spans="1:15" s="753" customFormat="1" ht="15" customHeight="1">
      <c r="A38" s="749" t="s">
        <v>1587</v>
      </c>
      <c r="B38" s="117">
        <v>5.0999999999999997E-2</v>
      </c>
      <c r="C38" s="117">
        <v>0.05</v>
      </c>
      <c r="D38" s="117">
        <v>6.1550000000000001E-2</v>
      </c>
      <c r="E38" s="117">
        <v>4.7129999999999998E-2</v>
      </c>
      <c r="F38" s="117">
        <v>5.0999999999999997E-2</v>
      </c>
      <c r="G38" s="117">
        <v>0.10978</v>
      </c>
      <c r="H38" s="117">
        <v>3.4000000000000002E-2</v>
      </c>
      <c r="I38" s="117">
        <v>6.4100000000000004E-2</v>
      </c>
      <c r="J38" s="117">
        <v>3.7100000000000001E-2</v>
      </c>
      <c r="K38" s="117">
        <v>0.82754000000000005</v>
      </c>
      <c r="L38" s="117">
        <v>3.5000000000000003E-2</v>
      </c>
      <c r="M38" s="117">
        <v>4.3999999999999997E-2</v>
      </c>
      <c r="N38" s="761">
        <f t="shared" si="7"/>
        <v>1.4122000000000001</v>
      </c>
      <c r="O38" s="118"/>
    </row>
    <row r="39" spans="1:15" s="753" customFormat="1" ht="15" customHeight="1">
      <c r="A39" s="749" t="s">
        <v>1588</v>
      </c>
      <c r="B39" s="117">
        <v>8.66981E-3</v>
      </c>
      <c r="C39" s="117">
        <v>0.11091069000000001</v>
      </c>
      <c r="D39" s="117">
        <v>4.1657599999999996E-2</v>
      </c>
      <c r="E39" s="117">
        <v>2.6551430000000001E-2</v>
      </c>
      <c r="F39" s="117">
        <v>2.498444E-2</v>
      </c>
      <c r="G39" s="117">
        <v>2.3368299999999998E-3</v>
      </c>
      <c r="H39" s="117">
        <v>1.6425150000000003E-2</v>
      </c>
      <c r="I39" s="117">
        <v>9.71086E-3</v>
      </c>
      <c r="J39" s="117">
        <v>4.0756300000000002E-3</v>
      </c>
      <c r="K39" s="117">
        <v>1.9167130000000001E-2</v>
      </c>
      <c r="L39" s="117">
        <v>3.5831999999999999E-3</v>
      </c>
      <c r="M39" s="117">
        <v>3.007452E-2</v>
      </c>
      <c r="N39" s="761">
        <f t="shared" si="7"/>
        <v>0.29814728999999995</v>
      </c>
      <c r="O39" s="118"/>
    </row>
    <row r="40" spans="1:15" s="753" customFormat="1" ht="15" customHeight="1">
      <c r="A40" s="879" t="s">
        <v>578</v>
      </c>
      <c r="B40" s="117">
        <v>0.90944067000000006</v>
      </c>
      <c r="C40" s="117">
        <v>1.59513522</v>
      </c>
      <c r="D40" s="117">
        <v>2.8232084999999998</v>
      </c>
      <c r="E40" s="117">
        <v>1.8289985800000002</v>
      </c>
      <c r="F40" s="117">
        <v>2.22377593</v>
      </c>
      <c r="G40" s="117">
        <v>0.62189797999999996</v>
      </c>
      <c r="H40" s="117">
        <v>0.77480018999999989</v>
      </c>
      <c r="I40" s="117">
        <v>0.46077981000000001</v>
      </c>
      <c r="J40" s="117">
        <v>1.0676391599999999</v>
      </c>
      <c r="K40" s="117">
        <v>0.72243318999999995</v>
      </c>
      <c r="L40" s="117">
        <v>1.2508582399999999</v>
      </c>
      <c r="M40" s="117">
        <v>1.75945854</v>
      </c>
      <c r="N40" s="761">
        <f t="shared" si="7"/>
        <v>16.038426010000002</v>
      </c>
      <c r="O40" s="118"/>
    </row>
    <row r="41" spans="1:15" s="744" customFormat="1" ht="15" customHeight="1">
      <c r="A41" s="877" t="s">
        <v>594</v>
      </c>
      <c r="B41" s="763">
        <f>SUM(B42+B45)</f>
        <v>25.572415419999999</v>
      </c>
      <c r="C41" s="763">
        <f t="shared" ref="C41:M41" si="8">SUM(C42+C45)</f>
        <v>21.03657192</v>
      </c>
      <c r="D41" s="763">
        <f t="shared" si="8"/>
        <v>25.44589328</v>
      </c>
      <c r="E41" s="763">
        <f t="shared" si="8"/>
        <v>27.35433265</v>
      </c>
      <c r="F41" s="763">
        <f t="shared" si="8"/>
        <v>21.271723489999999</v>
      </c>
      <c r="G41" s="763">
        <f t="shared" si="8"/>
        <v>21.807631220000001</v>
      </c>
      <c r="H41" s="763">
        <f t="shared" si="8"/>
        <v>20.90979746</v>
      </c>
      <c r="I41" s="763">
        <f t="shared" si="8"/>
        <v>22.176662909999997</v>
      </c>
      <c r="J41" s="763">
        <f t="shared" si="8"/>
        <v>26.702819269999996</v>
      </c>
      <c r="K41" s="763">
        <f t="shared" si="8"/>
        <v>28.65194061</v>
      </c>
      <c r="L41" s="763">
        <f t="shared" si="8"/>
        <v>23.94592484</v>
      </c>
      <c r="M41" s="763">
        <f t="shared" si="8"/>
        <v>22.522974480000002</v>
      </c>
      <c r="N41" s="763">
        <f>SUM(N42+N45)</f>
        <v>287.39868754999998</v>
      </c>
    </row>
    <row r="42" spans="1:15" s="753" customFormat="1" ht="15" customHeight="1">
      <c r="A42" s="877" t="s">
        <v>780</v>
      </c>
      <c r="B42" s="763">
        <f t="shared" ref="B42:M42" si="9">SUM(B43:B44)</f>
        <v>22.660977039999999</v>
      </c>
      <c r="C42" s="763">
        <f t="shared" si="9"/>
        <v>17.529959910000002</v>
      </c>
      <c r="D42" s="763">
        <f t="shared" si="9"/>
        <v>22.156292990000001</v>
      </c>
      <c r="E42" s="763">
        <f t="shared" si="9"/>
        <v>23.81125587</v>
      </c>
      <c r="F42" s="763">
        <f t="shared" si="9"/>
        <v>18.089544119999999</v>
      </c>
      <c r="G42" s="763">
        <f t="shared" si="9"/>
        <v>17.59928154</v>
      </c>
      <c r="H42" s="763">
        <f t="shared" si="9"/>
        <v>17.66391084</v>
      </c>
      <c r="I42" s="763">
        <f t="shared" si="9"/>
        <v>19.183750799999999</v>
      </c>
      <c r="J42" s="763">
        <f t="shared" si="9"/>
        <v>23.717476629999997</v>
      </c>
      <c r="K42" s="763">
        <f t="shared" si="9"/>
        <v>25.83141402</v>
      </c>
      <c r="L42" s="763">
        <f t="shared" si="9"/>
        <v>20.888667030000001</v>
      </c>
      <c r="M42" s="763">
        <f t="shared" si="9"/>
        <v>19.983362580000001</v>
      </c>
      <c r="N42" s="763">
        <f>SUM(N43:N44)</f>
        <v>249.11589337000001</v>
      </c>
    </row>
    <row r="43" spans="1:15" s="753" customFormat="1" ht="15" customHeight="1">
      <c r="A43" s="879" t="s">
        <v>694</v>
      </c>
      <c r="B43" s="117">
        <v>22.281773319999999</v>
      </c>
      <c r="C43" s="117">
        <v>16.131369060000001</v>
      </c>
      <c r="D43" s="117">
        <v>20.87640245</v>
      </c>
      <c r="E43" s="117">
        <v>22.248621499999999</v>
      </c>
      <c r="F43" s="117">
        <v>17.067162660000001</v>
      </c>
      <c r="G43" s="117">
        <v>17.075056539999999</v>
      </c>
      <c r="H43" s="117">
        <v>17.352699250000001</v>
      </c>
      <c r="I43" s="117">
        <v>18.790708819999999</v>
      </c>
      <c r="J43" s="117">
        <v>22.506041239999998</v>
      </c>
      <c r="K43" s="117">
        <v>22.98495655</v>
      </c>
      <c r="L43" s="117">
        <v>20.24242989</v>
      </c>
      <c r="M43" s="117">
        <v>19.04045271</v>
      </c>
      <c r="N43" s="761">
        <f>SUM(B43:M43)</f>
        <v>236.59767399</v>
      </c>
    </row>
    <row r="44" spans="1:15" s="753" customFormat="1" ht="15" customHeight="1">
      <c r="A44" s="879" t="s">
        <v>574</v>
      </c>
      <c r="B44" s="117">
        <v>0.37920371999999997</v>
      </c>
      <c r="C44" s="117">
        <v>1.3985908500000002</v>
      </c>
      <c r="D44" s="117">
        <v>1.27989054</v>
      </c>
      <c r="E44" s="117">
        <v>1.5626343700000001</v>
      </c>
      <c r="F44" s="117">
        <v>1.0223814599999999</v>
      </c>
      <c r="G44" s="117">
        <v>0.52422500000000005</v>
      </c>
      <c r="H44" s="117">
        <v>0.31121159000000004</v>
      </c>
      <c r="I44" s="117">
        <v>0.39304197999999996</v>
      </c>
      <c r="J44" s="117">
        <v>1.2114353899999999</v>
      </c>
      <c r="K44" s="117">
        <v>2.8464574700000003</v>
      </c>
      <c r="L44" s="117">
        <v>0.64623713999999999</v>
      </c>
      <c r="M44" s="117">
        <v>0.94290987000000004</v>
      </c>
      <c r="N44" s="761">
        <f>SUM(B44:M44)</f>
        <v>12.518219380000001</v>
      </c>
    </row>
    <row r="45" spans="1:15" s="806" customFormat="1" ht="15" customHeight="1">
      <c r="A45" s="877" t="s">
        <v>589</v>
      </c>
      <c r="B45" s="115">
        <f>SUM(B46:B49)</f>
        <v>2.9114383799999999</v>
      </c>
      <c r="C45" s="115">
        <f t="shared" ref="C45:M45" si="10">SUM(C46:C49)</f>
        <v>3.5066120099999996</v>
      </c>
      <c r="D45" s="115">
        <f t="shared" si="10"/>
        <v>3.2896002900000001</v>
      </c>
      <c r="E45" s="115">
        <f t="shared" si="10"/>
        <v>3.5430767799999998</v>
      </c>
      <c r="F45" s="115">
        <f t="shared" si="10"/>
        <v>3.1821793700000001</v>
      </c>
      <c r="G45" s="115">
        <f t="shared" si="10"/>
        <v>4.2083496800000004</v>
      </c>
      <c r="H45" s="115">
        <f t="shared" si="10"/>
        <v>3.2458866199999998</v>
      </c>
      <c r="I45" s="115">
        <f t="shared" si="10"/>
        <v>2.9929121099999993</v>
      </c>
      <c r="J45" s="115">
        <f t="shared" si="10"/>
        <v>2.9853426399999998</v>
      </c>
      <c r="K45" s="115">
        <f t="shared" si="10"/>
        <v>2.8205265900000001</v>
      </c>
      <c r="L45" s="115">
        <f t="shared" si="10"/>
        <v>3.0572578100000003</v>
      </c>
      <c r="M45" s="115">
        <f t="shared" si="10"/>
        <v>2.5396119000000001</v>
      </c>
      <c r="N45" s="763">
        <f>SUM(N46:N49)</f>
        <v>38.282794179999996</v>
      </c>
    </row>
    <row r="46" spans="1:15" s="753" customFormat="1" ht="15" customHeight="1">
      <c r="A46" s="879" t="s">
        <v>675</v>
      </c>
      <c r="B46" s="117">
        <v>0.11840000000000001</v>
      </c>
      <c r="C46" s="117">
        <v>7.0199999999999999E-2</v>
      </c>
      <c r="D46" s="117">
        <v>6.6000000000000003E-2</v>
      </c>
      <c r="E46" s="117">
        <v>6.1199999999999997E-2</v>
      </c>
      <c r="F46" s="117">
        <v>9.2799999999999994E-2</v>
      </c>
      <c r="G46" s="117">
        <v>0.126</v>
      </c>
      <c r="H46" s="117">
        <v>0.1729</v>
      </c>
      <c r="I46" s="117">
        <v>0.1285</v>
      </c>
      <c r="J46" s="117">
        <v>0.10100000000000001</v>
      </c>
      <c r="K46" s="117">
        <v>0.13819999999999999</v>
      </c>
      <c r="L46" s="117">
        <v>0.184</v>
      </c>
      <c r="M46" s="117">
        <v>0.23069999999999999</v>
      </c>
      <c r="N46" s="761">
        <f>SUM(B46:M46)</f>
        <v>1.4899</v>
      </c>
    </row>
    <row r="47" spans="1:15" s="753" customFormat="1" ht="15" customHeight="1">
      <c r="A47" s="409" t="s">
        <v>970</v>
      </c>
      <c r="B47" s="117">
        <v>5.4926000000000003E-2</v>
      </c>
      <c r="C47" s="117">
        <v>5.4926000000000003E-2</v>
      </c>
      <c r="D47" s="117">
        <v>5.4926000000000003E-2</v>
      </c>
      <c r="E47" s="117">
        <v>5.4926000000000003E-2</v>
      </c>
      <c r="F47" s="117">
        <v>5.4926000000000003E-2</v>
      </c>
      <c r="G47" s="117">
        <v>0</v>
      </c>
      <c r="H47" s="117">
        <v>0</v>
      </c>
      <c r="I47" s="117">
        <v>0</v>
      </c>
      <c r="J47" s="117">
        <v>0</v>
      </c>
      <c r="K47" s="117">
        <v>0</v>
      </c>
      <c r="L47" s="117">
        <v>0</v>
      </c>
      <c r="M47" s="117">
        <v>0</v>
      </c>
      <c r="N47" s="761">
        <f t="shared" ref="N47:N49" si="11">SUM(B47:M47)</f>
        <v>0.27463000000000004</v>
      </c>
    </row>
    <row r="48" spans="1:15" s="753" customFormat="1" ht="15" customHeight="1">
      <c r="A48" s="879" t="s">
        <v>677</v>
      </c>
      <c r="B48" s="117">
        <v>2.7320082700000001</v>
      </c>
      <c r="C48" s="117">
        <v>3.3795860099999997</v>
      </c>
      <c r="D48" s="117">
        <v>3.1665754800000001</v>
      </c>
      <c r="E48" s="117">
        <v>3.42389374</v>
      </c>
      <c r="F48" s="117">
        <v>3.02912062</v>
      </c>
      <c r="G48" s="117">
        <v>4.0687100100000002</v>
      </c>
      <c r="H48" s="117">
        <v>3.0681758100000001</v>
      </c>
      <c r="I48" s="117">
        <v>2.8607121099999997</v>
      </c>
      <c r="J48" s="117">
        <v>2.87992764</v>
      </c>
      <c r="K48" s="117">
        <v>2.6724212700000001</v>
      </c>
      <c r="L48" s="117">
        <v>2.85841258</v>
      </c>
      <c r="M48" s="117">
        <v>2.26753238</v>
      </c>
      <c r="N48" s="761">
        <f t="shared" si="11"/>
        <v>36.407075919999997</v>
      </c>
    </row>
    <row r="49" spans="1:14" s="753" customFormat="1" ht="15" customHeight="1">
      <c r="A49" s="879" t="s">
        <v>574</v>
      </c>
      <c r="B49" s="117">
        <v>6.1041099999999994E-3</v>
      </c>
      <c r="C49" s="117">
        <v>1.9E-3</v>
      </c>
      <c r="D49" s="117">
        <v>2.09881E-3</v>
      </c>
      <c r="E49" s="117">
        <v>3.05704E-3</v>
      </c>
      <c r="F49" s="117">
        <v>5.3327499999999998E-3</v>
      </c>
      <c r="G49" s="117">
        <v>1.363967E-2</v>
      </c>
      <c r="H49" s="117">
        <v>4.8108100000000004E-3</v>
      </c>
      <c r="I49" s="117">
        <v>3.7000000000000002E-3</v>
      </c>
      <c r="J49" s="117">
        <v>4.4149999999999997E-3</v>
      </c>
      <c r="K49" s="117">
        <v>9.9053200000000004E-3</v>
      </c>
      <c r="L49" s="117">
        <v>1.4845229999999999E-2</v>
      </c>
      <c r="M49" s="117">
        <v>4.1379519999999996E-2</v>
      </c>
      <c r="N49" s="761">
        <f t="shared" si="11"/>
        <v>0.11118826000000001</v>
      </c>
    </row>
    <row r="50" spans="1:14" s="744" customFormat="1" ht="15" customHeight="1">
      <c r="A50" s="880" t="s">
        <v>455</v>
      </c>
      <c r="B50" s="763">
        <f>SUM(B51)</f>
        <v>7.3804350000000005E-2</v>
      </c>
      <c r="C50" s="763">
        <f t="shared" ref="C50:N50" si="12">SUM(C51)</f>
        <v>0.60188117000000008</v>
      </c>
      <c r="D50" s="763">
        <f t="shared" si="12"/>
        <v>0.12761760999999999</v>
      </c>
      <c r="E50" s="763">
        <f t="shared" si="12"/>
        <v>0.18219423000000001</v>
      </c>
      <c r="F50" s="763">
        <f t="shared" si="12"/>
        <v>0.18193342000000001</v>
      </c>
      <c r="G50" s="763">
        <f t="shared" si="12"/>
        <v>9.8303080000000001E-2</v>
      </c>
      <c r="H50" s="763">
        <f t="shared" si="12"/>
        <v>5.4792649999999998E-2</v>
      </c>
      <c r="I50" s="763">
        <f t="shared" si="12"/>
        <v>0.13330069</v>
      </c>
      <c r="J50" s="763">
        <f t="shared" si="12"/>
        <v>0.11489549</v>
      </c>
      <c r="K50" s="763">
        <f t="shared" si="12"/>
        <v>9.014469E-2</v>
      </c>
      <c r="L50" s="763">
        <f t="shared" si="12"/>
        <v>0.10779566</v>
      </c>
      <c r="M50" s="763">
        <f t="shared" si="12"/>
        <v>0.17185292999999999</v>
      </c>
      <c r="N50" s="763">
        <f t="shared" si="12"/>
        <v>1.9385159700000003</v>
      </c>
    </row>
    <row r="51" spans="1:14" s="753" customFormat="1" ht="15" customHeight="1">
      <c r="A51" s="879" t="s">
        <v>574</v>
      </c>
      <c r="B51" s="117">
        <v>7.3804350000000005E-2</v>
      </c>
      <c r="C51" s="117">
        <v>0.60188117000000008</v>
      </c>
      <c r="D51" s="117">
        <v>0.12761760999999999</v>
      </c>
      <c r="E51" s="117">
        <v>0.18219423000000001</v>
      </c>
      <c r="F51" s="117">
        <v>0.18193342000000001</v>
      </c>
      <c r="G51" s="117">
        <v>9.8303080000000001E-2</v>
      </c>
      <c r="H51" s="117">
        <v>5.4792649999999998E-2</v>
      </c>
      <c r="I51" s="117">
        <v>0.13330069</v>
      </c>
      <c r="J51" s="117">
        <v>0.11489549</v>
      </c>
      <c r="K51" s="117">
        <v>9.014469E-2</v>
      </c>
      <c r="L51" s="117">
        <v>0.10779566</v>
      </c>
      <c r="M51" s="117">
        <v>0.17185292999999999</v>
      </c>
      <c r="N51" s="761">
        <f>SUM(B51:M51)</f>
        <v>1.9385159700000003</v>
      </c>
    </row>
    <row r="52" spans="1:14" s="753" customFormat="1" ht="15" customHeight="1">
      <c r="A52" s="995" t="s">
        <v>1231</v>
      </c>
      <c r="B52" s="881">
        <f t="shared" ref="B52:N52" si="13">SUM(B50+B41+B31+B12)</f>
        <v>70.923897940000003</v>
      </c>
      <c r="C52" s="881">
        <f t="shared" si="13"/>
        <v>88.318366220000001</v>
      </c>
      <c r="D52" s="881">
        <f t="shared" si="13"/>
        <v>85.414987499999995</v>
      </c>
      <c r="E52" s="881">
        <f t="shared" si="13"/>
        <v>115.68971515000001</v>
      </c>
      <c r="F52" s="881">
        <f t="shared" si="13"/>
        <v>76.584797269999996</v>
      </c>
      <c r="G52" s="881">
        <f t="shared" si="13"/>
        <v>70.644554369999994</v>
      </c>
      <c r="H52" s="881">
        <f t="shared" si="13"/>
        <v>77.42901135000001</v>
      </c>
      <c r="I52" s="881">
        <f t="shared" si="13"/>
        <v>72.473688269999997</v>
      </c>
      <c r="J52" s="881">
        <f t="shared" si="13"/>
        <v>83.712926629999984</v>
      </c>
      <c r="K52" s="881">
        <f t="shared" si="13"/>
        <v>88.293801669999993</v>
      </c>
      <c r="L52" s="881">
        <f t="shared" si="13"/>
        <v>71.825078539999993</v>
      </c>
      <c r="M52" s="881">
        <f t="shared" si="13"/>
        <v>115.65900535</v>
      </c>
      <c r="N52" s="881">
        <f t="shared" si="13"/>
        <v>1016.96983026</v>
      </c>
    </row>
    <row r="53" spans="1:14" s="753" customFormat="1" ht="15" customHeight="1">
      <c r="A53" s="773" t="s">
        <v>1453</v>
      </c>
      <c r="B53" s="897"/>
      <c r="C53" s="897"/>
      <c r="D53" s="897"/>
      <c r="E53" s="897"/>
      <c r="F53" s="897"/>
      <c r="G53" s="897"/>
      <c r="H53" s="897"/>
      <c r="I53" s="897"/>
      <c r="J53" s="897"/>
      <c r="K53" s="897"/>
      <c r="L53" s="897"/>
      <c r="M53" s="897"/>
      <c r="N53" s="189"/>
    </row>
    <row r="54" spans="1:14" s="753" customFormat="1" ht="15" customHeight="1">
      <c r="A54" s="777" t="s">
        <v>1819</v>
      </c>
      <c r="B54" s="897"/>
      <c r="C54" s="897"/>
      <c r="D54" s="897"/>
      <c r="E54" s="897"/>
      <c r="F54" s="897"/>
      <c r="G54" s="897"/>
      <c r="H54" s="897"/>
      <c r="I54" s="897"/>
      <c r="J54" s="897"/>
      <c r="K54" s="897"/>
      <c r="L54" s="897"/>
      <c r="M54" s="897"/>
      <c r="N54" s="897"/>
    </row>
    <row r="55" spans="1:14" s="753" customFormat="1" ht="15" customHeight="1">
      <c r="A55" s="777" t="s">
        <v>1426</v>
      </c>
    </row>
    <row r="56" spans="1:14" s="753" customFormat="1" ht="15" customHeight="1">
      <c r="A56" s="777" t="s">
        <v>11</v>
      </c>
    </row>
  </sheetData>
  <customSheetViews>
    <customSheetView guid="{45E423DD-7FD2-487F-8372-5798D7D06C15}" showPageBreaks="1" showGridLines="0" printArea="1"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51F1D52B-5D55-4FCC-809B-9B4CC86C88B9}" showGridLines="0" topLeftCell="D1">
      <selection activeCell="N3" sqref="N3"/>
      <pageMargins left="1.06" right="0.43" top="0.5" bottom="0.41" header="0.26" footer="0"/>
      <pageSetup scale="73" orientation="landscape" r:id="rId3"/>
      <headerFooter alignWithMargins="0"/>
    </customSheetView>
  </customSheetViews>
  <phoneticPr fontId="0" type="noConversion"/>
  <pageMargins left="0.86" right="0.48" top="0.56000000000000005" bottom="0.39370078740157483" header="0.27559055118110237" footer="0"/>
  <pageSetup scale="67" orientation="landscape" r:id="rId4"/>
  <headerFooter alignWithMargins="0"/>
  <ignoredErrors>
    <ignoredError sqref="B10:N10" evalError="1"/>
    <ignoredError sqref="N20 N22 N31 N45 N50" formula="1"/>
  </ignoredErrors>
  <drawing r:id="rId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enableFormatConditionsCalculation="0">
    <pageSetUpPr fitToPage="1"/>
  </sheetPr>
  <dimension ref="A1:L68"/>
  <sheetViews>
    <sheetView showGridLines="0" zoomScaleNormal="100" workbookViewId="0">
      <selection activeCell="F52" sqref="F52"/>
    </sheetView>
  </sheetViews>
  <sheetFormatPr defaultRowHeight="15"/>
  <cols>
    <col min="1" max="1" width="52.5703125" style="94" customWidth="1"/>
    <col min="2" max="2" width="10.140625" style="94" customWidth="1"/>
    <col min="3" max="10" width="9.7109375" style="94" customWidth="1"/>
    <col min="11" max="11" width="10.42578125" style="94" bestFit="1" customWidth="1"/>
    <col min="12" max="12" width="12.140625" style="94" bestFit="1" customWidth="1"/>
    <col min="13" max="16384" width="9.140625" style="94"/>
  </cols>
  <sheetData>
    <row r="1" spans="1:10" ht="15.75" customHeight="1">
      <c r="A1" s="724" t="s">
        <v>963</v>
      </c>
      <c r="B1" s="89"/>
      <c r="C1" s="89"/>
      <c r="D1" s="90"/>
      <c r="E1" s="90"/>
      <c r="F1" s="90"/>
      <c r="G1" s="90"/>
      <c r="H1" s="90"/>
      <c r="I1" s="90"/>
      <c r="J1" s="90">
        <v>90</v>
      </c>
    </row>
    <row r="2" spans="1:10" ht="15" customHeight="1"/>
    <row r="3" spans="1:10" ht="15" customHeight="1"/>
    <row r="4" spans="1:10" ht="15" customHeight="1"/>
    <row r="5" spans="1:10" ht="15" customHeight="1"/>
    <row r="6" spans="1:10" ht="15" customHeight="1"/>
    <row r="7" spans="1:10" ht="15" customHeight="1"/>
    <row r="8" spans="1:10" ht="15" customHeight="1"/>
    <row r="9" spans="1:10" ht="15" customHeight="1"/>
    <row r="10" spans="1:10" ht="9" customHeight="1"/>
    <row r="11" spans="1:10" ht="9" customHeight="1"/>
    <row r="12" spans="1:10" ht="9" customHeight="1"/>
    <row r="13" spans="1:10" ht="9" customHeight="1"/>
    <row r="14" spans="1:10" ht="9" customHeight="1"/>
    <row r="15" spans="1:10" ht="9" customHeight="1"/>
    <row r="16" spans="1:10" ht="9" customHeight="1"/>
    <row r="17" spans="1:10" ht="9" customHeight="1"/>
    <row r="18" spans="1:10" ht="9" customHeight="1"/>
    <row r="19" spans="1:10" ht="15" customHeight="1">
      <c r="A19" s="93" t="s">
        <v>863</v>
      </c>
    </row>
    <row r="20" spans="1:10" ht="15" customHeight="1">
      <c r="A20" s="84" t="s">
        <v>449</v>
      </c>
    </row>
    <row r="21" spans="1:10" ht="15" customHeight="1">
      <c r="A21" s="84" t="s">
        <v>765</v>
      </c>
    </row>
    <row r="22" spans="1:10" ht="15" customHeight="1">
      <c r="A22" s="94" t="s">
        <v>1090</v>
      </c>
    </row>
    <row r="23" spans="1:10" s="82" customFormat="1" ht="15" customHeight="1">
      <c r="A23" s="1646" t="s">
        <v>1001</v>
      </c>
      <c r="B23" s="221">
        <v>2005</v>
      </c>
      <c r="C23" s="221">
        <v>2006</v>
      </c>
      <c r="D23" s="221">
        <v>2007</v>
      </c>
      <c r="E23" s="221">
        <v>2008</v>
      </c>
      <c r="F23" s="221">
        <v>2009</v>
      </c>
      <c r="G23" s="221">
        <v>2010</v>
      </c>
      <c r="H23" s="221">
        <v>2011</v>
      </c>
      <c r="I23" s="221">
        <v>2012</v>
      </c>
      <c r="J23" s="221" t="s">
        <v>1592</v>
      </c>
    </row>
    <row r="24" spans="1:10" s="82" customFormat="1" ht="15" customHeight="1">
      <c r="A24" s="84" t="s">
        <v>1094</v>
      </c>
      <c r="B24" s="102">
        <f>SUM(B25+B29+B31)</f>
        <v>97.67</v>
      </c>
      <c r="C24" s="102">
        <f>SUM(C25+C29+C31)</f>
        <v>128.68</v>
      </c>
      <c r="D24" s="102">
        <f>SUM(D25+D29+D31)</f>
        <v>144.62</v>
      </c>
      <c r="E24" s="102">
        <f t="shared" ref="E24:J24" si="0">SUM(E25+E29+E31)</f>
        <v>174.07966311999996</v>
      </c>
      <c r="F24" s="102">
        <f t="shared" si="0"/>
        <v>181.56146523999999</v>
      </c>
      <c r="G24" s="102">
        <f t="shared" si="0"/>
        <v>191.68863492</v>
      </c>
      <c r="H24" s="102">
        <f t="shared" si="0"/>
        <v>268.51818291000001</v>
      </c>
      <c r="I24" s="102">
        <f t="shared" si="0"/>
        <v>308.91235324999997</v>
      </c>
      <c r="J24" s="102">
        <f t="shared" si="0"/>
        <v>510.63863719</v>
      </c>
    </row>
    <row r="25" spans="1:10" s="82" customFormat="1" ht="15" customHeight="1">
      <c r="A25" s="84" t="s">
        <v>592</v>
      </c>
      <c r="B25" s="102">
        <f>SUM(B26:B28)</f>
        <v>27.810000000000002</v>
      </c>
      <c r="C25" s="102">
        <f>SUM(C26:C28)</f>
        <v>42.33</v>
      </c>
      <c r="D25" s="102">
        <f>SUM(D26:D28)</f>
        <v>58.1</v>
      </c>
      <c r="E25" s="102">
        <f t="shared" ref="E25:I25" si="1">SUM(E26:E28)</f>
        <v>64.931887769999989</v>
      </c>
      <c r="F25" s="102">
        <f t="shared" si="1"/>
        <v>60.101327640000008</v>
      </c>
      <c r="G25" s="102">
        <f t="shared" si="1"/>
        <v>73.409695019999987</v>
      </c>
      <c r="H25" s="102">
        <f t="shared" si="1"/>
        <v>92.782730750000013</v>
      </c>
      <c r="I25" s="102">
        <f t="shared" si="1"/>
        <v>96.585210689999997</v>
      </c>
      <c r="J25" s="102">
        <f>SUM(J26:J28)</f>
        <v>136.70896103000001</v>
      </c>
    </row>
    <row r="26" spans="1:10" s="82" customFormat="1" ht="15" customHeight="1">
      <c r="A26" s="216" t="s">
        <v>564</v>
      </c>
      <c r="B26" s="100">
        <v>12.23</v>
      </c>
      <c r="C26" s="100">
        <v>23.13</v>
      </c>
      <c r="D26" s="100">
        <v>30.43</v>
      </c>
      <c r="E26" s="100">
        <v>32.898174129999994</v>
      </c>
      <c r="F26" s="100">
        <v>27.13768073</v>
      </c>
      <c r="G26" s="163">
        <v>31.161209329999998</v>
      </c>
      <c r="H26" s="100">
        <v>29.432420000000004</v>
      </c>
      <c r="I26" s="100">
        <v>25.240403249999996</v>
      </c>
      <c r="J26" s="99">
        <f>+' VILLA MELLA'!N14</f>
        <v>40.06988071</v>
      </c>
    </row>
    <row r="27" spans="1:10" s="82" customFormat="1" ht="15" customHeight="1">
      <c r="A27" s="82" t="s">
        <v>565</v>
      </c>
      <c r="B27" s="100">
        <v>12.8</v>
      </c>
      <c r="C27" s="100">
        <v>15.15</v>
      </c>
      <c r="D27" s="100">
        <v>17.32</v>
      </c>
      <c r="E27" s="100">
        <v>18.403713639999999</v>
      </c>
      <c r="F27" s="100">
        <v>21.249805550000001</v>
      </c>
      <c r="G27" s="163">
        <v>31.082708829999998</v>
      </c>
      <c r="H27" s="100">
        <v>47.508294620000001</v>
      </c>
      <c r="I27" s="100">
        <v>55.145705380000003</v>
      </c>
      <c r="J27" s="99">
        <f>+' VILLA MELLA'!N15</f>
        <v>77.143488009999999</v>
      </c>
    </row>
    <row r="28" spans="1:10" s="82" customFormat="1" ht="15" customHeight="1">
      <c r="A28" s="82" t="s">
        <v>578</v>
      </c>
      <c r="B28" s="100">
        <v>2.78</v>
      </c>
      <c r="C28" s="100">
        <v>4.05</v>
      </c>
      <c r="D28" s="100">
        <v>10.35</v>
      </c>
      <c r="E28" s="100">
        <v>13.63</v>
      </c>
      <c r="F28" s="100">
        <v>11.71384136</v>
      </c>
      <c r="G28" s="230">
        <v>11.165776860000001</v>
      </c>
      <c r="H28" s="230">
        <v>15.842016129999999</v>
      </c>
      <c r="I28" s="230">
        <v>16.199102060000001</v>
      </c>
      <c r="J28" s="897">
        <f>+' VILLA MELLA'!N16+' VILLA MELLA'!N17+' VILLA MELLA'!N18+' VILLA MELLA'!N19</f>
        <v>19.495592310000003</v>
      </c>
    </row>
    <row r="29" spans="1:10" s="82" customFormat="1" ht="15" customHeight="1">
      <c r="A29" s="84" t="s">
        <v>569</v>
      </c>
      <c r="B29" s="102">
        <f>SUM(B30)</f>
        <v>53.41</v>
      </c>
      <c r="C29" s="102">
        <f>SUM(C30)</f>
        <v>65.2</v>
      </c>
      <c r="D29" s="102">
        <f>SUM(D30)</f>
        <v>69.55</v>
      </c>
      <c r="E29" s="102">
        <v>93.157299579999986</v>
      </c>
      <c r="F29" s="102">
        <v>106.28203429999998</v>
      </c>
      <c r="G29" s="237">
        <f>SUM(G30)</f>
        <v>100.4789399</v>
      </c>
      <c r="H29" s="237">
        <f>SUM(H30)</f>
        <v>113.4669468</v>
      </c>
      <c r="I29" s="237">
        <f>SUM(I30)</f>
        <v>166.11276366999999</v>
      </c>
      <c r="J29" s="237">
        <f>SUM(J30)</f>
        <v>280.58239450999997</v>
      </c>
    </row>
    <row r="30" spans="1:10" s="82" customFormat="1" ht="15" customHeight="1">
      <c r="A30" s="120" t="s">
        <v>595</v>
      </c>
      <c r="B30" s="100">
        <v>53.41</v>
      </c>
      <c r="C30" s="100">
        <v>65.2</v>
      </c>
      <c r="D30" s="100">
        <v>69.55</v>
      </c>
      <c r="E30" s="100">
        <v>93.157299579999986</v>
      </c>
      <c r="F30" s="100">
        <v>106.28203429999998</v>
      </c>
      <c r="G30" s="163">
        <v>100.4789399</v>
      </c>
      <c r="H30" s="549">
        <v>113.4669468</v>
      </c>
      <c r="I30" s="549">
        <v>166.11276366999999</v>
      </c>
      <c r="J30" s="99">
        <f>+' VILLA MELLA'!N21</f>
        <v>280.58239450999997</v>
      </c>
    </row>
    <row r="31" spans="1:10" s="82" customFormat="1" ht="15" customHeight="1">
      <c r="A31" s="109" t="s">
        <v>571</v>
      </c>
      <c r="B31" s="102">
        <v>16.45</v>
      </c>
      <c r="C31" s="102">
        <v>21.15</v>
      </c>
      <c r="D31" s="102">
        <v>16.97</v>
      </c>
      <c r="E31" s="102">
        <v>15.99047577</v>
      </c>
      <c r="F31" s="102">
        <v>15.1781033</v>
      </c>
      <c r="G31" s="237">
        <v>17.8</v>
      </c>
      <c r="H31" s="102">
        <v>62.268505359999992</v>
      </c>
      <c r="I31" s="102">
        <v>46.214378889999999</v>
      </c>
      <c r="J31" s="99">
        <f>+' VILLA MELLA'!N22</f>
        <v>93.347281649999999</v>
      </c>
    </row>
    <row r="32" spans="1:10" s="82" customFormat="1" ht="15" customHeight="1">
      <c r="A32" s="84" t="s">
        <v>1101</v>
      </c>
      <c r="B32" s="102">
        <f>SUM(B33:B41)</f>
        <v>48.13</v>
      </c>
      <c r="C32" s="102">
        <f>SUM(C33:C41)</f>
        <v>67.56</v>
      </c>
      <c r="D32" s="102">
        <f>SUM(D33:D41)</f>
        <v>80.37</v>
      </c>
      <c r="E32" s="102">
        <f t="shared" ref="E32:J32" si="2">SUM(E33:E41)</f>
        <v>122.19090768</v>
      </c>
      <c r="F32" s="102">
        <f t="shared" si="2"/>
        <v>111.52503987</v>
      </c>
      <c r="G32" s="102">
        <f t="shared" si="2"/>
        <v>155.79101047</v>
      </c>
      <c r="H32" s="102">
        <f t="shared" si="2"/>
        <v>146.68104397000002</v>
      </c>
      <c r="I32" s="102">
        <f>SUM(I33:I41)</f>
        <v>182.38011275</v>
      </c>
      <c r="J32" s="102">
        <f t="shared" si="2"/>
        <v>216.99398955000001</v>
      </c>
    </row>
    <row r="33" spans="1:10" s="82" customFormat="1" ht="15" customHeight="1">
      <c r="A33" s="82" t="s">
        <v>626</v>
      </c>
      <c r="B33" s="100">
        <v>32.31</v>
      </c>
      <c r="C33" s="100">
        <v>55.23</v>
      </c>
      <c r="D33" s="100">
        <v>66.78</v>
      </c>
      <c r="E33" s="100">
        <v>88.558054069999997</v>
      </c>
      <c r="F33" s="100">
        <v>77.58573684000001</v>
      </c>
      <c r="G33" s="163">
        <v>104.12158417000001</v>
      </c>
      <c r="H33" s="100">
        <v>91.399469320000009</v>
      </c>
      <c r="I33" s="100">
        <v>118.68892735000001</v>
      </c>
      <c r="J33" s="99">
        <f>+' VILLA MELLA'!N32</f>
        <v>141.84453009000001</v>
      </c>
    </row>
    <row r="34" spans="1:10" s="82" customFormat="1" ht="15" customHeight="1">
      <c r="A34" s="82" t="s">
        <v>607</v>
      </c>
      <c r="B34" s="100">
        <v>9.01</v>
      </c>
      <c r="C34" s="100">
        <v>5.75</v>
      </c>
      <c r="D34" s="100">
        <v>3.06</v>
      </c>
      <c r="E34" s="100">
        <v>4.4404028900000005</v>
      </c>
      <c r="F34" s="100">
        <v>3.6980461499999997</v>
      </c>
      <c r="G34" s="163">
        <v>3.5712815400000006</v>
      </c>
      <c r="H34" s="100">
        <v>4.0452947800000008</v>
      </c>
      <c r="I34" s="100">
        <v>4.0504435699999997</v>
      </c>
      <c r="J34" s="99">
        <f>+' VILLA MELLA'!N33</f>
        <v>14.070636509999998</v>
      </c>
    </row>
    <row r="35" spans="1:10" s="82" customFormat="1" ht="15" customHeight="1">
      <c r="A35" s="82" t="s">
        <v>627</v>
      </c>
      <c r="B35" s="100">
        <v>0.59</v>
      </c>
      <c r="C35" s="100">
        <v>0.98</v>
      </c>
      <c r="D35" s="100">
        <v>1.99</v>
      </c>
      <c r="E35" s="100">
        <v>3.2008066200000003</v>
      </c>
      <c r="F35" s="100">
        <v>4.5764495800000002</v>
      </c>
      <c r="G35" s="163">
        <v>3.62828602</v>
      </c>
      <c r="H35" s="100">
        <v>3.8521349600000003</v>
      </c>
      <c r="I35" s="100">
        <v>3.1709855799999995</v>
      </c>
      <c r="J35" s="99">
        <f>+' VILLA MELLA'!N34</f>
        <v>8.7516492100000001</v>
      </c>
    </row>
    <row r="36" spans="1:10" s="82" customFormat="1" ht="15" customHeight="1">
      <c r="A36" s="82" t="s">
        <v>751</v>
      </c>
      <c r="B36" s="100" t="s">
        <v>1122</v>
      </c>
      <c r="C36" s="100">
        <v>0.21</v>
      </c>
      <c r="D36" s="100">
        <v>4.1900000000000004</v>
      </c>
      <c r="E36" s="100">
        <v>7.7413175099999991</v>
      </c>
      <c r="F36" s="100">
        <v>8.5840559599999988</v>
      </c>
      <c r="G36" s="163">
        <v>10.566643109999999</v>
      </c>
      <c r="H36" s="100">
        <v>20.061092410000004</v>
      </c>
      <c r="I36" s="100">
        <v>22.530583679999999</v>
      </c>
      <c r="J36" s="99">
        <f>+' VILLA MELLA'!N35</f>
        <v>28.110778879999994</v>
      </c>
    </row>
    <row r="37" spans="1:10" s="82" customFormat="1" ht="15" customHeight="1">
      <c r="A37" s="118" t="s">
        <v>608</v>
      </c>
      <c r="B37" s="100" t="s">
        <v>1122</v>
      </c>
      <c r="C37" s="100" t="s">
        <v>1122</v>
      </c>
      <c r="D37" s="100" t="s">
        <v>1122</v>
      </c>
      <c r="E37" s="100" t="s">
        <v>1122</v>
      </c>
      <c r="F37" s="100" t="s">
        <v>1122</v>
      </c>
      <c r="G37" s="163">
        <v>6.7131841699999999</v>
      </c>
      <c r="H37" s="100">
        <v>5.8026949800000001</v>
      </c>
      <c r="I37" s="100">
        <v>3.47504904</v>
      </c>
      <c r="J37" s="99">
        <f>+' VILLA MELLA'!N36</f>
        <v>4.9112562999999998</v>
      </c>
    </row>
    <row r="38" spans="1:10" s="82" customFormat="1" ht="15" customHeight="1">
      <c r="A38" s="118" t="s">
        <v>1281</v>
      </c>
      <c r="B38" s="1381">
        <v>3.5099360000000003E-2</v>
      </c>
      <c r="C38" s="100">
        <v>0.17909953000000001</v>
      </c>
      <c r="D38" s="100">
        <v>0.60589636000000002</v>
      </c>
      <c r="E38" s="100">
        <v>0.77999677000000001</v>
      </c>
      <c r="F38" s="100">
        <v>0.64780431000000005</v>
      </c>
      <c r="G38" s="100">
        <v>0.70002827000000001</v>
      </c>
      <c r="H38" s="100">
        <v>0.72390907999999998</v>
      </c>
      <c r="I38" s="100">
        <v>0.87656352999999998</v>
      </c>
      <c r="J38" s="99">
        <f>+' VILLA MELLA'!N37</f>
        <v>1.55636526</v>
      </c>
    </row>
    <row r="39" spans="1:10" s="82" customFormat="1" ht="15" customHeight="1">
      <c r="A39" s="118" t="s">
        <v>2021</v>
      </c>
      <c r="B39" s="1381" t="s">
        <v>1122</v>
      </c>
      <c r="C39" s="1381" t="s">
        <v>1122</v>
      </c>
      <c r="D39" s="1381" t="s">
        <v>1122</v>
      </c>
      <c r="E39" s="1381" t="s">
        <v>1122</v>
      </c>
      <c r="F39" s="1381" t="s">
        <v>1122</v>
      </c>
      <c r="G39" s="1381" t="s">
        <v>1122</v>
      </c>
      <c r="H39" s="1381" t="s">
        <v>1122</v>
      </c>
      <c r="I39" s="1381" t="s">
        <v>1122</v>
      </c>
      <c r="J39" s="99">
        <f>+' VILLA MELLA'!N38</f>
        <v>1.4122000000000001</v>
      </c>
    </row>
    <row r="40" spans="1:10" s="82" customFormat="1" ht="15" customHeight="1">
      <c r="A40" s="118" t="s">
        <v>1588</v>
      </c>
      <c r="B40" s="1381" t="s">
        <v>1122</v>
      </c>
      <c r="C40" s="1381" t="s">
        <v>1122</v>
      </c>
      <c r="D40" s="1381" t="s">
        <v>1122</v>
      </c>
      <c r="E40" s="1381" t="s">
        <v>1122</v>
      </c>
      <c r="F40" s="1381" t="s">
        <v>1122</v>
      </c>
      <c r="G40" s="1381" t="s">
        <v>1122</v>
      </c>
      <c r="H40" s="1381" t="s">
        <v>1122</v>
      </c>
      <c r="I40" s="1381" t="s">
        <v>1122</v>
      </c>
      <c r="J40" s="99">
        <f>+' VILLA MELLA'!N39</f>
        <v>0.29814728999999995</v>
      </c>
    </row>
    <row r="41" spans="1:10" s="82" customFormat="1" ht="15" customHeight="1">
      <c r="A41" s="82" t="s">
        <v>574</v>
      </c>
      <c r="B41" s="100">
        <f>6.22-B38</f>
        <v>6.1849006399999995</v>
      </c>
      <c r="C41" s="100">
        <f>5.39-C38</f>
        <v>5.2109004699999995</v>
      </c>
      <c r="D41" s="100">
        <f>4.35-D38</f>
        <v>3.7441036399999996</v>
      </c>
      <c r="E41" s="100">
        <f>18.25032659-E38</f>
        <v>17.47032982</v>
      </c>
      <c r="F41" s="100">
        <f>17.08075134-F38</f>
        <v>16.432947029999998</v>
      </c>
      <c r="G41" s="163">
        <f>27.19003146-G38</f>
        <v>26.490003189999999</v>
      </c>
      <c r="H41" s="100">
        <f>21.52035752-H38</f>
        <v>20.796448440000002</v>
      </c>
      <c r="I41" s="100">
        <v>29.587559999999996</v>
      </c>
      <c r="J41" s="99">
        <f>+' VILLA MELLA'!N40</f>
        <v>16.038426010000002</v>
      </c>
    </row>
    <row r="42" spans="1:10" s="82" customFormat="1" ht="15" customHeight="1">
      <c r="A42" s="84" t="s">
        <v>594</v>
      </c>
      <c r="B42" s="102">
        <f>SUM(B43+B46)</f>
        <v>84.83</v>
      </c>
      <c r="C42" s="102">
        <f>SUM(C43+C46)</f>
        <v>106.19999999999999</v>
      </c>
      <c r="D42" s="102">
        <f>SUM(D43+D46)</f>
        <v>130.31</v>
      </c>
      <c r="E42" s="102">
        <f t="shared" ref="E42:H42" si="3">SUM(E43+E46)</f>
        <v>121.39130606999998</v>
      </c>
      <c r="F42" s="102">
        <f t="shared" si="3"/>
        <v>121.74148059999999</v>
      </c>
      <c r="G42" s="102">
        <f t="shared" si="3"/>
        <v>145.76873206000002</v>
      </c>
      <c r="H42" s="102">
        <f t="shared" si="3"/>
        <v>184.14180912999996</v>
      </c>
      <c r="I42" s="102">
        <f>SUM(I43+I46)</f>
        <v>228.39700342999998</v>
      </c>
      <c r="J42" s="102">
        <f>SUM(J43+J46)</f>
        <v>287.39868754999998</v>
      </c>
    </row>
    <row r="43" spans="1:10" s="82" customFormat="1" ht="15" customHeight="1">
      <c r="A43" s="84" t="s">
        <v>780</v>
      </c>
      <c r="B43" s="102">
        <f>SUM(B44:B45)</f>
        <v>47.199999999999996</v>
      </c>
      <c r="C43" s="102">
        <f>SUM(C44:C45)</f>
        <v>61.959999999999994</v>
      </c>
      <c r="D43" s="102">
        <f>SUM(D44:D45)</f>
        <v>104.48</v>
      </c>
      <c r="E43" s="102">
        <v>119.78610606999999</v>
      </c>
      <c r="F43" s="102">
        <v>119.77291770999999</v>
      </c>
      <c r="G43" s="237">
        <f>SUM(G44:G45)</f>
        <v>144.41136551000002</v>
      </c>
      <c r="H43" s="237">
        <f>SUM(H44:H45)</f>
        <v>173.13783446999997</v>
      </c>
      <c r="I43" s="237">
        <f>SUM(I44:I45)</f>
        <v>199.49757247999997</v>
      </c>
      <c r="J43" s="237">
        <f>SUM(J44:J45)</f>
        <v>249.11589337000001</v>
      </c>
    </row>
    <row r="44" spans="1:10" s="82" customFormat="1" ht="15" customHeight="1">
      <c r="A44" s="82" t="s">
        <v>581</v>
      </c>
      <c r="B44" s="100">
        <v>45.01</v>
      </c>
      <c r="C44" s="100">
        <f>55.04+2.26</f>
        <v>57.3</v>
      </c>
      <c r="D44" s="100">
        <v>101.97</v>
      </c>
      <c r="E44" s="100">
        <v>117.12883457</v>
      </c>
      <c r="F44" s="100">
        <v>114.16791845</v>
      </c>
      <c r="G44" s="163">
        <v>136.57869935000002</v>
      </c>
      <c r="H44" s="100">
        <v>165.63930783999999</v>
      </c>
      <c r="I44" s="100">
        <v>191.35542593999998</v>
      </c>
      <c r="J44" s="99">
        <f>+' VILLA MELLA'!N43</f>
        <v>236.59767399</v>
      </c>
    </row>
    <row r="45" spans="1:10" s="82" customFormat="1" ht="15" customHeight="1">
      <c r="A45" s="82" t="s">
        <v>578</v>
      </c>
      <c r="B45" s="100">
        <v>2.19</v>
      </c>
      <c r="C45" s="100">
        <v>4.66</v>
      </c>
      <c r="D45" s="100">
        <v>2.5099999999999998</v>
      </c>
      <c r="E45" s="100">
        <v>2.6572714999999998</v>
      </c>
      <c r="F45" s="100">
        <v>5.6049992599999987</v>
      </c>
      <c r="G45" s="163">
        <v>7.8326661600000005</v>
      </c>
      <c r="H45" s="100">
        <v>7.4985266300000006</v>
      </c>
      <c r="I45" s="100">
        <v>8.1421465399999988</v>
      </c>
      <c r="J45" s="99">
        <f>+' VILLA MELLA'!N44</f>
        <v>12.518219380000001</v>
      </c>
    </row>
    <row r="46" spans="1:10" s="82" customFormat="1" ht="15" customHeight="1">
      <c r="A46" s="84" t="s">
        <v>589</v>
      </c>
      <c r="B46" s="102">
        <f>SUM(B47:B51)</f>
        <v>37.630000000000003</v>
      </c>
      <c r="C46" s="102">
        <f>SUM(C47:C51)</f>
        <v>44.24</v>
      </c>
      <c r="D46" s="102">
        <f>SUM(D47:D51)</f>
        <v>25.83</v>
      </c>
      <c r="E46" s="102">
        <v>1.6052</v>
      </c>
      <c r="F46" s="102">
        <v>1.9685628900000001</v>
      </c>
      <c r="G46" s="237">
        <f>SUM(G47:G51)</f>
        <v>1.3573665500000001</v>
      </c>
      <c r="H46" s="237">
        <f>SUM(H47:H51)</f>
        <v>11.003974659999997</v>
      </c>
      <c r="I46" s="237">
        <f>SUM(I47:I51)</f>
        <v>28.899430950000006</v>
      </c>
      <c r="J46" s="237">
        <f>SUM(J47:J51)</f>
        <v>38.282794179999996</v>
      </c>
    </row>
    <row r="47" spans="1:10" s="82" customFormat="1" ht="15" customHeight="1">
      <c r="A47" s="82" t="s">
        <v>590</v>
      </c>
      <c r="B47" s="100">
        <v>8.2100000000000009</v>
      </c>
      <c r="C47" s="100">
        <v>0.27</v>
      </c>
      <c r="D47" s="100">
        <v>0.31</v>
      </c>
      <c r="E47" s="100">
        <v>1.0435999999999999</v>
      </c>
      <c r="F47" s="100">
        <v>1.3727</v>
      </c>
      <c r="G47" s="163">
        <v>1.010475</v>
      </c>
      <c r="H47" s="100">
        <v>0.87319999999999987</v>
      </c>
      <c r="I47" s="100">
        <v>0.796875</v>
      </c>
      <c r="J47" s="99">
        <f>+' VILLA MELLA'!N46</f>
        <v>1.4899</v>
      </c>
    </row>
    <row r="48" spans="1:10" s="82" customFormat="1" ht="15" customHeight="1">
      <c r="A48" s="101" t="s">
        <v>611</v>
      </c>
      <c r="B48" s="100">
        <v>29.42</v>
      </c>
      <c r="C48" s="100">
        <v>43.9</v>
      </c>
      <c r="D48" s="100">
        <v>25.46</v>
      </c>
      <c r="E48" s="100">
        <v>0</v>
      </c>
      <c r="F48" s="100">
        <v>0</v>
      </c>
      <c r="G48" s="100">
        <v>0</v>
      </c>
      <c r="H48" s="100">
        <v>0</v>
      </c>
      <c r="I48" s="100">
        <v>0</v>
      </c>
      <c r="J48" s="100">
        <v>0</v>
      </c>
    </row>
    <row r="49" spans="1:12" s="82" customFormat="1" ht="15" customHeight="1">
      <c r="A49" s="409" t="s">
        <v>792</v>
      </c>
      <c r="B49" s="100" t="s">
        <v>1122</v>
      </c>
      <c r="C49" s="100" t="s">
        <v>1122</v>
      </c>
      <c r="D49" s="100" t="s">
        <v>1122</v>
      </c>
      <c r="E49" s="100">
        <v>0.56159999999999999</v>
      </c>
      <c r="F49" s="100">
        <v>0.56159999999999999</v>
      </c>
      <c r="G49" s="100">
        <v>0</v>
      </c>
      <c r="H49" s="100">
        <v>0.26221685999999994</v>
      </c>
      <c r="I49" s="100">
        <v>0.20309484999999999</v>
      </c>
      <c r="J49" s="99">
        <f>+' VILLA MELLA'!N47</f>
        <v>0.27463000000000004</v>
      </c>
    </row>
    <row r="50" spans="1:12" s="82" customFormat="1" ht="15" customHeight="1">
      <c r="A50" s="120" t="s">
        <v>591</v>
      </c>
      <c r="B50" s="100" t="s">
        <v>1122</v>
      </c>
      <c r="C50" s="100" t="s">
        <v>1122</v>
      </c>
      <c r="D50" s="100" t="s">
        <v>1122</v>
      </c>
      <c r="E50" s="100" t="s">
        <v>1122</v>
      </c>
      <c r="F50" s="100" t="s">
        <v>1122</v>
      </c>
      <c r="G50" s="100" t="s">
        <v>1122</v>
      </c>
      <c r="H50" s="100">
        <v>9.6570806799999982</v>
      </c>
      <c r="I50" s="100">
        <v>27.795825550000007</v>
      </c>
      <c r="J50" s="99">
        <f>+' VILLA MELLA'!N48</f>
        <v>36.407075919999997</v>
      </c>
    </row>
    <row r="51" spans="1:12" s="82" customFormat="1" ht="15" customHeight="1">
      <c r="A51" s="82" t="s">
        <v>578</v>
      </c>
      <c r="B51" s="100" t="s">
        <v>1122</v>
      </c>
      <c r="C51" s="100">
        <v>7.0000000000000007E-2</v>
      </c>
      <c r="D51" s="100">
        <v>0.06</v>
      </c>
      <c r="E51" s="100">
        <v>0</v>
      </c>
      <c r="F51" s="100">
        <v>3.4262889999999997E-2</v>
      </c>
      <c r="G51" s="163">
        <v>0.34689154999999994</v>
      </c>
      <c r="H51" s="100">
        <v>0.21147712000000002</v>
      </c>
      <c r="I51" s="100">
        <v>0.10363555000000001</v>
      </c>
      <c r="J51" s="99">
        <f>+' VILLA MELLA'!N49</f>
        <v>0.11118826000000001</v>
      </c>
    </row>
    <row r="52" spans="1:12" s="82" customFormat="1" ht="15" customHeight="1">
      <c r="A52" s="84" t="s">
        <v>1003</v>
      </c>
      <c r="B52" s="102">
        <v>1.03</v>
      </c>
      <c r="C52" s="102">
        <v>1.1399999999999999</v>
      </c>
      <c r="D52" s="102">
        <v>0.71</v>
      </c>
      <c r="E52" s="102">
        <v>0</v>
      </c>
      <c r="F52" s="102">
        <v>2.2066830000000003E-2</v>
      </c>
      <c r="G52" s="163" t="s">
        <v>1122</v>
      </c>
      <c r="H52" s="163" t="s">
        <v>1122</v>
      </c>
      <c r="I52" s="163" t="s">
        <v>1122</v>
      </c>
      <c r="J52" s="163" t="s">
        <v>1122</v>
      </c>
    </row>
    <row r="53" spans="1:12" s="82" customFormat="1" ht="15" customHeight="1">
      <c r="A53" s="84" t="s">
        <v>455</v>
      </c>
      <c r="B53" s="102">
        <f>SUM(B54)</f>
        <v>1.57</v>
      </c>
      <c r="C53" s="102">
        <f>SUM(C54)</f>
        <v>3.09</v>
      </c>
      <c r="D53" s="102">
        <f>SUM(D54)</f>
        <v>3.6</v>
      </c>
      <c r="E53" s="102">
        <v>2.12657367</v>
      </c>
      <c r="F53" s="102">
        <v>1.40475927</v>
      </c>
      <c r="G53" s="237">
        <f>SUM(G54)</f>
        <v>1.2511280999999999</v>
      </c>
      <c r="H53" s="237">
        <f>SUM(H54)</f>
        <v>1.8136939300000001</v>
      </c>
      <c r="I53" s="237">
        <f>SUM(I54)</f>
        <v>1.5034674400000001</v>
      </c>
      <c r="J53" s="237">
        <f>SUM(J54)</f>
        <v>1.9385159700000003</v>
      </c>
    </row>
    <row r="54" spans="1:12" ht="15" customHeight="1">
      <c r="A54" s="82" t="s">
        <v>578</v>
      </c>
      <c r="B54" s="100">
        <v>1.57</v>
      </c>
      <c r="C54" s="100">
        <v>3.09</v>
      </c>
      <c r="D54" s="100">
        <v>3.6</v>
      </c>
      <c r="E54" s="100">
        <v>2.12657367</v>
      </c>
      <c r="F54" s="100">
        <v>1.40475927</v>
      </c>
      <c r="G54" s="230">
        <v>1.2511280999999999</v>
      </c>
      <c r="H54" s="1003">
        <v>1.8136939300000001</v>
      </c>
      <c r="I54" s="1003">
        <v>1.5034674400000001</v>
      </c>
      <c r="J54" s="149">
        <f>+' VILLA MELLA'!N51</f>
        <v>1.9385159700000003</v>
      </c>
    </row>
    <row r="55" spans="1:12" ht="13.5" customHeight="1" thickBot="1">
      <c r="A55" s="971" t="s">
        <v>1231</v>
      </c>
      <c r="B55" s="1083">
        <f>SUM(B53+B52+B42+B32+B24)</f>
        <v>233.23000000000002</v>
      </c>
      <c r="C55" s="1083">
        <f>SUM(C53+C52+C42+C32+C24)</f>
        <v>306.67</v>
      </c>
      <c r="D55" s="1083">
        <f>SUM(D53+D52+D42+D32+D24)</f>
        <v>359.61</v>
      </c>
      <c r="E55" s="1083">
        <f>SUM(E53+E52+E42+E32+E24)</f>
        <v>419.78845053999993</v>
      </c>
      <c r="F55" s="1083">
        <f>SUM(F53+F52+F42+F32+F24)</f>
        <v>416.25481180999998</v>
      </c>
      <c r="G55" s="1084">
        <f>+G53+G42+G32+G24</f>
        <v>494.49950554999998</v>
      </c>
      <c r="H55" s="1101">
        <f>+H53+H42+H32+H24</f>
        <v>601.15472993999992</v>
      </c>
      <c r="I55" s="1101">
        <f>+I53+I42+I32+I24</f>
        <v>721.19293687000004</v>
      </c>
      <c r="J55" s="1101">
        <f>+J53+J42+J32+J24</f>
        <v>1016.96983026</v>
      </c>
    </row>
    <row r="56" spans="1:12" s="105" customFormat="1" ht="15" customHeight="1" thickTop="1">
      <c r="A56" s="42" t="s">
        <v>1453</v>
      </c>
      <c r="B56" s="104"/>
      <c r="C56" s="104"/>
      <c r="D56" s="104"/>
      <c r="E56" s="104"/>
      <c r="F56" s="104"/>
      <c r="G56" s="192"/>
      <c r="H56" s="226"/>
      <c r="I56" s="226"/>
    </row>
    <row r="57" spans="1:12" ht="15.75">
      <c r="A57" s="10" t="s">
        <v>2130</v>
      </c>
    </row>
    <row r="58" spans="1:12" s="105" customFormat="1" ht="15" customHeight="1">
      <c r="A58" s="37" t="s">
        <v>1694</v>
      </c>
      <c r="B58" s="104"/>
      <c r="C58" s="104"/>
      <c r="D58" s="104"/>
      <c r="E58" s="104"/>
      <c r="F58" s="104"/>
      <c r="G58" s="192"/>
      <c r="H58" s="226"/>
      <c r="I58" s="226"/>
    </row>
    <row r="59" spans="1:12" s="105" customFormat="1" ht="14.25" customHeight="1">
      <c r="A59" s="37" t="s">
        <v>11</v>
      </c>
      <c r="B59" s="113"/>
      <c r="C59" s="113"/>
      <c r="D59" s="113"/>
      <c r="E59" s="113"/>
      <c r="F59" s="113"/>
      <c r="G59" s="193"/>
    </row>
    <row r="60" spans="1:12" s="105" customFormat="1" ht="14.25" customHeight="1">
      <c r="A60" s="107"/>
      <c r="B60" s="113"/>
      <c r="C60" s="104"/>
      <c r="D60" s="104"/>
      <c r="E60" s="104"/>
      <c r="F60" s="104"/>
      <c r="G60" s="192"/>
      <c r="H60" s="226"/>
      <c r="I60" s="226"/>
    </row>
    <row r="61" spans="1:12" s="105" customFormat="1" ht="14.25" customHeight="1">
      <c r="A61" s="107"/>
      <c r="B61" s="113"/>
      <c r="C61" s="104"/>
      <c r="D61" s="104"/>
      <c r="E61" s="104"/>
      <c r="F61" s="104"/>
      <c r="G61" s="192"/>
      <c r="H61" s="226"/>
      <c r="I61" s="226"/>
    </row>
    <row r="62" spans="1:12" s="105" customFormat="1" ht="14.25" customHeight="1">
      <c r="A62" s="1371"/>
      <c r="B62" s="113"/>
      <c r="C62" s="1378"/>
      <c r="D62" s="1378"/>
      <c r="E62" s="1378"/>
      <c r="F62" s="1378"/>
      <c r="G62" s="1379"/>
      <c r="H62" s="1376"/>
      <c r="I62" s="1376"/>
      <c r="J62" s="1376"/>
      <c r="K62" s="1376"/>
      <c r="L62" s="1376"/>
    </row>
    <row r="63" spans="1:12" s="105" customFormat="1" ht="14.25" customHeight="1">
      <c r="A63" s="1371"/>
      <c r="B63" s="1097"/>
      <c r="C63" s="1372"/>
      <c r="D63" s="1372"/>
      <c r="E63" s="1372"/>
      <c r="F63" s="1372"/>
      <c r="G63" s="1372"/>
      <c r="H63" s="1372"/>
      <c r="I63" s="1372"/>
      <c r="J63" s="1372"/>
      <c r="K63" s="1377"/>
      <c r="L63" s="1377"/>
    </row>
    <row r="64" spans="1:12" s="105" customFormat="1" ht="14.25" customHeight="1">
      <c r="A64" s="1371"/>
      <c r="B64" s="113"/>
      <c r="C64" s="104"/>
      <c r="D64" s="104"/>
      <c r="E64" s="104"/>
      <c r="F64" s="104"/>
      <c r="G64" s="192"/>
      <c r="H64" s="226"/>
      <c r="I64" s="226"/>
    </row>
    <row r="65" spans="1:9" s="105" customFormat="1" ht="14.25" customHeight="1">
      <c r="A65" s="1371"/>
      <c r="B65" s="1372"/>
      <c r="C65" s="104"/>
      <c r="D65" s="104"/>
      <c r="E65" s="104"/>
      <c r="F65" s="104"/>
      <c r="G65" s="192"/>
      <c r="H65" s="226"/>
      <c r="I65" s="226"/>
    </row>
    <row r="66" spans="1:9" s="105" customFormat="1" ht="14.25" customHeight="1">
      <c r="A66" s="1371"/>
      <c r="B66" s="1372"/>
      <c r="C66" s="104"/>
      <c r="D66" s="104"/>
      <c r="E66" s="104"/>
      <c r="F66" s="104"/>
      <c r="G66" s="192"/>
      <c r="H66" s="226"/>
      <c r="I66" s="226"/>
    </row>
    <row r="67" spans="1:9" s="105" customFormat="1" ht="14.25" customHeight="1">
      <c r="A67" s="1371"/>
      <c r="B67" s="1372"/>
      <c r="C67" s="104"/>
      <c r="D67" s="104"/>
      <c r="E67" s="104"/>
      <c r="F67" s="104"/>
      <c r="G67" s="192"/>
      <c r="H67" s="226"/>
      <c r="I67" s="226"/>
    </row>
    <row r="68" spans="1:9" s="105" customFormat="1" ht="14.25" customHeight="1">
      <c r="A68" s="107"/>
      <c r="B68" s="104"/>
      <c r="C68" s="104"/>
      <c r="D68" s="104"/>
      <c r="E68" s="104"/>
      <c r="F68" s="104"/>
      <c r="G68" s="192"/>
      <c r="H68" s="226"/>
      <c r="I68" s="226"/>
    </row>
  </sheetData>
  <customSheetViews>
    <customSheetView guid="{45E423DD-7FD2-487F-8372-5798D7D06C15}" showPageBreaks="1" showGridLines="0" printArea="1">
      <selection activeCell="C11" sqref="C11"/>
      <pageMargins left="0.94488188976377963" right="0.74803149606299213" top="0.6692913385826772" bottom="1.1811023622047245" header="0.70866141732283472" footer="0.51181102362204722"/>
      <printOptions horizontalCentered="1" verticalCentered="1"/>
      <pageSetup scale="80" orientation="portrait" r:id="rId1"/>
      <headerFooter alignWithMargins="0"/>
    </customSheetView>
    <customSheetView guid="{B297ACE3-C144-4411-A206-EE5C8D41CE1C}" topLeftCell="A22">
      <selection activeCell="H39" sqref="H39"/>
      <pageMargins left="0.94" right="0.74803149606299213" top="0.49" bottom="1.86" header="0.51181102362204722" footer="0.51181102362204722"/>
      <printOptions horizontalCentered="1" verticalCentered="1"/>
      <pageSetup scale="85" orientation="portrait" r:id="rId2"/>
      <headerFooter alignWithMargins="0"/>
    </customSheetView>
    <customSheetView guid="{51F1D52B-5D55-4FCC-809B-9B4CC86C88B9}" showGridLines="0">
      <selection activeCell="C11" sqref="C11"/>
      <pageMargins left="0.94488188976377963" right="0.74803149606299213" top="0.6692913385826772" bottom="1.1811023622047245" header="0.70866141732283472" footer="0.51181102362204722"/>
      <printOptions horizontalCentered="1" verticalCentered="1"/>
      <pageSetup scale="80" orientation="portrait" r:id="rId3"/>
      <headerFooter alignWithMargins="0"/>
    </customSheetView>
  </customSheetViews>
  <phoneticPr fontId="7" type="noConversion"/>
  <printOptions horizontalCentered="1" verticalCentered="1"/>
  <pageMargins left="0.27" right="0.17" top="0.56000000000000005" bottom="1.4" header="0.57999999999999996" footer="0.51181102362204722"/>
  <pageSetup scale="69" orientation="portrait" r:id="rId4"/>
  <headerFooter alignWithMargins="0"/>
  <ignoredErrors>
    <ignoredError sqref="E25:F25" formulaRange="1"/>
  </ignoredErrors>
  <drawing r:id="rId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dimension ref="A1:P57"/>
  <sheetViews>
    <sheetView showGridLines="0" zoomScaleNormal="100" workbookViewId="0">
      <pane xSplit="1" topLeftCell="B1" activePane="topRight" state="frozen"/>
      <selection activeCell="F52" sqref="F52"/>
      <selection pane="topRight" activeCell="F52" sqref="F52"/>
    </sheetView>
  </sheetViews>
  <sheetFormatPr defaultColWidth="11.42578125" defaultRowHeight="15"/>
  <cols>
    <col min="1" max="1" width="54.7109375" style="82" customWidth="1"/>
    <col min="2" max="2" width="9" style="82" customWidth="1"/>
    <col min="3" max="3" width="9.5703125" style="82" customWidth="1"/>
    <col min="4" max="4" width="8.28515625" style="82" customWidth="1"/>
    <col min="5" max="5" width="7.85546875" style="82" customWidth="1"/>
    <col min="6" max="6" width="8.5703125" style="82" customWidth="1"/>
    <col min="7" max="7" width="8.42578125" style="82" customWidth="1"/>
    <col min="8" max="8" width="7.7109375" style="82" customWidth="1"/>
    <col min="9" max="9" width="9.5703125" style="82" customWidth="1"/>
    <col min="10" max="10" width="10.85546875" style="82" customWidth="1"/>
    <col min="11" max="11" width="8.85546875" style="82" customWidth="1"/>
    <col min="12" max="12" width="10.5703125" style="82" customWidth="1"/>
    <col min="13" max="13" width="10.140625" style="82" customWidth="1"/>
    <col min="14" max="14" width="10.5703125" style="82" customWidth="1"/>
    <col min="15" max="16384" width="11.42578125" style="82"/>
  </cols>
  <sheetData>
    <row r="1" spans="1:16" ht="15" customHeight="1">
      <c r="A1" s="724" t="s">
        <v>963</v>
      </c>
      <c r="B1" s="89"/>
      <c r="C1" s="89"/>
      <c r="D1" s="89"/>
      <c r="E1" s="89"/>
      <c r="F1" s="89"/>
      <c r="G1" s="89"/>
      <c r="H1" s="89"/>
      <c r="I1" s="89"/>
      <c r="J1" s="89"/>
      <c r="K1" s="89"/>
      <c r="L1" s="89"/>
      <c r="M1" s="89"/>
      <c r="N1" s="90">
        <v>91</v>
      </c>
    </row>
    <row r="6" spans="1:16" s="409" customFormat="1" ht="15" customHeight="1">
      <c r="A6" s="486" t="s">
        <v>1392</v>
      </c>
    </row>
    <row r="7" spans="1:16" s="409" customFormat="1" ht="15" customHeight="1">
      <c r="A7" s="486" t="s">
        <v>1645</v>
      </c>
    </row>
    <row r="8" spans="1:16" s="409" customFormat="1" ht="15" customHeight="1">
      <c r="A8" s="409" t="s">
        <v>1090</v>
      </c>
    </row>
    <row r="9" spans="1:16" s="409" customFormat="1" ht="15" customHeight="1">
      <c r="A9" s="234" t="s">
        <v>1001</v>
      </c>
      <c r="B9" s="234" t="s">
        <v>1112</v>
      </c>
      <c r="C9" s="234" t="s">
        <v>1059</v>
      </c>
      <c r="D9" s="234" t="s">
        <v>1060</v>
      </c>
      <c r="E9" s="234" t="s">
        <v>1061</v>
      </c>
      <c r="F9" s="234" t="s">
        <v>1062</v>
      </c>
      <c r="G9" s="234" t="s">
        <v>1063</v>
      </c>
      <c r="H9" s="234" t="s">
        <v>1064</v>
      </c>
      <c r="I9" s="234" t="s">
        <v>1065</v>
      </c>
      <c r="J9" s="234" t="s">
        <v>1066</v>
      </c>
      <c r="K9" s="234" t="s">
        <v>1067</v>
      </c>
      <c r="L9" s="234" t="s">
        <v>1068</v>
      </c>
      <c r="M9" s="234" t="s">
        <v>1069</v>
      </c>
      <c r="N9" s="81" t="s">
        <v>86</v>
      </c>
    </row>
    <row r="10" spans="1:16" s="579" customFormat="1" ht="15" customHeight="1">
      <c r="A10" s="866" t="s">
        <v>1094</v>
      </c>
      <c r="B10" s="738">
        <f t="shared" ref="B10:N10" si="0">SUM(B11+B18+B20)</f>
        <v>60.869941269999998</v>
      </c>
      <c r="C10" s="738">
        <f t="shared" si="0"/>
        <v>69.598196489999992</v>
      </c>
      <c r="D10" s="738">
        <f t="shared" si="0"/>
        <v>79.605124219999993</v>
      </c>
      <c r="E10" s="738">
        <f t="shared" si="0"/>
        <v>106.91688327</v>
      </c>
      <c r="F10" s="738">
        <f t="shared" si="0"/>
        <v>74.502478240000002</v>
      </c>
      <c r="G10" s="738">
        <f t="shared" si="0"/>
        <v>70.748325960000003</v>
      </c>
      <c r="H10" s="738">
        <f t="shared" si="0"/>
        <v>66.610471030000014</v>
      </c>
      <c r="I10" s="738">
        <f t="shared" si="0"/>
        <v>65.189499179999999</v>
      </c>
      <c r="J10" s="738">
        <f t="shared" si="0"/>
        <v>56.467798289999998</v>
      </c>
      <c r="K10" s="738">
        <f t="shared" si="0"/>
        <v>66.742668540000011</v>
      </c>
      <c r="L10" s="738">
        <f t="shared" si="0"/>
        <v>63.924726290000009</v>
      </c>
      <c r="M10" s="738">
        <f t="shared" si="0"/>
        <v>67.207282550000002</v>
      </c>
      <c r="N10" s="738">
        <f t="shared" si="0"/>
        <v>848.38339532999998</v>
      </c>
      <c r="P10" s="780"/>
    </row>
    <row r="11" spans="1:16" s="409" customFormat="1" ht="15" customHeight="1">
      <c r="A11" s="867" t="s">
        <v>592</v>
      </c>
      <c r="B11" s="745">
        <f t="shared" ref="B11:N11" si="1">SUM(B12:B17)</f>
        <v>29.06340548</v>
      </c>
      <c r="C11" s="745">
        <f t="shared" si="1"/>
        <v>23.549141939999998</v>
      </c>
      <c r="D11" s="745">
        <f t="shared" si="1"/>
        <v>31.581567630000002</v>
      </c>
      <c r="E11" s="745">
        <f t="shared" si="1"/>
        <v>29.458805829999999</v>
      </c>
      <c r="F11" s="745">
        <f t="shared" si="1"/>
        <v>21.919150040000002</v>
      </c>
      <c r="G11" s="745">
        <f t="shared" si="1"/>
        <v>27.141781050000002</v>
      </c>
      <c r="H11" s="745">
        <f t="shared" si="1"/>
        <v>22.680739630000005</v>
      </c>
      <c r="I11" s="745">
        <f t="shared" si="1"/>
        <v>24.174665569999998</v>
      </c>
      <c r="J11" s="745">
        <f t="shared" si="1"/>
        <v>25.19409246</v>
      </c>
      <c r="K11" s="745">
        <f t="shared" si="1"/>
        <v>22.700968920000001</v>
      </c>
      <c r="L11" s="745">
        <f t="shared" si="1"/>
        <v>21.723349840000001</v>
      </c>
      <c r="M11" s="745">
        <f t="shared" si="1"/>
        <v>27.015828099999997</v>
      </c>
      <c r="N11" s="745">
        <f t="shared" si="1"/>
        <v>306.20349649000002</v>
      </c>
    </row>
    <row r="12" spans="1:16" s="409" customFormat="1" ht="15" customHeight="1">
      <c r="A12" s="868" t="s">
        <v>564</v>
      </c>
      <c r="B12" s="117">
        <v>4.2291522099999996</v>
      </c>
      <c r="C12" s="117">
        <v>4.3657829000000001</v>
      </c>
      <c r="D12" s="117">
        <v>14.208735710000001</v>
      </c>
      <c r="E12" s="117">
        <v>11.18592612</v>
      </c>
      <c r="F12" s="117">
        <v>4.4956630999999998</v>
      </c>
      <c r="G12" s="117">
        <v>9.0999885900000006</v>
      </c>
      <c r="H12" s="117">
        <v>6.43778775</v>
      </c>
      <c r="I12" s="117">
        <v>3.2982274700000001</v>
      </c>
      <c r="J12" s="117">
        <v>6.6265558000000002</v>
      </c>
      <c r="K12" s="117">
        <v>3.1833082300000002</v>
      </c>
      <c r="L12" s="117">
        <v>2.3480304900000002</v>
      </c>
      <c r="M12" s="117">
        <v>5.9256045899999998</v>
      </c>
      <c r="N12" s="743">
        <f t="shared" ref="N12:N38" si="2">SUM(B12:M12)</f>
        <v>75.404762959999999</v>
      </c>
    </row>
    <row r="13" spans="1:16" s="409" customFormat="1" ht="15" customHeight="1">
      <c r="A13" s="869" t="s">
        <v>565</v>
      </c>
      <c r="B13" s="117">
        <v>21.081663219999999</v>
      </c>
      <c r="C13" s="117">
        <v>14.697523689999999</v>
      </c>
      <c r="D13" s="117">
        <v>13.44032906</v>
      </c>
      <c r="E13" s="117">
        <v>15.03617079</v>
      </c>
      <c r="F13" s="117">
        <v>14.42734995</v>
      </c>
      <c r="G13" s="117">
        <v>14.93948217</v>
      </c>
      <c r="H13" s="117">
        <v>13.888011909999999</v>
      </c>
      <c r="I13" s="117">
        <v>18.05877096</v>
      </c>
      <c r="J13" s="117">
        <v>15.890591449999999</v>
      </c>
      <c r="K13" s="117">
        <v>16.21469991</v>
      </c>
      <c r="L13" s="117">
        <v>16.354098740000001</v>
      </c>
      <c r="M13" s="117">
        <v>17.857136010000001</v>
      </c>
      <c r="N13" s="743">
        <f t="shared" si="2"/>
        <v>191.88582786000003</v>
      </c>
    </row>
    <row r="14" spans="1:16" s="409" customFormat="1" ht="15" customHeight="1">
      <c r="A14" s="749" t="s">
        <v>566</v>
      </c>
      <c r="B14" s="117">
        <v>1.6113378500000002</v>
      </c>
      <c r="C14" s="117">
        <v>1.2283457099999999</v>
      </c>
      <c r="D14" s="117">
        <v>1.18523259</v>
      </c>
      <c r="E14" s="117">
        <v>0.92373716000000006</v>
      </c>
      <c r="F14" s="117">
        <v>1.5718506200000002</v>
      </c>
      <c r="G14" s="117">
        <v>1.55378383</v>
      </c>
      <c r="H14" s="117">
        <v>1.38155078</v>
      </c>
      <c r="I14" s="117">
        <v>1.7467977299999999</v>
      </c>
      <c r="J14" s="117">
        <v>1.2486898500000001</v>
      </c>
      <c r="K14" s="117">
        <v>1.8843789</v>
      </c>
      <c r="L14" s="117">
        <v>1.71587581</v>
      </c>
      <c r="M14" s="117">
        <v>1.8521533999999999</v>
      </c>
      <c r="N14" s="743">
        <f t="shared" si="2"/>
        <v>17.903734229999998</v>
      </c>
    </row>
    <row r="15" spans="1:16" s="409" customFormat="1" ht="15" customHeight="1">
      <c r="A15" s="579" t="s">
        <v>1237</v>
      </c>
      <c r="B15" s="117">
        <v>1.1643191000000002</v>
      </c>
      <c r="C15" s="117">
        <v>2.5733488799999997</v>
      </c>
      <c r="D15" s="117">
        <v>1.98624643</v>
      </c>
      <c r="E15" s="117">
        <v>1.6345780600000002</v>
      </c>
      <c r="F15" s="117">
        <v>0.83239943000000005</v>
      </c>
      <c r="G15" s="117">
        <v>0.61964065000000002</v>
      </c>
      <c r="H15" s="117">
        <v>0.41952007000000002</v>
      </c>
      <c r="I15" s="117">
        <v>0.43504955000000001</v>
      </c>
      <c r="J15" s="117">
        <v>0.41771079999999999</v>
      </c>
      <c r="K15" s="117">
        <v>0.53764975000000004</v>
      </c>
      <c r="L15" s="117">
        <v>0.52041998999999994</v>
      </c>
      <c r="M15" s="117">
        <v>0.60900005000000001</v>
      </c>
      <c r="N15" s="743">
        <f t="shared" si="2"/>
        <v>11.749882760000004</v>
      </c>
    </row>
    <row r="16" spans="1:16" s="409" customFormat="1" ht="15" customHeight="1">
      <c r="A16" s="749" t="s">
        <v>567</v>
      </c>
      <c r="B16" s="117">
        <v>0.52099645000000006</v>
      </c>
      <c r="C16" s="117">
        <v>0.36201648999999997</v>
      </c>
      <c r="D16" s="117">
        <v>0.32842663</v>
      </c>
      <c r="E16" s="117">
        <v>0.35251014000000003</v>
      </c>
      <c r="F16" s="117">
        <v>0.35988540999999996</v>
      </c>
      <c r="G16" s="117">
        <v>0.48929415999999998</v>
      </c>
      <c r="H16" s="117">
        <v>0.32438032999999999</v>
      </c>
      <c r="I16" s="117">
        <v>0.40052634000000004</v>
      </c>
      <c r="J16" s="117">
        <v>0.55611573000000003</v>
      </c>
      <c r="K16" s="117">
        <v>0.32727275</v>
      </c>
      <c r="L16" s="117">
        <v>0.47207267999999997</v>
      </c>
      <c r="M16" s="117">
        <v>0.3629367</v>
      </c>
      <c r="N16" s="743">
        <f t="shared" si="2"/>
        <v>4.8564338099999995</v>
      </c>
    </row>
    <row r="17" spans="1:15" s="409" customFormat="1" ht="15" customHeight="1">
      <c r="A17" s="749" t="s">
        <v>568</v>
      </c>
      <c r="B17" s="117">
        <v>0.45593665</v>
      </c>
      <c r="C17" s="117">
        <v>0.32212427000000005</v>
      </c>
      <c r="D17" s="117">
        <v>0.43259721000000001</v>
      </c>
      <c r="E17" s="117">
        <v>0.32588356000000002</v>
      </c>
      <c r="F17" s="117">
        <v>0.23200153000000001</v>
      </c>
      <c r="G17" s="117">
        <v>0.43959165</v>
      </c>
      <c r="H17" s="117">
        <v>0.22948879</v>
      </c>
      <c r="I17" s="117">
        <v>0.23529351999999998</v>
      </c>
      <c r="J17" s="117">
        <v>0.45442883000000001</v>
      </c>
      <c r="K17" s="117">
        <v>0.55365938000000003</v>
      </c>
      <c r="L17" s="117">
        <v>0.31285213000000001</v>
      </c>
      <c r="M17" s="117">
        <v>0.40899734999999998</v>
      </c>
      <c r="N17" s="743">
        <f t="shared" si="2"/>
        <v>4.4028548700000005</v>
      </c>
      <c r="O17" s="852"/>
    </row>
    <row r="18" spans="1:15" s="409" customFormat="1" ht="15" customHeight="1">
      <c r="A18" s="867" t="s">
        <v>569</v>
      </c>
      <c r="B18" s="745">
        <f t="shared" ref="B18:N18" si="3">SUM(B19:B19)</f>
        <v>20.883442710000001</v>
      </c>
      <c r="C18" s="745">
        <f t="shared" si="3"/>
        <v>36.597400069999999</v>
      </c>
      <c r="D18" s="745">
        <f t="shared" si="3"/>
        <v>38.050912239999995</v>
      </c>
      <c r="E18" s="745">
        <f t="shared" si="3"/>
        <v>66.630802799999998</v>
      </c>
      <c r="F18" s="745">
        <f t="shared" si="3"/>
        <v>38.872170310000001</v>
      </c>
      <c r="G18" s="745">
        <f t="shared" si="3"/>
        <v>31.670176120000001</v>
      </c>
      <c r="H18" s="745">
        <f t="shared" si="3"/>
        <v>33.693790100000001</v>
      </c>
      <c r="I18" s="745">
        <f t="shared" si="3"/>
        <v>29.562589089999999</v>
      </c>
      <c r="J18" s="745">
        <f t="shared" si="3"/>
        <v>22.855389369999997</v>
      </c>
      <c r="K18" s="745">
        <f t="shared" si="3"/>
        <v>33.214160200000002</v>
      </c>
      <c r="L18" s="745">
        <f t="shared" si="3"/>
        <v>29.535802240000002</v>
      </c>
      <c r="M18" s="745">
        <f t="shared" si="3"/>
        <v>30.05333551</v>
      </c>
      <c r="N18" s="745">
        <f t="shared" si="3"/>
        <v>411.61997076000006</v>
      </c>
    </row>
    <row r="19" spans="1:15" s="409" customFormat="1" ht="15" customHeight="1">
      <c r="A19" s="869" t="s">
        <v>595</v>
      </c>
      <c r="B19" s="117">
        <v>20.883442710000001</v>
      </c>
      <c r="C19" s="117">
        <v>36.597400069999999</v>
      </c>
      <c r="D19" s="117">
        <v>38.050912239999995</v>
      </c>
      <c r="E19" s="117">
        <v>66.630802799999998</v>
      </c>
      <c r="F19" s="117">
        <v>38.872170310000001</v>
      </c>
      <c r="G19" s="117">
        <v>31.670176120000001</v>
      </c>
      <c r="H19" s="117">
        <v>33.693790100000001</v>
      </c>
      <c r="I19" s="117">
        <v>29.562589089999999</v>
      </c>
      <c r="J19" s="117">
        <v>22.855389369999997</v>
      </c>
      <c r="K19" s="117">
        <v>33.214160200000002</v>
      </c>
      <c r="L19" s="117">
        <v>29.535802240000002</v>
      </c>
      <c r="M19" s="117">
        <v>30.05333551</v>
      </c>
      <c r="N19" s="743">
        <f t="shared" si="2"/>
        <v>411.61997076000006</v>
      </c>
      <c r="O19" s="118"/>
    </row>
    <row r="20" spans="1:15" s="409" customFormat="1" ht="15" customHeight="1">
      <c r="A20" s="867" t="s">
        <v>571</v>
      </c>
      <c r="B20" s="745">
        <f t="shared" ref="B20:N20" si="4">SUM(B21:B28)</f>
        <v>10.923093079999999</v>
      </c>
      <c r="C20" s="745">
        <f t="shared" si="4"/>
        <v>9.4516544800000002</v>
      </c>
      <c r="D20" s="745">
        <f t="shared" si="4"/>
        <v>9.9726443499999995</v>
      </c>
      <c r="E20" s="745">
        <f t="shared" si="4"/>
        <v>10.827274640000001</v>
      </c>
      <c r="F20" s="745">
        <f t="shared" si="4"/>
        <v>13.711157890000001</v>
      </c>
      <c r="G20" s="745">
        <f t="shared" si="4"/>
        <v>11.93636879</v>
      </c>
      <c r="H20" s="745">
        <f t="shared" si="4"/>
        <v>10.2359413</v>
      </c>
      <c r="I20" s="745">
        <f t="shared" si="4"/>
        <v>11.452244520000001</v>
      </c>
      <c r="J20" s="745">
        <f t="shared" si="4"/>
        <v>8.4183164599999998</v>
      </c>
      <c r="K20" s="745">
        <f t="shared" si="4"/>
        <v>10.827539420000001</v>
      </c>
      <c r="L20" s="745">
        <f t="shared" si="4"/>
        <v>12.665574209999999</v>
      </c>
      <c r="M20" s="745">
        <f t="shared" si="4"/>
        <v>10.13811894</v>
      </c>
      <c r="N20" s="745">
        <f t="shared" si="4"/>
        <v>130.55992808000002</v>
      </c>
      <c r="O20" s="118"/>
    </row>
    <row r="21" spans="1:15" s="409" customFormat="1" ht="15" customHeight="1">
      <c r="A21" s="869" t="s">
        <v>593</v>
      </c>
      <c r="B21" s="117">
        <v>1.46345777</v>
      </c>
      <c r="C21" s="117">
        <v>7.1808629999999998E-2</v>
      </c>
      <c r="D21" s="117">
        <v>1.9036259999999999E-2</v>
      </c>
      <c r="E21" s="117">
        <v>9.5280839999999992E-2</v>
      </c>
      <c r="F21" s="117">
        <v>8.8062800000000014E-3</v>
      </c>
      <c r="G21" s="117">
        <v>0.43494516999999999</v>
      </c>
      <c r="H21" s="117">
        <v>4.3849819999999998E-2</v>
      </c>
      <c r="I21" s="117">
        <v>3.1326409999999999E-2</v>
      </c>
      <c r="J21" s="117">
        <v>0.24799562999999999</v>
      </c>
      <c r="K21" s="117">
        <v>1.1436096200000001</v>
      </c>
      <c r="L21" s="117">
        <v>0.10764183000000001</v>
      </c>
      <c r="M21" s="117">
        <v>0.24312059</v>
      </c>
      <c r="N21" s="743">
        <f t="shared" si="2"/>
        <v>3.9108788500000009</v>
      </c>
      <c r="O21" s="118"/>
    </row>
    <row r="22" spans="1:15" s="409" customFormat="1" ht="15" customHeight="1">
      <c r="A22" s="869" t="s">
        <v>572</v>
      </c>
      <c r="B22" s="117">
        <v>0.32325598999999999</v>
      </c>
      <c r="C22" s="117">
        <v>0.15369367</v>
      </c>
      <c r="D22" s="117">
        <v>3.6533309999999999E-2</v>
      </c>
      <c r="E22" s="117">
        <v>0.14398288000000001</v>
      </c>
      <c r="F22" s="117">
        <v>8.6118360000000005E-2</v>
      </c>
      <c r="G22" s="117">
        <v>0.40139786</v>
      </c>
      <c r="H22" s="117">
        <v>0.16545836</v>
      </c>
      <c r="I22" s="117">
        <v>4.6718490000000001E-2</v>
      </c>
      <c r="J22" s="117">
        <v>0.47919974999999998</v>
      </c>
      <c r="K22" s="117">
        <v>0.10196066000000001</v>
      </c>
      <c r="L22" s="117">
        <v>0.17384516</v>
      </c>
      <c r="M22" s="117">
        <v>8.770762E-2</v>
      </c>
      <c r="N22" s="743">
        <f t="shared" si="2"/>
        <v>2.1998721100000003</v>
      </c>
    </row>
    <row r="23" spans="1:15" s="409" customFormat="1" ht="15" customHeight="1">
      <c r="A23" s="869" t="s">
        <v>773</v>
      </c>
      <c r="B23" s="117">
        <v>0.26763978999999999</v>
      </c>
      <c r="C23" s="117">
        <v>0.36920340000000001</v>
      </c>
      <c r="D23" s="117">
        <v>2.6835070399999998</v>
      </c>
      <c r="E23" s="117">
        <v>3.5224247799999997</v>
      </c>
      <c r="F23" s="117">
        <v>5.2415029899999999</v>
      </c>
      <c r="G23" s="117">
        <v>2.1822346000000001</v>
      </c>
      <c r="H23" s="117">
        <v>2.9405727000000002</v>
      </c>
      <c r="I23" s="117">
        <v>4.9434294800000007</v>
      </c>
      <c r="J23" s="117">
        <v>1.00897214</v>
      </c>
      <c r="K23" s="117">
        <v>3.6351642900000001</v>
      </c>
      <c r="L23" s="117">
        <v>5.2112558399999998</v>
      </c>
      <c r="M23" s="117">
        <v>3.6854757200000003</v>
      </c>
      <c r="N23" s="743">
        <f t="shared" si="2"/>
        <v>35.691382770000004</v>
      </c>
      <c r="O23" s="118"/>
    </row>
    <row r="24" spans="1:15" s="409" customFormat="1" ht="15" customHeight="1">
      <c r="A24" s="118" t="s">
        <v>2072</v>
      </c>
      <c r="B24" s="117">
        <v>0.81966234999999998</v>
      </c>
      <c r="C24" s="117">
        <v>0.59746447000000003</v>
      </c>
      <c r="D24" s="117">
        <v>0.42189943000000002</v>
      </c>
      <c r="E24" s="117">
        <v>0.50854606000000002</v>
      </c>
      <c r="F24" s="117">
        <v>0.48000027000000001</v>
      </c>
      <c r="G24" s="117">
        <v>0.93254043999999991</v>
      </c>
      <c r="H24" s="117">
        <v>0.52852441999999999</v>
      </c>
      <c r="I24" s="117">
        <v>0.48565020000000003</v>
      </c>
      <c r="J24" s="117">
        <v>1.08453829</v>
      </c>
      <c r="K24" s="117">
        <v>0.53489376</v>
      </c>
      <c r="L24" s="117">
        <v>0.63000312000000003</v>
      </c>
      <c r="M24" s="117">
        <v>0.46736371000000004</v>
      </c>
      <c r="N24" s="743">
        <f t="shared" si="2"/>
        <v>7.4910865200000005</v>
      </c>
      <c r="O24" s="118"/>
    </row>
    <row r="25" spans="1:15" s="409" customFormat="1" ht="15" customHeight="1">
      <c r="A25" s="869" t="s">
        <v>579</v>
      </c>
      <c r="B25" s="117">
        <v>0.48663849999999997</v>
      </c>
      <c r="C25" s="117">
        <v>0.57643007999999996</v>
      </c>
      <c r="D25" s="117">
        <v>0.19722675000000001</v>
      </c>
      <c r="E25" s="117">
        <v>0.21237755</v>
      </c>
      <c r="F25" s="117">
        <v>0.19100454</v>
      </c>
      <c r="G25" s="117">
        <v>0.50295504999999996</v>
      </c>
      <c r="H25" s="117">
        <v>0.2048354</v>
      </c>
      <c r="I25" s="117">
        <v>0.17741388</v>
      </c>
      <c r="J25" s="117">
        <v>0.63990827000000006</v>
      </c>
      <c r="K25" s="117">
        <v>0.17893417</v>
      </c>
      <c r="L25" s="117">
        <v>0.33805636999999999</v>
      </c>
      <c r="M25" s="117">
        <v>0.19358123999999999</v>
      </c>
      <c r="N25" s="743">
        <f t="shared" si="2"/>
        <v>3.8993617999999994</v>
      </c>
      <c r="O25" s="118"/>
    </row>
    <row r="26" spans="1:15" s="409" customFormat="1" ht="15" customHeight="1">
      <c r="A26" s="409" t="s">
        <v>597</v>
      </c>
      <c r="B26" s="117">
        <v>0.81200955000000008</v>
      </c>
      <c r="C26" s="117">
        <v>1.1447499399999999</v>
      </c>
      <c r="D26" s="117">
        <v>1.1683156299999999</v>
      </c>
      <c r="E26" s="117">
        <v>1.19944308</v>
      </c>
      <c r="F26" s="117">
        <v>1.4476330399999999</v>
      </c>
      <c r="G26" s="117">
        <v>1.3569445900000001</v>
      </c>
      <c r="H26" s="117">
        <v>1.0520388899999999</v>
      </c>
      <c r="I26" s="117">
        <v>1.1493489699999999</v>
      </c>
      <c r="J26" s="117">
        <v>1.0900863500000002</v>
      </c>
      <c r="K26" s="117">
        <v>0.82752581999999997</v>
      </c>
      <c r="L26" s="117">
        <v>0.98046032999999999</v>
      </c>
      <c r="M26" s="117">
        <v>0.60482501</v>
      </c>
      <c r="N26" s="743">
        <f t="shared" si="2"/>
        <v>12.8333812</v>
      </c>
      <c r="O26" s="118"/>
    </row>
    <row r="27" spans="1:15" s="409" customFormat="1" ht="15" customHeight="1">
      <c r="A27" s="869" t="s">
        <v>1689</v>
      </c>
      <c r="B27" s="117">
        <v>2.7535662099999998</v>
      </c>
      <c r="C27" s="117">
        <v>1.6960658899999999</v>
      </c>
      <c r="D27" s="117">
        <v>1.66616071</v>
      </c>
      <c r="E27" s="117">
        <v>1.6788045700000001</v>
      </c>
      <c r="F27" s="117">
        <v>2.4454544399999998</v>
      </c>
      <c r="G27" s="117">
        <v>2.5652769900000001</v>
      </c>
      <c r="H27" s="117">
        <v>1.87448024</v>
      </c>
      <c r="I27" s="117">
        <v>1.9661434499999999</v>
      </c>
      <c r="J27" s="117">
        <v>2.5252679599999999</v>
      </c>
      <c r="K27" s="117">
        <v>1.9093571100000002</v>
      </c>
      <c r="L27" s="117">
        <v>2.5397574199999999</v>
      </c>
      <c r="M27" s="117">
        <v>2.56793709</v>
      </c>
      <c r="N27" s="743">
        <f t="shared" si="2"/>
        <v>26.188272080000004</v>
      </c>
      <c r="O27" s="118"/>
    </row>
    <row r="28" spans="1:15" s="409" customFormat="1" ht="15" customHeight="1">
      <c r="A28" s="869" t="s">
        <v>578</v>
      </c>
      <c r="B28" s="117">
        <v>3.9968629199999999</v>
      </c>
      <c r="C28" s="117">
        <v>4.8422384000000003</v>
      </c>
      <c r="D28" s="117">
        <v>3.7799652200000002</v>
      </c>
      <c r="E28" s="117">
        <v>3.4664148799999999</v>
      </c>
      <c r="F28" s="117">
        <v>3.8106379700000002</v>
      </c>
      <c r="G28" s="117">
        <v>3.5600740899999996</v>
      </c>
      <c r="H28" s="117">
        <v>3.4261814700000004</v>
      </c>
      <c r="I28" s="117">
        <v>2.6522136400000003</v>
      </c>
      <c r="J28" s="117">
        <v>1.3423480700000001</v>
      </c>
      <c r="K28" s="117">
        <v>2.4960939900000003</v>
      </c>
      <c r="L28" s="117">
        <v>2.6845541399999999</v>
      </c>
      <c r="M28" s="117">
        <v>2.2881079600000001</v>
      </c>
      <c r="N28" s="743">
        <f t="shared" si="2"/>
        <v>38.345692750000005</v>
      </c>
    </row>
    <row r="29" spans="1:15" s="579" customFormat="1" ht="15" customHeight="1">
      <c r="A29" s="866" t="s">
        <v>1101</v>
      </c>
      <c r="B29" s="738">
        <f t="shared" ref="B29:N29" si="5">SUM(B30:B38)</f>
        <v>41.437047910000004</v>
      </c>
      <c r="C29" s="738">
        <f t="shared" si="5"/>
        <v>56.182830289999998</v>
      </c>
      <c r="D29" s="738">
        <f t="shared" si="5"/>
        <v>67.28192940000001</v>
      </c>
      <c r="E29" s="738">
        <f t="shared" si="5"/>
        <v>60.774254040000002</v>
      </c>
      <c r="F29" s="738">
        <f t="shared" si="5"/>
        <v>48.096246020000002</v>
      </c>
      <c r="G29" s="738">
        <f t="shared" si="5"/>
        <v>44.599291260000001</v>
      </c>
      <c r="H29" s="738">
        <f t="shared" si="5"/>
        <v>48.770544749999999</v>
      </c>
      <c r="I29" s="738">
        <f t="shared" si="5"/>
        <v>46.78577173</v>
      </c>
      <c r="J29" s="738">
        <f t="shared" si="5"/>
        <v>69.400284310000004</v>
      </c>
      <c r="K29" s="738">
        <f t="shared" si="5"/>
        <v>70.404998960000015</v>
      </c>
      <c r="L29" s="738">
        <f t="shared" si="5"/>
        <v>39.008120510000005</v>
      </c>
      <c r="M29" s="738">
        <f t="shared" si="5"/>
        <v>40.858152240000003</v>
      </c>
      <c r="N29" s="738">
        <f t="shared" si="5"/>
        <v>633.5994714200001</v>
      </c>
    </row>
    <row r="30" spans="1:15" s="409" customFormat="1" ht="15" customHeight="1">
      <c r="A30" s="869" t="s">
        <v>582</v>
      </c>
      <c r="B30" s="117">
        <v>24.042807969999998</v>
      </c>
      <c r="C30" s="117">
        <v>36.078660829999997</v>
      </c>
      <c r="D30" s="117">
        <v>35.243483450000006</v>
      </c>
      <c r="E30" s="117">
        <v>24.960822159999999</v>
      </c>
      <c r="F30" s="117">
        <v>23.284903750000002</v>
      </c>
      <c r="G30" s="117">
        <v>24.999078770000001</v>
      </c>
      <c r="H30" s="117">
        <v>23.570849469999999</v>
      </c>
      <c r="I30" s="117">
        <v>24.726303739999999</v>
      </c>
      <c r="J30" s="117">
        <v>33.119266000000003</v>
      </c>
      <c r="K30" s="117">
        <v>26.157960379999999</v>
      </c>
      <c r="L30" s="117">
        <v>21.195359180000001</v>
      </c>
      <c r="M30" s="117">
        <v>21.590416559999998</v>
      </c>
      <c r="N30" s="743">
        <f t="shared" si="2"/>
        <v>318.96991226000006</v>
      </c>
    </row>
    <row r="31" spans="1:15" s="409" customFormat="1" ht="15" customHeight="1">
      <c r="A31" s="869" t="s">
        <v>575</v>
      </c>
      <c r="B31" s="117">
        <v>1.21737841</v>
      </c>
      <c r="C31" s="117">
        <v>0.69624193000000001</v>
      </c>
      <c r="D31" s="117">
        <v>15.131273179999999</v>
      </c>
      <c r="E31" s="117">
        <v>3.2521952500000002</v>
      </c>
      <c r="F31" s="117">
        <v>3.1295640699999998</v>
      </c>
      <c r="G31" s="117">
        <v>2.2405093100000002</v>
      </c>
      <c r="H31" s="117">
        <v>2.5037403</v>
      </c>
      <c r="I31" s="117">
        <v>3.0405890699999998</v>
      </c>
      <c r="J31" s="117">
        <v>15.94456652</v>
      </c>
      <c r="K31" s="117">
        <v>2.8042866000000002</v>
      </c>
      <c r="L31" s="117">
        <v>2.0118147400000002</v>
      </c>
      <c r="M31" s="117">
        <v>1.88002001</v>
      </c>
      <c r="N31" s="743">
        <f t="shared" si="2"/>
        <v>53.852179389999996</v>
      </c>
    </row>
    <row r="32" spans="1:15" s="409" customFormat="1" ht="15" customHeight="1">
      <c r="A32" s="869" t="s">
        <v>576</v>
      </c>
      <c r="B32" s="117">
        <v>0.75940485999999996</v>
      </c>
      <c r="C32" s="117">
        <v>1.52916999</v>
      </c>
      <c r="D32" s="117">
        <v>0.50819552000000001</v>
      </c>
      <c r="E32" s="117">
        <v>1.0060921600000001</v>
      </c>
      <c r="F32" s="117">
        <v>0.54117852</v>
      </c>
      <c r="G32" s="117">
        <v>0.37940918000000001</v>
      </c>
      <c r="H32" s="117">
        <v>0.72938767000000004</v>
      </c>
      <c r="I32" s="117">
        <v>0.37710795000000003</v>
      </c>
      <c r="J32" s="117">
        <v>0.39416678000000005</v>
      </c>
      <c r="K32" s="117">
        <v>0.64779554000000006</v>
      </c>
      <c r="L32" s="117">
        <v>0.64890347999999998</v>
      </c>
      <c r="M32" s="117">
        <v>0.8303801999999999</v>
      </c>
      <c r="N32" s="743">
        <f t="shared" si="2"/>
        <v>8.3511918500000011</v>
      </c>
    </row>
    <row r="33" spans="1:15" s="409" customFormat="1" ht="15" customHeight="1">
      <c r="A33" s="869" t="s">
        <v>767</v>
      </c>
      <c r="B33" s="117">
        <v>3.3751785000000001</v>
      </c>
      <c r="C33" s="117">
        <v>2.98550205</v>
      </c>
      <c r="D33" s="117">
        <v>3.0742803400000001</v>
      </c>
      <c r="E33" s="117">
        <v>17.62051271</v>
      </c>
      <c r="F33" s="117">
        <v>7.6068926799999996</v>
      </c>
      <c r="G33" s="117">
        <v>2.0233089099999999</v>
      </c>
      <c r="H33" s="117">
        <v>6.8223376399999998</v>
      </c>
      <c r="I33" s="117">
        <v>3.0996825299999999</v>
      </c>
      <c r="J33" s="117">
        <v>4.0879816900000003</v>
      </c>
      <c r="K33" s="117">
        <v>25.666094480000002</v>
      </c>
      <c r="L33" s="117">
        <v>3.17809462</v>
      </c>
      <c r="M33" s="117">
        <v>1.5028630300000001</v>
      </c>
      <c r="N33" s="743">
        <f t="shared" si="2"/>
        <v>81.042729179999995</v>
      </c>
    </row>
    <row r="34" spans="1:15" s="409" customFormat="1" ht="15" customHeight="1">
      <c r="A34" s="749" t="s">
        <v>577</v>
      </c>
      <c r="B34" s="117">
        <v>0.84372422000000002</v>
      </c>
      <c r="C34" s="117">
        <v>2.5854397900000001</v>
      </c>
      <c r="D34" s="117">
        <v>1.6220895</v>
      </c>
      <c r="E34" s="117">
        <v>3.7623285899999996</v>
      </c>
      <c r="F34" s="117">
        <v>2.7125950299999997</v>
      </c>
      <c r="G34" s="117">
        <v>3.71668558</v>
      </c>
      <c r="H34" s="117">
        <v>3.8871722599999998</v>
      </c>
      <c r="I34" s="117">
        <v>2.83424144</v>
      </c>
      <c r="J34" s="117">
        <v>3.7581624200000001</v>
      </c>
      <c r="K34" s="117">
        <v>3.4081601800000003</v>
      </c>
      <c r="L34" s="117">
        <v>2.5809715499999997</v>
      </c>
      <c r="M34" s="117">
        <v>3.1769619700000002</v>
      </c>
      <c r="N34" s="743">
        <f t="shared" si="2"/>
        <v>34.888532529999999</v>
      </c>
    </row>
    <row r="35" spans="1:15" s="409" customFormat="1" ht="15" customHeight="1">
      <c r="A35" s="579" t="s">
        <v>1281</v>
      </c>
      <c r="B35" s="117">
        <v>8.7952873100000009</v>
      </c>
      <c r="C35" s="117">
        <v>8.6607288100000002</v>
      </c>
      <c r="D35" s="117">
        <v>7.6745444300000001</v>
      </c>
      <c r="E35" s="117">
        <v>6.3657634999999999</v>
      </c>
      <c r="F35" s="117">
        <v>8.3588233200000008</v>
      </c>
      <c r="G35" s="117">
        <v>7.5422132699999995</v>
      </c>
      <c r="H35" s="117">
        <v>8.1523836299999992</v>
      </c>
      <c r="I35" s="117">
        <v>9.1314993399999995</v>
      </c>
      <c r="J35" s="117">
        <v>9.3576003199999995</v>
      </c>
      <c r="K35" s="117">
        <v>8.2051814699999994</v>
      </c>
      <c r="L35" s="117">
        <v>6.8990364699999995</v>
      </c>
      <c r="M35" s="117">
        <v>8.4873852500000009</v>
      </c>
      <c r="N35" s="743">
        <f t="shared" si="2"/>
        <v>97.630447120000014</v>
      </c>
    </row>
    <row r="36" spans="1:15" s="409" customFormat="1" ht="15" customHeight="1">
      <c r="A36" s="579" t="s">
        <v>1587</v>
      </c>
      <c r="B36" s="117">
        <v>0.12389</v>
      </c>
      <c r="C36" s="117">
        <v>0.214</v>
      </c>
      <c r="D36" s="117">
        <v>0.39850000000000002</v>
      </c>
      <c r="E36" s="117">
        <v>0.31080000000000002</v>
      </c>
      <c r="F36" s="117">
        <v>0.371033</v>
      </c>
      <c r="G36" s="117">
        <v>0.17624999999999999</v>
      </c>
      <c r="H36" s="117">
        <v>0.1099</v>
      </c>
      <c r="I36" s="117">
        <v>0.21335200000000001</v>
      </c>
      <c r="J36" s="117">
        <v>0.56169800000000003</v>
      </c>
      <c r="K36" s="117">
        <v>0.98299999999999998</v>
      </c>
      <c r="L36" s="117">
        <v>0.58620000000000005</v>
      </c>
      <c r="M36" s="117">
        <v>1.1837500000000001</v>
      </c>
      <c r="N36" s="743">
        <f t="shared" si="2"/>
        <v>5.2323729999999999</v>
      </c>
    </row>
    <row r="37" spans="1:15" s="409" customFormat="1" ht="15" customHeight="1">
      <c r="A37" s="579" t="s">
        <v>1588</v>
      </c>
      <c r="B37" s="117">
        <v>9.3599139999999997E-2</v>
      </c>
      <c r="C37" s="117">
        <v>0.36283046999999996</v>
      </c>
      <c r="D37" s="117">
        <v>0.2192867</v>
      </c>
      <c r="E37" s="117">
        <v>0.43219922999999999</v>
      </c>
      <c r="F37" s="117">
        <v>0.31791331</v>
      </c>
      <c r="G37" s="117">
        <v>0.40903884999999995</v>
      </c>
      <c r="H37" s="117">
        <v>0.22381365</v>
      </c>
      <c r="I37" s="117">
        <v>0.18622157</v>
      </c>
      <c r="J37" s="117">
        <v>0.26079973000000001</v>
      </c>
      <c r="K37" s="117">
        <v>0.21425453</v>
      </c>
      <c r="L37" s="117">
        <v>0.15406867000000002</v>
      </c>
      <c r="M37" s="117">
        <v>0.18958607</v>
      </c>
      <c r="N37" s="743">
        <f t="shared" si="2"/>
        <v>3.0636119199999992</v>
      </c>
    </row>
    <row r="38" spans="1:15" s="409" customFormat="1" ht="15" customHeight="1">
      <c r="A38" s="869" t="s">
        <v>578</v>
      </c>
      <c r="B38" s="117">
        <v>2.1857774999999999</v>
      </c>
      <c r="C38" s="117">
        <v>3.0702564199999998</v>
      </c>
      <c r="D38" s="117">
        <v>3.4102762799999997</v>
      </c>
      <c r="E38" s="117">
        <v>3.0635404400000001</v>
      </c>
      <c r="F38" s="117">
        <v>1.7733423400000001</v>
      </c>
      <c r="G38" s="117">
        <v>3.1127973900000003</v>
      </c>
      <c r="H38" s="117">
        <v>2.7709601299999997</v>
      </c>
      <c r="I38" s="117">
        <v>3.1767740899999999</v>
      </c>
      <c r="J38" s="117">
        <v>1.9160428500000002</v>
      </c>
      <c r="K38" s="117">
        <v>2.3182657799999999</v>
      </c>
      <c r="L38" s="117">
        <v>1.7536718</v>
      </c>
      <c r="M38" s="117">
        <v>2.0167891499999997</v>
      </c>
      <c r="N38" s="743">
        <f t="shared" si="2"/>
        <v>30.568494170000001</v>
      </c>
    </row>
    <row r="39" spans="1:15" s="579" customFormat="1" ht="15" customHeight="1">
      <c r="A39" s="866" t="s">
        <v>594</v>
      </c>
      <c r="B39" s="738">
        <f t="shared" ref="B39:M39" si="6">+B40+B47</f>
        <v>52.144008830000004</v>
      </c>
      <c r="C39" s="738">
        <f t="shared" si="6"/>
        <v>49.602451300000006</v>
      </c>
      <c r="D39" s="738">
        <f t="shared" si="6"/>
        <v>48.365734790000005</v>
      </c>
      <c r="E39" s="738">
        <f t="shared" si="6"/>
        <v>50.45343960000001</v>
      </c>
      <c r="F39" s="738">
        <f t="shared" si="6"/>
        <v>51.731580519999994</v>
      </c>
      <c r="G39" s="738">
        <f t="shared" si="6"/>
        <v>47.98027854</v>
      </c>
      <c r="H39" s="738">
        <f t="shared" si="6"/>
        <v>46.711619110000008</v>
      </c>
      <c r="I39" s="738">
        <f t="shared" si="6"/>
        <v>48.082529070000007</v>
      </c>
      <c r="J39" s="738">
        <f t="shared" si="6"/>
        <v>44.828918910000006</v>
      </c>
      <c r="K39" s="738">
        <f t="shared" si="6"/>
        <v>43.889620209999997</v>
      </c>
      <c r="L39" s="738">
        <f t="shared" si="6"/>
        <v>56.763258009999994</v>
      </c>
      <c r="M39" s="738">
        <f t="shared" si="6"/>
        <v>54.494667239999998</v>
      </c>
      <c r="N39" s="738">
        <f>+N40+N47+N43</f>
        <v>597.18589528999996</v>
      </c>
    </row>
    <row r="40" spans="1:15" s="409" customFormat="1" ht="15" customHeight="1">
      <c r="A40" s="867" t="s">
        <v>780</v>
      </c>
      <c r="B40" s="745">
        <f>SUM(B41:B42)</f>
        <v>44.846163080000004</v>
      </c>
      <c r="C40" s="745">
        <f t="shared" ref="C40:M40" si="7">SUM(C41:C42)</f>
        <v>42.071524690000004</v>
      </c>
      <c r="D40" s="745">
        <f t="shared" si="7"/>
        <v>40.400346720000002</v>
      </c>
      <c r="E40" s="745">
        <f t="shared" si="7"/>
        <v>42.23982079000001</v>
      </c>
      <c r="F40" s="745">
        <f t="shared" si="7"/>
        <v>42.335411829999998</v>
      </c>
      <c r="G40" s="745">
        <f t="shared" si="7"/>
        <v>38.600089429999997</v>
      </c>
      <c r="H40" s="745">
        <f t="shared" si="7"/>
        <v>38.471642210000006</v>
      </c>
      <c r="I40" s="745">
        <f t="shared" si="7"/>
        <v>40.105960890000006</v>
      </c>
      <c r="J40" s="745">
        <f t="shared" si="7"/>
        <v>37.354257760000003</v>
      </c>
      <c r="K40" s="745">
        <f t="shared" si="7"/>
        <v>37.052326529999995</v>
      </c>
      <c r="L40" s="745">
        <f t="shared" si="7"/>
        <v>48.065840189999996</v>
      </c>
      <c r="M40" s="745">
        <f t="shared" si="7"/>
        <v>46.680894000000002</v>
      </c>
      <c r="N40" s="745">
        <f>SUM(N41:N42)</f>
        <v>498.22427811999995</v>
      </c>
    </row>
    <row r="41" spans="1:15" s="486" customFormat="1" ht="15" customHeight="1">
      <c r="A41" s="869" t="s">
        <v>581</v>
      </c>
      <c r="B41" s="117">
        <v>42.199413840000005</v>
      </c>
      <c r="C41" s="117">
        <v>37.517554400000002</v>
      </c>
      <c r="D41" s="117">
        <v>38.303032309999999</v>
      </c>
      <c r="E41" s="117">
        <v>39.964799520000007</v>
      </c>
      <c r="F41" s="117">
        <v>40.536652359999998</v>
      </c>
      <c r="G41" s="117">
        <v>37.582549979999996</v>
      </c>
      <c r="H41" s="117">
        <v>37.270401990000003</v>
      </c>
      <c r="I41" s="117">
        <v>38.017758560000004</v>
      </c>
      <c r="J41" s="117">
        <v>36.775230610000001</v>
      </c>
      <c r="K41" s="117">
        <v>36.288313659999993</v>
      </c>
      <c r="L41" s="117">
        <v>41.833579149999998</v>
      </c>
      <c r="M41" s="117">
        <v>45.127869590000003</v>
      </c>
      <c r="N41" s="743">
        <f t="shared" ref="N41:N42" si="8">SUM(B41:M41)</f>
        <v>471.41715596999995</v>
      </c>
    </row>
    <row r="42" spans="1:15" s="409" customFormat="1" ht="15" customHeight="1">
      <c r="A42" s="869" t="s">
        <v>578</v>
      </c>
      <c r="B42" s="117">
        <v>2.6467492400000001</v>
      </c>
      <c r="C42" s="117">
        <v>4.5539702899999996</v>
      </c>
      <c r="D42" s="117">
        <v>2.0973144100000001</v>
      </c>
      <c r="E42" s="117">
        <v>2.2750212699999999</v>
      </c>
      <c r="F42" s="117">
        <v>1.79875947</v>
      </c>
      <c r="G42" s="117">
        <v>1.0175394499999999</v>
      </c>
      <c r="H42" s="117">
        <v>1.2012402200000001</v>
      </c>
      <c r="I42" s="117">
        <v>2.0882023300000001</v>
      </c>
      <c r="J42" s="117">
        <v>0.57902715000000005</v>
      </c>
      <c r="K42" s="117">
        <v>0.76401286999999996</v>
      </c>
      <c r="L42" s="117">
        <v>6.23226104</v>
      </c>
      <c r="M42" s="117">
        <v>1.5530244099999999</v>
      </c>
      <c r="N42" s="743">
        <f t="shared" si="8"/>
        <v>26.807122150000001</v>
      </c>
    </row>
    <row r="43" spans="1:15" s="409" customFormat="1" ht="15" customHeight="1">
      <c r="A43" s="859" t="s">
        <v>457</v>
      </c>
      <c r="B43" s="115">
        <f>SUM(B44:B45)</f>
        <v>0.16667787000000001</v>
      </c>
      <c r="C43" s="115">
        <f t="shared" ref="C43:M43" si="9">SUM(C44:C45)</f>
        <v>4.9303970000000003E-2</v>
      </c>
      <c r="D43" s="115">
        <f t="shared" si="9"/>
        <v>0.16038762000000001</v>
      </c>
      <c r="E43" s="115">
        <f t="shared" si="9"/>
        <v>0.18817356999999998</v>
      </c>
      <c r="F43" s="115">
        <f t="shared" si="9"/>
        <v>0.17740767000000002</v>
      </c>
      <c r="G43" s="115">
        <f t="shared" si="9"/>
        <v>0.18393409999999999</v>
      </c>
      <c r="H43" s="115">
        <f t="shared" si="9"/>
        <v>0.10294743000000001</v>
      </c>
      <c r="I43" s="115">
        <f t="shared" si="9"/>
        <v>0.21125382999999998</v>
      </c>
      <c r="J43" s="115">
        <f t="shared" si="9"/>
        <v>0.20796716000000001</v>
      </c>
      <c r="K43" s="115">
        <f t="shared" si="9"/>
        <v>0.25506210000000001</v>
      </c>
      <c r="L43" s="115">
        <f t="shared" si="9"/>
        <v>0.23644715999999999</v>
      </c>
      <c r="M43" s="115">
        <f t="shared" si="9"/>
        <v>0.19822667999999999</v>
      </c>
      <c r="N43" s="115">
        <f>SUM(N44:N45)</f>
        <v>2.1377891600000001</v>
      </c>
    </row>
    <row r="44" spans="1:15" s="409" customFormat="1" ht="15" customHeight="1">
      <c r="A44" s="861" t="s">
        <v>588</v>
      </c>
      <c r="B44" s="117">
        <v>6.3299999999999997E-3</v>
      </c>
      <c r="C44" s="117">
        <v>1.58483E-3</v>
      </c>
      <c r="D44" s="117">
        <v>4.6949599999999998E-3</v>
      </c>
      <c r="E44" s="117">
        <v>6.8099999999999996E-4</v>
      </c>
      <c r="F44" s="117">
        <v>1.0959100000000001E-3</v>
      </c>
      <c r="G44" s="117">
        <v>7.6534200000000002E-3</v>
      </c>
      <c r="H44" s="117">
        <v>1.151259E-2</v>
      </c>
      <c r="I44" s="117">
        <v>2.9999999999999997E-4</v>
      </c>
      <c r="J44" s="117">
        <v>6.0364600000000004E-3</v>
      </c>
      <c r="K44" s="117">
        <v>6.0525469999999998E-2</v>
      </c>
      <c r="L44" s="117">
        <v>3.2368609999999999E-2</v>
      </c>
      <c r="M44" s="117">
        <v>1.6344089999999999E-2</v>
      </c>
      <c r="N44" s="743">
        <f>SUM(B44:M44)</f>
        <v>0.14912734</v>
      </c>
    </row>
    <row r="45" spans="1:15" s="409" customFormat="1" ht="15" customHeight="1">
      <c r="A45" s="861" t="s">
        <v>612</v>
      </c>
      <c r="B45" s="117">
        <v>0.16034787</v>
      </c>
      <c r="C45" s="117">
        <v>4.771914E-2</v>
      </c>
      <c r="D45" s="117">
        <v>0.15569266000000001</v>
      </c>
      <c r="E45" s="117">
        <v>0.18749257</v>
      </c>
      <c r="F45" s="117">
        <v>0.17631176000000001</v>
      </c>
      <c r="G45" s="117">
        <v>0.17628068</v>
      </c>
      <c r="H45" s="117">
        <v>9.1434840000000003E-2</v>
      </c>
      <c r="I45" s="117">
        <v>0.21095382999999998</v>
      </c>
      <c r="J45" s="117">
        <v>0.20193070000000002</v>
      </c>
      <c r="K45" s="117">
        <v>0.19453663000000002</v>
      </c>
      <c r="L45" s="117">
        <v>0.20407855</v>
      </c>
      <c r="M45" s="117">
        <v>0.18188258999999998</v>
      </c>
      <c r="N45" s="743">
        <f>SUM(B45:M45)</f>
        <v>1.9886618199999999</v>
      </c>
    </row>
    <row r="46" spans="1:15" s="409" customFormat="1" ht="15" customHeight="1">
      <c r="A46" s="869" t="s">
        <v>578</v>
      </c>
      <c r="B46" s="117">
        <v>7.1611999999999999E-4</v>
      </c>
      <c r="C46" s="117">
        <v>0</v>
      </c>
      <c r="D46" s="117">
        <v>1.92626E-3</v>
      </c>
      <c r="E46" s="117">
        <v>5.3317700000000004E-3</v>
      </c>
      <c r="F46" s="117">
        <v>1.7104800000000001E-3</v>
      </c>
      <c r="G46" s="117">
        <v>0</v>
      </c>
      <c r="H46" s="117">
        <v>2.72865E-3</v>
      </c>
      <c r="I46" s="117">
        <v>2.8441599999999997E-3</v>
      </c>
      <c r="J46" s="117">
        <v>2.6234499999999998E-3</v>
      </c>
      <c r="K46" s="117">
        <v>1.3410399999999999E-3</v>
      </c>
      <c r="L46" s="117">
        <v>8.2519000000000006E-4</v>
      </c>
      <c r="M46" s="117">
        <v>5.5013000000000002E-4</v>
      </c>
      <c r="N46" s="743">
        <f>SUM(B46:M46)</f>
        <v>2.0597249999999998E-2</v>
      </c>
    </row>
    <row r="47" spans="1:15" s="409" customFormat="1" ht="15" customHeight="1">
      <c r="A47" s="867" t="s">
        <v>589</v>
      </c>
      <c r="B47" s="115">
        <f>SUM(B48:B51)</f>
        <v>7.2978457499999996</v>
      </c>
      <c r="C47" s="115">
        <f t="shared" ref="C47:N47" si="10">SUM(C48:C51)</f>
        <v>7.5309266099999999</v>
      </c>
      <c r="D47" s="115">
        <f t="shared" si="10"/>
        <v>7.9653880700000004</v>
      </c>
      <c r="E47" s="115">
        <f t="shared" si="10"/>
        <v>8.2136188099999998</v>
      </c>
      <c r="F47" s="115">
        <f t="shared" si="10"/>
        <v>9.3961686899999997</v>
      </c>
      <c r="G47" s="115">
        <f t="shared" si="10"/>
        <v>9.3801891099999999</v>
      </c>
      <c r="H47" s="115">
        <f t="shared" si="10"/>
        <v>8.2399769000000003</v>
      </c>
      <c r="I47" s="115">
        <f t="shared" si="10"/>
        <v>7.9765681800000001</v>
      </c>
      <c r="J47" s="115">
        <f t="shared" si="10"/>
        <v>7.4746611500000002</v>
      </c>
      <c r="K47" s="115">
        <f t="shared" si="10"/>
        <v>6.8372936800000002</v>
      </c>
      <c r="L47" s="115">
        <f t="shared" si="10"/>
        <v>8.6974178200000001</v>
      </c>
      <c r="M47" s="115">
        <f t="shared" si="10"/>
        <v>7.8137732399999997</v>
      </c>
      <c r="N47" s="745">
        <f t="shared" si="10"/>
        <v>96.82382801</v>
      </c>
    </row>
    <row r="48" spans="1:15" s="409" customFormat="1" ht="15" customHeight="1">
      <c r="A48" s="869" t="s">
        <v>590</v>
      </c>
      <c r="B48" s="117">
        <v>2.4876999999999998</v>
      </c>
      <c r="C48" s="117">
        <v>1.58765</v>
      </c>
      <c r="D48" s="117">
        <v>1.5286770000000001</v>
      </c>
      <c r="E48" s="117">
        <v>1.1591750000000001</v>
      </c>
      <c r="F48" s="117">
        <v>1.287277</v>
      </c>
      <c r="G48" s="117">
        <v>1.321226</v>
      </c>
      <c r="H48" s="117">
        <v>1.3232759999999999</v>
      </c>
      <c r="I48" s="117">
        <v>1.0216769999999999</v>
      </c>
      <c r="J48" s="117">
        <v>0.78052699999999997</v>
      </c>
      <c r="K48" s="117">
        <v>0.83923000000000003</v>
      </c>
      <c r="L48" s="117">
        <v>1.0583260000000001</v>
      </c>
      <c r="M48" s="117">
        <v>1.3720030000000001</v>
      </c>
      <c r="N48" s="743">
        <f t="shared" ref="N48:N51" si="11">SUM(B48:M48)</f>
        <v>15.766743999999999</v>
      </c>
      <c r="O48" s="224"/>
    </row>
    <row r="49" spans="1:15" s="409" customFormat="1" ht="15" customHeight="1">
      <c r="A49" s="409" t="s">
        <v>792</v>
      </c>
      <c r="B49" s="117">
        <v>1.25523286</v>
      </c>
      <c r="C49" s="117">
        <v>1.0721353500000002</v>
      </c>
      <c r="D49" s="117">
        <v>1.0790613500000001</v>
      </c>
      <c r="E49" s="117">
        <v>1.17396535</v>
      </c>
      <c r="F49" s="117">
        <v>1.2139433500000001</v>
      </c>
      <c r="G49" s="117">
        <v>1.21163668</v>
      </c>
      <c r="H49" s="117">
        <v>1.3387433500000001</v>
      </c>
      <c r="I49" s="117">
        <v>1.3387433500000001</v>
      </c>
      <c r="J49" s="117">
        <v>1.32721</v>
      </c>
      <c r="K49" s="117">
        <v>1.32721</v>
      </c>
      <c r="L49" s="117">
        <v>1.32721</v>
      </c>
      <c r="M49" s="117">
        <v>1.32721</v>
      </c>
      <c r="N49" s="743">
        <f t="shared" si="11"/>
        <v>14.992301640000004</v>
      </c>
      <c r="O49" s="224"/>
    </row>
    <row r="50" spans="1:15" s="409" customFormat="1" ht="15" customHeight="1">
      <c r="A50" s="579" t="s">
        <v>591</v>
      </c>
      <c r="B50" s="117">
        <v>3.2148849900000003</v>
      </c>
      <c r="C50" s="117">
        <v>4.3915497600000002</v>
      </c>
      <c r="D50" s="117">
        <v>4.8590015900000001</v>
      </c>
      <c r="E50" s="117">
        <v>5.3886696600000006</v>
      </c>
      <c r="F50" s="117">
        <v>6.4288911200000003</v>
      </c>
      <c r="G50" s="117">
        <v>6.28883846</v>
      </c>
      <c r="H50" s="117">
        <v>5.3080573900000001</v>
      </c>
      <c r="I50" s="117">
        <v>5.5159276699999999</v>
      </c>
      <c r="J50" s="117">
        <v>5.2758898700000003</v>
      </c>
      <c r="K50" s="117">
        <v>4.0270988399999998</v>
      </c>
      <c r="L50" s="117">
        <v>5.5720016499999998</v>
      </c>
      <c r="M50" s="117">
        <v>2.9113122999999996</v>
      </c>
      <c r="N50" s="743">
        <f t="shared" si="11"/>
        <v>59.182123299999994</v>
      </c>
      <c r="O50" s="224"/>
    </row>
    <row r="51" spans="1:15" s="409" customFormat="1" ht="15" customHeight="1">
      <c r="A51" s="869" t="s">
        <v>578</v>
      </c>
      <c r="B51" s="117">
        <v>0.34002790000000005</v>
      </c>
      <c r="C51" s="117">
        <v>0.4795915</v>
      </c>
      <c r="D51" s="117">
        <v>0.49864813000000002</v>
      </c>
      <c r="E51" s="117">
        <v>0.49180879999999999</v>
      </c>
      <c r="F51" s="117">
        <v>0.46605721999999999</v>
      </c>
      <c r="G51" s="117">
        <v>0.55848796999999994</v>
      </c>
      <c r="H51" s="117">
        <v>0.26990016</v>
      </c>
      <c r="I51" s="117">
        <v>0.10022016</v>
      </c>
      <c r="J51" s="117">
        <v>9.1034279999999995E-2</v>
      </c>
      <c r="K51" s="117">
        <v>0.64375483999999994</v>
      </c>
      <c r="L51" s="117">
        <v>0.73988017000000006</v>
      </c>
      <c r="M51" s="117">
        <v>2.2032479399999998</v>
      </c>
      <c r="N51" s="743">
        <f t="shared" si="11"/>
        <v>6.8826590700000008</v>
      </c>
      <c r="O51" s="224"/>
    </row>
    <row r="52" spans="1:15" s="579" customFormat="1" ht="15" customHeight="1">
      <c r="A52" s="870" t="s">
        <v>455</v>
      </c>
      <c r="B52" s="738">
        <f>SUM(B53)</f>
        <v>0.59022509999999995</v>
      </c>
      <c r="C52" s="738">
        <f t="shared" ref="C52:N52" si="12">SUM(C53)</f>
        <v>0.64873765000000005</v>
      </c>
      <c r="D52" s="738">
        <f t="shared" si="12"/>
        <v>0.32920368</v>
      </c>
      <c r="E52" s="738">
        <f t="shared" si="12"/>
        <v>0.61357558000000001</v>
      </c>
      <c r="F52" s="738">
        <f t="shared" si="12"/>
        <v>0.29197694000000002</v>
      </c>
      <c r="G52" s="738">
        <f t="shared" si="12"/>
        <v>0.32799744000000003</v>
      </c>
      <c r="H52" s="738">
        <f t="shared" si="12"/>
        <v>0.23473386999999998</v>
      </c>
      <c r="I52" s="738">
        <f t="shared" si="12"/>
        <v>0.68082474999999998</v>
      </c>
      <c r="J52" s="738">
        <f t="shared" si="12"/>
        <v>3.7700430000000007E-2</v>
      </c>
      <c r="K52" s="738">
        <f t="shared" si="12"/>
        <v>0.39530339000000003</v>
      </c>
      <c r="L52" s="738">
        <f t="shared" si="12"/>
        <v>0.22232117000000001</v>
      </c>
      <c r="M52" s="738">
        <f t="shared" si="12"/>
        <v>0.38568184999999999</v>
      </c>
      <c r="N52" s="738">
        <f t="shared" si="12"/>
        <v>4.7582818499999995</v>
      </c>
    </row>
    <row r="53" spans="1:15" s="409" customFormat="1" ht="15" customHeight="1">
      <c r="A53" s="869" t="s">
        <v>578</v>
      </c>
      <c r="B53" s="117">
        <v>0.59022509999999995</v>
      </c>
      <c r="C53" s="117">
        <v>0.64873765000000005</v>
      </c>
      <c r="D53" s="117">
        <v>0.32920368</v>
      </c>
      <c r="E53" s="117">
        <v>0.61357558000000001</v>
      </c>
      <c r="F53" s="117">
        <v>0.29197694000000002</v>
      </c>
      <c r="G53" s="117">
        <v>0.32799744000000003</v>
      </c>
      <c r="H53" s="117">
        <v>0.23473386999999998</v>
      </c>
      <c r="I53" s="117">
        <v>0.68082474999999998</v>
      </c>
      <c r="J53" s="117">
        <f>0.28770043-0.25</f>
        <v>3.7700430000000007E-2</v>
      </c>
      <c r="K53" s="117">
        <v>0.39530339000000003</v>
      </c>
      <c r="L53" s="117">
        <v>0.22232117000000001</v>
      </c>
      <c r="M53" s="117">
        <v>0.38568184999999999</v>
      </c>
      <c r="N53" s="743">
        <f>SUM(B53:M53)</f>
        <v>4.7582818499999995</v>
      </c>
    </row>
    <row r="54" spans="1:15" s="409" customFormat="1" ht="15" customHeight="1">
      <c r="A54" s="994" t="s">
        <v>1242</v>
      </c>
      <c r="B54" s="871">
        <f t="shared" ref="B54:N54" si="13">SUM(B52+B39+B29+B10)</f>
        <v>155.04122311</v>
      </c>
      <c r="C54" s="871">
        <f t="shared" si="13"/>
        <v>176.03221572999999</v>
      </c>
      <c r="D54" s="871">
        <f t="shared" si="13"/>
        <v>195.58199209</v>
      </c>
      <c r="E54" s="871">
        <f t="shared" si="13"/>
        <v>218.75815249000001</v>
      </c>
      <c r="F54" s="871">
        <f t="shared" si="13"/>
        <v>174.62228171999999</v>
      </c>
      <c r="G54" s="871">
        <f t="shared" si="13"/>
        <v>163.65589319999998</v>
      </c>
      <c r="H54" s="871">
        <f t="shared" si="13"/>
        <v>162.32736876000001</v>
      </c>
      <c r="I54" s="871">
        <f t="shared" si="13"/>
        <v>160.73862473000003</v>
      </c>
      <c r="J54" s="871">
        <f t="shared" si="13"/>
        <v>170.73470194000001</v>
      </c>
      <c r="K54" s="871">
        <f t="shared" si="13"/>
        <v>181.43259110000002</v>
      </c>
      <c r="L54" s="871">
        <f t="shared" si="13"/>
        <v>159.91842597999999</v>
      </c>
      <c r="M54" s="871">
        <f t="shared" si="13"/>
        <v>162.94578387999999</v>
      </c>
      <c r="N54" s="871">
        <f t="shared" si="13"/>
        <v>2083.9270438900003</v>
      </c>
    </row>
    <row r="55" spans="1:15" s="409" customFormat="1" ht="15" customHeight="1">
      <c r="A55" s="773" t="s">
        <v>2132</v>
      </c>
      <c r="O55" s="809"/>
    </row>
    <row r="56" spans="1:15" s="409" customFormat="1" ht="15" customHeight="1">
      <c r="A56" s="777" t="s">
        <v>1819</v>
      </c>
      <c r="N56" s="189"/>
    </row>
    <row r="57" spans="1:15" s="409" customFormat="1" ht="15" customHeight="1">
      <c r="A57" s="777" t="s">
        <v>11</v>
      </c>
      <c r="N57" s="809"/>
    </row>
  </sheetData>
  <customSheetViews>
    <customSheetView guid="{45E423DD-7FD2-487F-8372-5798D7D06C15}" showPageBreaks="1" showGridLines="0" printArea="1"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51F1D52B-5D55-4FCC-809B-9B4CC86C88B9}" showGridLines="0"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75" bottom="0.3" header="0" footer="0"/>
  <pageSetup scale="62" orientation="landscape" r:id="rId4"/>
  <headerFooter alignWithMargins="0"/>
  <ignoredErrors>
    <ignoredError sqref="B47 B43:M43" formulaRange="1"/>
    <ignoredError sqref="N38 N18:N22 N28:N35 N47:N53 N41:N42 N25" formula="1"/>
    <ignoredError sqref="N43" formula="1" formulaRange="1"/>
  </ignoredErrors>
  <drawing r:id="rId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pageSetUpPr fitToPage="1"/>
  </sheetPr>
  <dimension ref="A1:O88"/>
  <sheetViews>
    <sheetView showGridLines="0" topLeftCell="A7" zoomScaleNormal="100" workbookViewId="0">
      <selection activeCell="F52" sqref="F52"/>
    </sheetView>
  </sheetViews>
  <sheetFormatPr defaultColWidth="11.42578125" defaultRowHeight="15"/>
  <cols>
    <col min="1" max="1" width="53.5703125" style="94" customWidth="1"/>
    <col min="2" max="2" width="10.85546875" style="94" customWidth="1"/>
    <col min="3" max="6" width="10.85546875" style="222" customWidth="1"/>
    <col min="7" max="10" width="10.85546875" style="94" customWidth="1"/>
    <col min="11" max="11" width="8.5703125" style="94" customWidth="1"/>
    <col min="12" max="12" width="9.7109375" style="94" customWidth="1"/>
    <col min="13" max="13" width="10.42578125" style="94" customWidth="1"/>
    <col min="14" max="14" width="11.7109375" style="94" customWidth="1"/>
    <col min="15" max="15" width="11.42578125" style="94" customWidth="1"/>
    <col min="16" max="16384" width="11.42578125" style="94"/>
  </cols>
  <sheetData>
    <row r="1" spans="1:10" ht="15" customHeight="1">
      <c r="A1" s="724" t="s">
        <v>963</v>
      </c>
      <c r="B1" s="89"/>
      <c r="C1" s="228"/>
      <c r="D1" s="221"/>
      <c r="E1" s="221"/>
      <c r="F1" s="221"/>
      <c r="G1" s="221"/>
      <c r="H1" s="221"/>
      <c r="I1" s="221"/>
      <c r="J1" s="221">
        <v>92</v>
      </c>
    </row>
    <row r="2" spans="1:10" ht="9" customHeight="1"/>
    <row r="3" spans="1:10" ht="9" customHeight="1"/>
    <row r="4" spans="1:10" ht="14.25" customHeight="1"/>
    <row r="5" spans="1:10" ht="14.25" customHeight="1"/>
    <row r="6" spans="1:10" ht="9" customHeight="1"/>
    <row r="7" spans="1:10" ht="9" customHeight="1"/>
    <row r="8" spans="1:10" ht="9" customHeight="1"/>
    <row r="9" spans="1:10" ht="9" customHeight="1"/>
    <row r="10" spans="1:10" ht="9" customHeight="1"/>
    <row r="11" spans="1:10" ht="9" customHeight="1"/>
    <row r="12" spans="1:10" ht="9" customHeight="1"/>
    <row r="13" spans="1:10" ht="9" customHeight="1"/>
    <row r="14" spans="1:10" ht="9" customHeight="1"/>
    <row r="15" spans="1:10" ht="9" customHeight="1"/>
    <row r="16" spans="1:10" s="798" customFormat="1" ht="15" customHeight="1">
      <c r="A16" s="874" t="s">
        <v>1411</v>
      </c>
      <c r="C16" s="222"/>
      <c r="D16" s="222"/>
      <c r="E16" s="222"/>
      <c r="F16" s="222"/>
    </row>
    <row r="17" spans="1:15" s="798" customFormat="1" ht="15" customHeight="1">
      <c r="A17" s="682" t="s">
        <v>449</v>
      </c>
      <c r="C17" s="222"/>
      <c r="D17" s="222"/>
      <c r="E17" s="222"/>
      <c r="F17" s="222"/>
    </row>
    <row r="18" spans="1:15" s="798" customFormat="1" ht="15" customHeight="1">
      <c r="A18" s="682" t="s">
        <v>766</v>
      </c>
      <c r="C18" s="222"/>
      <c r="D18" s="222"/>
      <c r="E18" s="222"/>
      <c r="F18" s="222"/>
    </row>
    <row r="19" spans="1:15" s="798" customFormat="1" ht="15" customHeight="1">
      <c r="A19" s="798" t="s">
        <v>1090</v>
      </c>
      <c r="C19" s="222"/>
      <c r="D19" s="222"/>
      <c r="E19" s="222"/>
      <c r="F19" s="222"/>
    </row>
    <row r="20" spans="1:15" s="750" customFormat="1" ht="15" customHeight="1">
      <c r="A20" s="81" t="s">
        <v>1001</v>
      </c>
      <c r="B20" s="221">
        <v>2005</v>
      </c>
      <c r="C20" s="221">
        <v>2006</v>
      </c>
      <c r="D20" s="221">
        <v>2007</v>
      </c>
      <c r="E20" s="221">
        <v>2008</v>
      </c>
      <c r="F20" s="221">
        <v>2009</v>
      </c>
      <c r="G20" s="221">
        <v>2010</v>
      </c>
      <c r="H20" s="221">
        <v>2011</v>
      </c>
      <c r="I20" s="221">
        <v>2012</v>
      </c>
      <c r="J20" s="221" t="s">
        <v>1593</v>
      </c>
      <c r="K20" s="798"/>
      <c r="L20" s="798"/>
      <c r="M20" s="798"/>
      <c r="N20" s="798"/>
      <c r="O20" s="798"/>
    </row>
    <row r="21" spans="1:15" s="750" customFormat="1" ht="15" customHeight="1">
      <c r="A21" s="682" t="s">
        <v>1094</v>
      </c>
      <c r="B21" s="903">
        <f t="shared" ref="B21:J21" si="0">SUM(B22+B26+B29)</f>
        <v>214.69</v>
      </c>
      <c r="C21" s="102">
        <f t="shared" si="0"/>
        <v>276.64</v>
      </c>
      <c r="D21" s="102">
        <f t="shared" si="0"/>
        <v>361.36</v>
      </c>
      <c r="E21" s="102">
        <f t="shared" si="0"/>
        <v>507.22011454</v>
      </c>
      <c r="F21" s="206">
        <f t="shared" si="0"/>
        <v>485856109.10999995</v>
      </c>
      <c r="G21" s="229">
        <f t="shared" si="0"/>
        <v>521.89762439999993</v>
      </c>
      <c r="H21" s="229">
        <f t="shared" si="0"/>
        <v>617.17251082999996</v>
      </c>
      <c r="I21" s="229">
        <f t="shared" si="0"/>
        <v>668.26641286000006</v>
      </c>
      <c r="J21" s="229">
        <f t="shared" si="0"/>
        <v>848.38339532999998</v>
      </c>
      <c r="K21" s="798"/>
      <c r="L21" s="798"/>
      <c r="M21" s="798"/>
      <c r="N21" s="798"/>
      <c r="O21" s="798"/>
    </row>
    <row r="22" spans="1:15" s="750" customFormat="1" ht="15" customHeight="1">
      <c r="A22" s="682" t="s">
        <v>592</v>
      </c>
      <c r="B22" s="903">
        <f t="shared" ref="B22:I22" si="1">SUM(B23:B25)</f>
        <v>79.5</v>
      </c>
      <c r="C22" s="102">
        <f t="shared" si="1"/>
        <v>118</v>
      </c>
      <c r="D22" s="102">
        <f t="shared" si="1"/>
        <v>138.28</v>
      </c>
      <c r="E22" s="102">
        <f t="shared" si="1"/>
        <v>169.23617046999999</v>
      </c>
      <c r="F22" s="206">
        <f t="shared" si="1"/>
        <v>195372959.19999999</v>
      </c>
      <c r="G22" s="229">
        <f t="shared" si="1"/>
        <v>221.16276013999999</v>
      </c>
      <c r="H22" s="229">
        <f t="shared" si="1"/>
        <v>243.35813573999997</v>
      </c>
      <c r="I22" s="229">
        <f t="shared" si="1"/>
        <v>250.32638800000001</v>
      </c>
      <c r="J22" s="229">
        <f>SUM(J23:J25)</f>
        <v>306.20349649000002</v>
      </c>
      <c r="K22" s="798"/>
      <c r="L22" s="798"/>
      <c r="M22" s="798"/>
      <c r="N22" s="798"/>
      <c r="O22" s="798"/>
    </row>
    <row r="23" spans="1:15" s="750" customFormat="1" ht="15" customHeight="1">
      <c r="A23" s="216" t="s">
        <v>564</v>
      </c>
      <c r="B23" s="906">
        <v>19.25</v>
      </c>
      <c r="C23" s="100">
        <v>25.14</v>
      </c>
      <c r="D23" s="100">
        <v>32.06</v>
      </c>
      <c r="E23" s="100">
        <v>42.294527249999994</v>
      </c>
      <c r="F23" s="208">
        <v>53161847.890000001</v>
      </c>
      <c r="G23" s="1002">
        <v>61.391270510000005</v>
      </c>
      <c r="H23" s="1003">
        <v>75.393484499999971</v>
      </c>
      <c r="I23" s="1003">
        <v>59.126590580000006</v>
      </c>
      <c r="J23" s="909">
        <f>+' ORIENTAL'!N12</f>
        <v>75.404762959999999</v>
      </c>
      <c r="K23" s="798"/>
      <c r="L23" s="798"/>
      <c r="M23" s="798"/>
      <c r="N23" s="798"/>
      <c r="O23" s="798"/>
    </row>
    <row r="24" spans="1:15" s="750" customFormat="1" ht="15" customHeight="1">
      <c r="A24" s="750" t="s">
        <v>565</v>
      </c>
      <c r="B24" s="906">
        <v>48</v>
      </c>
      <c r="C24" s="100">
        <v>81.180000000000007</v>
      </c>
      <c r="D24" s="100">
        <v>90.27</v>
      </c>
      <c r="E24" s="100">
        <v>103.03164321999999</v>
      </c>
      <c r="F24" s="208">
        <v>112542546</v>
      </c>
      <c r="G24" s="1002">
        <v>130.62139640999999</v>
      </c>
      <c r="H24" s="1003">
        <v>130.85935133000001</v>
      </c>
      <c r="I24" s="1003">
        <v>156.47579664000003</v>
      </c>
      <c r="J24" s="909">
        <f>+' ORIENTAL'!N13</f>
        <v>191.88582786000003</v>
      </c>
      <c r="K24" s="798"/>
      <c r="L24" s="798"/>
      <c r="M24" s="798"/>
      <c r="N24" s="798"/>
      <c r="O24" s="798"/>
    </row>
    <row r="25" spans="1:15" s="750" customFormat="1" ht="15" customHeight="1">
      <c r="A25" s="750" t="s">
        <v>578</v>
      </c>
      <c r="B25" s="906">
        <v>12.25</v>
      </c>
      <c r="C25" s="100">
        <v>11.68</v>
      </c>
      <c r="D25" s="100">
        <v>15.95</v>
      </c>
      <c r="E25" s="100">
        <v>23.91</v>
      </c>
      <c r="F25" s="208">
        <v>29668565.310000002</v>
      </c>
      <c r="G25" s="163">
        <v>29.150093219999999</v>
      </c>
      <c r="H25" s="1003">
        <v>37.105299909999992</v>
      </c>
      <c r="I25" s="1003">
        <v>34.724000779999997</v>
      </c>
      <c r="J25" s="809">
        <f>+' ORIENTAL'!N14+' ORIENTAL'!N15+' ORIENTAL'!N16+' ORIENTAL'!N17</f>
        <v>38.912905670000001</v>
      </c>
      <c r="K25" s="798"/>
      <c r="L25" s="798"/>
      <c r="M25" s="798"/>
      <c r="N25" s="798"/>
      <c r="O25" s="798"/>
    </row>
    <row r="26" spans="1:15" s="750" customFormat="1" ht="15" customHeight="1">
      <c r="A26" s="682" t="s">
        <v>569</v>
      </c>
      <c r="B26" s="903">
        <f>SUM(B27)</f>
        <v>93.95</v>
      </c>
      <c r="C26" s="102">
        <f>SUM(C27)</f>
        <v>102.08</v>
      </c>
      <c r="D26" s="102">
        <f>SUM(D27)</f>
        <v>167.34</v>
      </c>
      <c r="E26" s="102">
        <v>233.65095884999997</v>
      </c>
      <c r="F26" s="206">
        <f>SUM(F27)</f>
        <v>227368940.01999998</v>
      </c>
      <c r="G26" s="1001">
        <f>SUM(G27)</f>
        <v>241.85563042999996</v>
      </c>
      <c r="H26" s="1001">
        <f>SUM(H27:H28)</f>
        <v>285.70399842</v>
      </c>
      <c r="I26" s="1001">
        <f>SUM(I27:I28)</f>
        <v>296.55852450000003</v>
      </c>
      <c r="J26" s="1001">
        <f>SUM(J27:J28)</f>
        <v>411.61997076000006</v>
      </c>
      <c r="K26" s="798"/>
      <c r="L26" s="798"/>
      <c r="M26" s="798"/>
      <c r="N26" s="798"/>
      <c r="O26" s="798"/>
    </row>
    <row r="27" spans="1:15" s="750" customFormat="1" ht="15" customHeight="1">
      <c r="A27" s="750" t="s">
        <v>595</v>
      </c>
      <c r="B27" s="906">
        <v>93.95</v>
      </c>
      <c r="C27" s="100">
        <v>102.08</v>
      </c>
      <c r="D27" s="100">
        <v>167.34</v>
      </c>
      <c r="E27" s="100">
        <v>233.65095884999997</v>
      </c>
      <c r="F27" s="208">
        <v>227368940.01999998</v>
      </c>
      <c r="G27" s="1002">
        <v>241.85563042999996</v>
      </c>
      <c r="H27" s="1003">
        <v>283.91903126</v>
      </c>
      <c r="I27" s="1003">
        <v>295.91540367000005</v>
      </c>
      <c r="J27" s="909">
        <f>+' ORIENTAL'!N19</f>
        <v>411.61997076000006</v>
      </c>
      <c r="K27" s="798"/>
      <c r="L27" s="798"/>
      <c r="M27" s="798"/>
      <c r="N27" s="798"/>
      <c r="O27" s="798"/>
    </row>
    <row r="28" spans="1:15" s="750" customFormat="1" ht="15" customHeight="1">
      <c r="A28" s="875" t="s">
        <v>570</v>
      </c>
      <c r="B28" s="906">
        <v>0</v>
      </c>
      <c r="C28" s="906">
        <v>0</v>
      </c>
      <c r="D28" s="906">
        <v>0</v>
      </c>
      <c r="E28" s="906">
        <v>0</v>
      </c>
      <c r="F28" s="908">
        <v>0</v>
      </c>
      <c r="G28" s="100">
        <v>0</v>
      </c>
      <c r="H28" s="1003">
        <v>1.7849671599999999</v>
      </c>
      <c r="I28" s="1003">
        <v>0.64312082999999998</v>
      </c>
      <c r="J28" s="909">
        <v>0</v>
      </c>
      <c r="K28" s="798"/>
      <c r="L28" s="798"/>
      <c r="M28" s="798"/>
      <c r="N28" s="798"/>
      <c r="O28" s="798"/>
    </row>
    <row r="29" spans="1:15" s="750" customFormat="1" ht="15" customHeight="1">
      <c r="A29" s="682" t="s">
        <v>571</v>
      </c>
      <c r="B29" s="903">
        <v>41.24</v>
      </c>
      <c r="C29" s="102">
        <v>56.56</v>
      </c>
      <c r="D29" s="102">
        <v>55.74</v>
      </c>
      <c r="E29" s="102">
        <v>104.33298522</v>
      </c>
      <c r="F29" s="206">
        <v>63114209.889999993</v>
      </c>
      <c r="G29" s="1001">
        <v>58.879233830000011</v>
      </c>
      <c r="H29" s="1004">
        <v>88.110376670000022</v>
      </c>
      <c r="I29" s="1004">
        <v>121.38150036000002</v>
      </c>
      <c r="J29" s="1004">
        <f>+' ORIENTAL'!N20</f>
        <v>130.55992808000002</v>
      </c>
      <c r="K29" s="798"/>
      <c r="L29" s="798"/>
      <c r="M29" s="798"/>
      <c r="N29" s="798"/>
      <c r="O29" s="798"/>
    </row>
    <row r="30" spans="1:15" s="750" customFormat="1" ht="15" customHeight="1">
      <c r="A30" s="682" t="s">
        <v>1101</v>
      </c>
      <c r="B30" s="903">
        <f t="shared" ref="B30:J30" si="2">SUM(B31:B39)</f>
        <v>147.1</v>
      </c>
      <c r="C30" s="102">
        <f t="shared" si="2"/>
        <v>248.27</v>
      </c>
      <c r="D30" s="102">
        <f t="shared" si="2"/>
        <v>327.79999999999995</v>
      </c>
      <c r="E30" s="102">
        <f t="shared" si="2"/>
        <v>391.35118005000004</v>
      </c>
      <c r="F30" s="206">
        <f t="shared" si="2"/>
        <v>440505632.6400001</v>
      </c>
      <c r="G30" s="1001">
        <f t="shared" si="2"/>
        <v>508.95123869000003</v>
      </c>
      <c r="H30" s="1001">
        <f t="shared" si="2"/>
        <v>490.79464879999995</v>
      </c>
      <c r="I30" s="1001">
        <f t="shared" si="2"/>
        <v>504.39920212999999</v>
      </c>
      <c r="J30" s="1001">
        <f t="shared" si="2"/>
        <v>633.5994714200001</v>
      </c>
      <c r="K30" s="798"/>
      <c r="L30" s="798"/>
      <c r="M30" s="798"/>
      <c r="N30" s="798"/>
      <c r="O30" s="798"/>
    </row>
    <row r="31" spans="1:15" s="750" customFormat="1" ht="15" customHeight="1">
      <c r="A31" s="750" t="s">
        <v>582</v>
      </c>
      <c r="B31" s="906">
        <v>96.53</v>
      </c>
      <c r="C31" s="100">
        <v>134.72</v>
      </c>
      <c r="D31" s="100">
        <v>196.49</v>
      </c>
      <c r="E31" s="100">
        <v>201.20784346000002</v>
      </c>
      <c r="F31" s="208">
        <v>216450649</v>
      </c>
      <c r="G31" s="1002">
        <v>263.04411823000004</v>
      </c>
      <c r="H31" s="1003">
        <v>232.87263849000001</v>
      </c>
      <c r="I31" s="1003">
        <v>244.48905411999999</v>
      </c>
      <c r="J31" s="909">
        <f>+' ORIENTAL'!N30</f>
        <v>318.96991226000006</v>
      </c>
      <c r="K31" s="798"/>
      <c r="L31" s="798"/>
      <c r="M31" s="798"/>
      <c r="N31" s="798"/>
      <c r="O31" s="798"/>
    </row>
    <row r="32" spans="1:15" s="750" customFormat="1" ht="15" customHeight="1">
      <c r="A32" s="750" t="s">
        <v>575</v>
      </c>
      <c r="B32" s="906">
        <v>34.07</v>
      </c>
      <c r="C32" s="100">
        <v>44.18</v>
      </c>
      <c r="D32" s="100">
        <v>18.62</v>
      </c>
      <c r="E32" s="100">
        <v>16.239120659999998</v>
      </c>
      <c r="F32" s="208">
        <v>15285540.529999997</v>
      </c>
      <c r="G32" s="1002">
        <v>17.380326239999999</v>
      </c>
      <c r="H32" s="1003">
        <v>19.637101080000001</v>
      </c>
      <c r="I32" s="1003">
        <v>18.274337899999999</v>
      </c>
      <c r="J32" s="909">
        <f>+' ORIENTAL'!N31</f>
        <v>53.852179389999996</v>
      </c>
      <c r="K32" s="798"/>
      <c r="L32" s="798"/>
      <c r="M32" s="798"/>
      <c r="N32" s="798"/>
      <c r="O32" s="798"/>
    </row>
    <row r="33" spans="1:15" s="750" customFormat="1" ht="15" customHeight="1">
      <c r="A33" s="750" t="s">
        <v>576</v>
      </c>
      <c r="B33" s="906">
        <v>3.01</v>
      </c>
      <c r="C33" s="100">
        <v>4.34</v>
      </c>
      <c r="D33" s="100">
        <v>3.67</v>
      </c>
      <c r="E33" s="100">
        <v>5.7082103700000006</v>
      </c>
      <c r="F33" s="208">
        <v>6155891.0800000001</v>
      </c>
      <c r="G33" s="1002">
        <v>7.4019247300000011</v>
      </c>
      <c r="H33" s="1003">
        <v>8.375452189999999</v>
      </c>
      <c r="I33" s="1003">
        <v>6.9114287799999996</v>
      </c>
      <c r="J33" s="909">
        <f>+' ORIENTAL'!N32</f>
        <v>8.3511918500000011</v>
      </c>
      <c r="K33" s="798"/>
      <c r="L33" s="798"/>
      <c r="M33" s="798"/>
      <c r="N33" s="798"/>
      <c r="O33" s="798"/>
    </row>
    <row r="34" spans="1:15" s="750" customFormat="1" ht="15" customHeight="1">
      <c r="A34" s="750" t="s">
        <v>767</v>
      </c>
      <c r="B34" s="100" t="s">
        <v>1122</v>
      </c>
      <c r="C34" s="100">
        <v>1.19</v>
      </c>
      <c r="D34" s="100">
        <v>29.36</v>
      </c>
      <c r="E34" s="100">
        <v>54.626005559999996</v>
      </c>
      <c r="F34" s="208">
        <v>62842370.670000002</v>
      </c>
      <c r="G34" s="1002">
        <v>52.819131580000004</v>
      </c>
      <c r="H34" s="1003">
        <v>49.651716319999991</v>
      </c>
      <c r="I34" s="1003">
        <v>55.639716950000008</v>
      </c>
      <c r="J34" s="909">
        <f>+' ORIENTAL'!N33</f>
        <v>81.042729179999995</v>
      </c>
      <c r="K34" s="798"/>
      <c r="L34" s="798"/>
      <c r="M34" s="798"/>
      <c r="N34" s="798"/>
      <c r="O34" s="798"/>
    </row>
    <row r="35" spans="1:15" s="750" customFormat="1" ht="15" customHeight="1">
      <c r="A35" s="751" t="s">
        <v>577</v>
      </c>
      <c r="B35" s="100" t="s">
        <v>1122</v>
      </c>
      <c r="C35" s="100" t="s">
        <v>1122</v>
      </c>
      <c r="D35" s="100" t="s">
        <v>1122</v>
      </c>
      <c r="E35" s="100" t="s">
        <v>1122</v>
      </c>
      <c r="F35" s="208" t="s">
        <v>1122</v>
      </c>
      <c r="G35" s="1002">
        <v>20.022964850000001</v>
      </c>
      <c r="H35" s="1003">
        <v>31.791364210000005</v>
      </c>
      <c r="I35" s="1003">
        <v>32.276341080000002</v>
      </c>
      <c r="J35" s="909">
        <f>+' ORIENTAL'!N34</f>
        <v>34.888532529999999</v>
      </c>
      <c r="K35" s="798"/>
      <c r="L35" s="798"/>
      <c r="M35" s="798"/>
      <c r="N35" s="798"/>
      <c r="O35" s="798"/>
    </row>
    <row r="36" spans="1:15" s="750" customFormat="1" ht="15" customHeight="1">
      <c r="A36" s="751" t="s">
        <v>1281</v>
      </c>
      <c r="B36" s="100" t="s">
        <v>1122</v>
      </c>
      <c r="C36" s="1374">
        <v>42.908328670000003</v>
      </c>
      <c r="D36" s="1374">
        <v>65.223731200000003</v>
      </c>
      <c r="E36" s="1374">
        <v>86.073604119999999</v>
      </c>
      <c r="F36" s="1375">
        <v>97626173.530000001</v>
      </c>
      <c r="G36" s="1373">
        <v>99.37231451000001</v>
      </c>
      <c r="H36" s="1373">
        <v>94.970570159999994</v>
      </c>
      <c r="I36" s="1373">
        <v>93.926696659999976</v>
      </c>
      <c r="J36" s="909">
        <f>+' ORIENTAL'!N35</f>
        <v>97.630447120000014</v>
      </c>
      <c r="K36" s="224"/>
      <c r="L36" s="798"/>
      <c r="M36" s="798"/>
      <c r="N36" s="798"/>
      <c r="O36" s="798"/>
    </row>
    <row r="37" spans="1:15" s="750" customFormat="1" ht="15" customHeight="1">
      <c r="A37" s="751" t="s">
        <v>2021</v>
      </c>
      <c r="B37" s="100" t="s">
        <v>1122</v>
      </c>
      <c r="C37" s="100" t="s">
        <v>1122</v>
      </c>
      <c r="D37" s="100" t="s">
        <v>1122</v>
      </c>
      <c r="E37" s="100" t="s">
        <v>1122</v>
      </c>
      <c r="F37" s="100" t="s">
        <v>1122</v>
      </c>
      <c r="G37" s="100" t="s">
        <v>1122</v>
      </c>
      <c r="H37" s="100" t="s">
        <v>1122</v>
      </c>
      <c r="I37" s="100" t="s">
        <v>1122</v>
      </c>
      <c r="J37" s="909">
        <f>+' ORIENTAL'!N36</f>
        <v>5.2323729999999999</v>
      </c>
      <c r="K37" s="224"/>
      <c r="L37" s="798"/>
      <c r="M37" s="798"/>
      <c r="N37" s="798"/>
      <c r="O37" s="798"/>
    </row>
    <row r="38" spans="1:15" s="750" customFormat="1" ht="15" customHeight="1">
      <c r="A38" s="751" t="s">
        <v>1588</v>
      </c>
      <c r="B38" s="100" t="s">
        <v>1122</v>
      </c>
      <c r="C38" s="100" t="s">
        <v>1122</v>
      </c>
      <c r="D38" s="100" t="s">
        <v>1122</v>
      </c>
      <c r="E38" s="100" t="s">
        <v>1122</v>
      </c>
      <c r="F38" s="100" t="s">
        <v>1122</v>
      </c>
      <c r="G38" s="100" t="s">
        <v>1122</v>
      </c>
      <c r="H38" s="100" t="s">
        <v>1122</v>
      </c>
      <c r="I38" s="100" t="s">
        <v>1122</v>
      </c>
      <c r="J38" s="909">
        <f>+' ORIENTAL'!N37</f>
        <v>3.0636119199999992</v>
      </c>
      <c r="K38" s="224"/>
      <c r="L38" s="798"/>
      <c r="M38" s="798"/>
      <c r="N38" s="798"/>
      <c r="O38" s="798"/>
    </row>
    <row r="39" spans="1:15" s="750" customFormat="1" ht="15" customHeight="1">
      <c r="A39" s="750" t="s">
        <v>578</v>
      </c>
      <c r="B39" s="906">
        <v>13.49</v>
      </c>
      <c r="C39" s="100">
        <f>63.84-C36</f>
        <v>20.93167133</v>
      </c>
      <c r="D39" s="100">
        <f>79.66-D36</f>
        <v>14.436268799999993</v>
      </c>
      <c r="E39" s="100">
        <f>113.57-E36</f>
        <v>27.496395879999994</v>
      </c>
      <c r="F39" s="208">
        <f>139771181.36-F36</f>
        <v>42145007.830000013</v>
      </c>
      <c r="G39" s="1002">
        <f>148.28277306-G36</f>
        <v>48.910458550000001</v>
      </c>
      <c r="H39" s="1003">
        <f>148.46637651-H36</f>
        <v>53.495806350000009</v>
      </c>
      <c r="I39" s="1003">
        <v>52.88162664</v>
      </c>
      <c r="J39" s="909">
        <f>+' ORIENTAL'!N38</f>
        <v>30.568494170000001</v>
      </c>
      <c r="K39" s="224"/>
      <c r="L39" s="798"/>
      <c r="M39" s="798"/>
      <c r="N39" s="798"/>
      <c r="O39" s="798"/>
    </row>
    <row r="40" spans="1:15" s="750" customFormat="1" ht="15" customHeight="1">
      <c r="A40" s="682" t="s">
        <v>594</v>
      </c>
      <c r="B40" s="903">
        <f>SUM(B41+B44+B50)</f>
        <v>325.39999999999998</v>
      </c>
      <c r="C40" s="102">
        <f>SUM(C41+C50)</f>
        <v>385.18999999999994</v>
      </c>
      <c r="D40" s="102">
        <f>SUM(D41+D50)</f>
        <v>429.38</v>
      </c>
      <c r="E40" s="102">
        <f>+E41+E50</f>
        <v>424.05796298999996</v>
      </c>
      <c r="F40" s="206">
        <f>SUM(F41+F44+F46+F50)</f>
        <v>445245614.71999991</v>
      </c>
      <c r="G40" s="1001">
        <f>SUM(G41+G44+G50)</f>
        <v>461.53595826000003</v>
      </c>
      <c r="H40" s="1001">
        <f>SUM(H41+H44+H50)</f>
        <v>470.60224724</v>
      </c>
      <c r="I40" s="1001">
        <f>SUM(I41+I44+I50)</f>
        <v>477.90354885000005</v>
      </c>
      <c r="J40" s="1001">
        <f>SUM(J41+J44+J50+J46)</f>
        <v>597.18589528999996</v>
      </c>
      <c r="K40" s="798"/>
      <c r="L40" s="798"/>
      <c r="M40" s="798"/>
      <c r="N40" s="798"/>
      <c r="O40" s="798"/>
    </row>
    <row r="41" spans="1:15" s="750" customFormat="1" ht="15" customHeight="1">
      <c r="A41" s="682" t="s">
        <v>781</v>
      </c>
      <c r="B41" s="903">
        <f>SUM(B42:B43)</f>
        <v>177.49</v>
      </c>
      <c r="C41" s="102">
        <f>SUM(C42:C43)</f>
        <v>216.07</v>
      </c>
      <c r="D41" s="102">
        <f>SUM(D42:D43)</f>
        <v>329.71</v>
      </c>
      <c r="E41" s="102">
        <v>383.30032157999995</v>
      </c>
      <c r="F41" s="206">
        <f>SUM(F42:F43)</f>
        <v>400014351.98999995</v>
      </c>
      <c r="G41" s="1001">
        <f>SUM(G42:G43)</f>
        <v>419.50860868000001</v>
      </c>
      <c r="H41" s="1001">
        <f>SUM(H42:H43)</f>
        <v>415.02457659999999</v>
      </c>
      <c r="I41" s="1001">
        <f>SUM(I42:I43)</f>
        <v>402.39599610000005</v>
      </c>
      <c r="J41" s="1001">
        <f>SUM(J42:J43)</f>
        <v>498.22427811999995</v>
      </c>
      <c r="K41" s="798"/>
      <c r="L41" s="798"/>
      <c r="M41" s="798"/>
      <c r="N41" s="798"/>
      <c r="O41" s="798"/>
    </row>
    <row r="42" spans="1:15" s="750" customFormat="1" ht="15" customHeight="1">
      <c r="A42" s="750" t="s">
        <v>581</v>
      </c>
      <c r="B42" s="906">
        <v>167.09</v>
      </c>
      <c r="C42" s="100">
        <f>192.31+11.85</f>
        <v>204.16</v>
      </c>
      <c r="D42" s="100">
        <v>314.25</v>
      </c>
      <c r="E42" s="100">
        <v>370.84896011999996</v>
      </c>
      <c r="F42" s="208">
        <v>383355100.52999997</v>
      </c>
      <c r="G42" s="1002">
        <v>392.80224470000002</v>
      </c>
      <c r="H42" s="1003">
        <v>382.80036596999997</v>
      </c>
      <c r="I42" s="1003">
        <v>378.36777162000004</v>
      </c>
      <c r="J42" s="909">
        <f>+' ORIENTAL'!N41</f>
        <v>471.41715596999995</v>
      </c>
      <c r="K42" s="798"/>
      <c r="L42" s="798"/>
      <c r="M42" s="798"/>
      <c r="N42" s="798"/>
      <c r="O42" s="798"/>
    </row>
    <row r="43" spans="1:15" s="750" customFormat="1" ht="15" customHeight="1">
      <c r="A43" s="750" t="s">
        <v>578</v>
      </c>
      <c r="B43" s="906">
        <v>10.4</v>
      </c>
      <c r="C43" s="100">
        <v>11.91</v>
      </c>
      <c r="D43" s="100">
        <v>15.46</v>
      </c>
      <c r="E43" s="100">
        <v>12.451361460000001</v>
      </c>
      <c r="F43" s="208">
        <v>16659251.459999999</v>
      </c>
      <c r="G43" s="1002">
        <v>26.706363980000003</v>
      </c>
      <c r="H43" s="1003">
        <v>32.224210630000002</v>
      </c>
      <c r="I43" s="1003">
        <v>24.028224479999999</v>
      </c>
      <c r="J43" s="909">
        <f>+' ORIENTAL'!N42</f>
        <v>26.807122150000001</v>
      </c>
      <c r="K43" s="798"/>
      <c r="L43" s="798"/>
      <c r="M43" s="798"/>
      <c r="N43" s="798"/>
      <c r="O43" s="798"/>
    </row>
    <row r="44" spans="1:15" s="750" customFormat="1" ht="15" customHeight="1">
      <c r="A44" s="682" t="s">
        <v>583</v>
      </c>
      <c r="B44" s="903">
        <f>SUM(B45)</f>
        <v>1.36</v>
      </c>
      <c r="C44" s="102">
        <f>SUM(C45)</f>
        <v>0</v>
      </c>
      <c r="D44" s="102">
        <f>SUM(D45)</f>
        <v>0</v>
      </c>
      <c r="E44" s="102">
        <v>0</v>
      </c>
      <c r="F44" s="206">
        <v>0</v>
      </c>
      <c r="G44" s="1001">
        <v>0</v>
      </c>
      <c r="H44" s="1001">
        <v>0</v>
      </c>
      <c r="I44" s="1001">
        <v>0</v>
      </c>
      <c r="J44" s="100">
        <v>0</v>
      </c>
      <c r="K44" s="798"/>
      <c r="L44" s="798"/>
      <c r="M44" s="798"/>
      <c r="N44" s="798"/>
      <c r="O44" s="798"/>
    </row>
    <row r="45" spans="1:15" s="750" customFormat="1" ht="15" customHeight="1">
      <c r="A45" s="750" t="s">
        <v>965</v>
      </c>
      <c r="B45" s="906">
        <v>1.36</v>
      </c>
      <c r="C45" s="102">
        <v>0</v>
      </c>
      <c r="D45" s="102">
        <v>0</v>
      </c>
      <c r="E45" s="102">
        <v>0</v>
      </c>
      <c r="F45" s="208" t="s">
        <v>1122</v>
      </c>
      <c r="G45" s="100" t="s">
        <v>1122</v>
      </c>
      <c r="H45" s="100" t="s">
        <v>1122</v>
      </c>
      <c r="I45" s="100">
        <v>0</v>
      </c>
      <c r="J45" s="100">
        <v>0</v>
      </c>
      <c r="K45" s="798"/>
      <c r="L45" s="798"/>
      <c r="M45" s="798"/>
      <c r="N45" s="798"/>
      <c r="O45" s="798"/>
    </row>
    <row r="46" spans="1:15" s="750" customFormat="1" ht="15" customHeight="1">
      <c r="A46" s="682" t="s">
        <v>587</v>
      </c>
      <c r="B46" s="102">
        <v>0</v>
      </c>
      <c r="C46" s="102">
        <v>0</v>
      </c>
      <c r="D46" s="102">
        <v>0</v>
      </c>
      <c r="E46" s="102">
        <v>0</v>
      </c>
      <c r="F46" s="206">
        <f>SUM(F48:F49)</f>
        <v>6666.89</v>
      </c>
      <c r="G46" s="100" t="s">
        <v>1122</v>
      </c>
      <c r="H46" s="102">
        <f>SUM(H47:H49)</f>
        <v>1.21155564</v>
      </c>
      <c r="I46" s="100">
        <v>0</v>
      </c>
      <c r="J46" s="102">
        <f>SUM(J47:J49)</f>
        <v>2.1377891600000001</v>
      </c>
      <c r="K46" s="798"/>
      <c r="L46" s="798"/>
      <c r="M46" s="798"/>
      <c r="N46" s="798"/>
      <c r="O46" s="798"/>
    </row>
    <row r="47" spans="1:15" s="750" customFormat="1" ht="15" customHeight="1">
      <c r="A47" s="875" t="s">
        <v>588</v>
      </c>
      <c r="B47" s="102">
        <v>0</v>
      </c>
      <c r="C47" s="102">
        <v>0</v>
      </c>
      <c r="D47" s="102">
        <v>0</v>
      </c>
      <c r="E47" s="102">
        <v>0</v>
      </c>
      <c r="F47" s="908">
        <v>0</v>
      </c>
      <c r="G47" s="100" t="s">
        <v>1122</v>
      </c>
      <c r="H47" s="100">
        <v>0.11155564</v>
      </c>
      <c r="I47" s="1002">
        <v>0</v>
      </c>
      <c r="J47" s="100">
        <f>+' ORIENTAL'!N44</f>
        <v>0.14912734</v>
      </c>
      <c r="K47" s="798"/>
      <c r="L47" s="798"/>
      <c r="M47" s="798"/>
      <c r="N47" s="798"/>
      <c r="O47" s="798"/>
    </row>
    <row r="48" spans="1:15" s="750" customFormat="1" ht="15" customHeight="1">
      <c r="A48" s="750" t="s">
        <v>612</v>
      </c>
      <c r="B48" s="102">
        <v>0</v>
      </c>
      <c r="C48" s="102">
        <v>0</v>
      </c>
      <c r="D48" s="102">
        <v>0</v>
      </c>
      <c r="E48" s="102">
        <v>0</v>
      </c>
      <c r="F48" s="208">
        <v>5300</v>
      </c>
      <c r="G48" s="1002">
        <v>0</v>
      </c>
      <c r="H48" s="1002">
        <v>0</v>
      </c>
      <c r="I48" s="1002">
        <v>0</v>
      </c>
      <c r="J48" s="100">
        <f>+' ORIENTAL'!N45</f>
        <v>1.9886618199999999</v>
      </c>
      <c r="K48" s="798"/>
      <c r="L48" s="798"/>
      <c r="M48" s="798"/>
      <c r="N48" s="798"/>
      <c r="O48" s="798"/>
    </row>
    <row r="49" spans="1:15" s="750" customFormat="1" ht="15" customHeight="1">
      <c r="A49" s="750" t="s">
        <v>578</v>
      </c>
      <c r="B49" s="102">
        <v>0</v>
      </c>
      <c r="C49" s="102">
        <v>0</v>
      </c>
      <c r="D49" s="102">
        <v>0</v>
      </c>
      <c r="E49" s="102">
        <v>0</v>
      </c>
      <c r="F49" s="208">
        <v>1366.89</v>
      </c>
      <c r="G49" s="100">
        <v>0</v>
      </c>
      <c r="H49" s="100">
        <v>1.1000000000000001</v>
      </c>
      <c r="I49" s="1002">
        <v>0</v>
      </c>
      <c r="J49" s="100">
        <v>0</v>
      </c>
      <c r="K49" s="798"/>
      <c r="L49" s="798"/>
      <c r="M49" s="798"/>
      <c r="N49" s="798"/>
      <c r="O49" s="798"/>
    </row>
    <row r="50" spans="1:15" s="682" customFormat="1" ht="15" customHeight="1">
      <c r="A50" s="682" t="s">
        <v>589</v>
      </c>
      <c r="B50" s="903">
        <f>SUM(B51:B55)</f>
        <v>146.54999999999998</v>
      </c>
      <c r="C50" s="102">
        <f>SUM(C51:C55)</f>
        <v>169.11999999999998</v>
      </c>
      <c r="D50" s="102">
        <f>SUM(D51:D55)</f>
        <v>99.67</v>
      </c>
      <c r="E50" s="102">
        <v>40.757641409999998</v>
      </c>
      <c r="F50" s="206">
        <f>SUM(F51:F55)</f>
        <v>45224595.839999996</v>
      </c>
      <c r="G50" s="1001">
        <f>SUM(G51:G55)</f>
        <v>42.027349579999999</v>
      </c>
      <c r="H50" s="1001">
        <f>SUM(H51:H55)</f>
        <v>55.577670640000008</v>
      </c>
      <c r="I50" s="1001">
        <f>SUM(I51:I55)</f>
        <v>75.507552749999988</v>
      </c>
      <c r="J50" s="1001">
        <f>SUM(J51:J55)</f>
        <v>96.82382801</v>
      </c>
      <c r="K50" s="874"/>
      <c r="L50" s="874"/>
      <c r="M50" s="874"/>
      <c r="N50" s="874"/>
      <c r="O50" s="874"/>
    </row>
    <row r="51" spans="1:15" s="750" customFormat="1" ht="15" customHeight="1">
      <c r="A51" s="750" t="s">
        <v>590</v>
      </c>
      <c r="B51" s="906">
        <v>57.47</v>
      </c>
      <c r="C51" s="100">
        <v>40.17</v>
      </c>
      <c r="D51" s="100">
        <v>23.18</v>
      </c>
      <c r="E51" s="100">
        <v>31.809343999999999</v>
      </c>
      <c r="F51" s="208">
        <v>31294367</v>
      </c>
      <c r="G51" s="1002">
        <v>23.612849000000001</v>
      </c>
      <c r="H51" s="1003">
        <v>21.774497</v>
      </c>
      <c r="I51" s="1003">
        <v>18.810932000000001</v>
      </c>
      <c r="J51" s="909">
        <f>+' ORIENTAL'!N48</f>
        <v>15.766743999999999</v>
      </c>
      <c r="K51" s="798"/>
      <c r="L51" s="798"/>
      <c r="M51" s="798"/>
      <c r="N51" s="798"/>
      <c r="O51" s="798"/>
    </row>
    <row r="52" spans="1:15" s="750" customFormat="1" ht="15" customHeight="1">
      <c r="A52" s="750" t="s">
        <v>611</v>
      </c>
      <c r="B52" s="906">
        <v>88.92</v>
      </c>
      <c r="C52" s="100">
        <v>125.6</v>
      </c>
      <c r="D52" s="100">
        <v>76</v>
      </c>
      <c r="E52" s="163" t="s">
        <v>1122</v>
      </c>
      <c r="F52" s="208" t="s">
        <v>1122</v>
      </c>
      <c r="G52" s="100">
        <v>0</v>
      </c>
      <c r="H52" s="100">
        <v>0</v>
      </c>
      <c r="I52" s="100">
        <v>0</v>
      </c>
      <c r="J52" s="100">
        <v>0</v>
      </c>
      <c r="K52" s="798"/>
      <c r="L52" s="798"/>
      <c r="M52" s="798"/>
      <c r="N52" s="798"/>
      <c r="O52" s="798"/>
    </row>
    <row r="53" spans="1:15" s="750" customFormat="1" ht="15" customHeight="1">
      <c r="A53" s="409" t="s">
        <v>792</v>
      </c>
      <c r="B53" s="100" t="s">
        <v>1122</v>
      </c>
      <c r="C53" s="100" t="s">
        <v>1122</v>
      </c>
      <c r="D53" s="100" t="s">
        <v>1122</v>
      </c>
      <c r="E53" s="100">
        <v>5.8655999999999997</v>
      </c>
      <c r="F53" s="208">
        <v>5967179.4000000004</v>
      </c>
      <c r="G53" s="1002">
        <v>10.57698819</v>
      </c>
      <c r="H53" s="1003">
        <v>11.724883010000001</v>
      </c>
      <c r="I53" s="1003">
        <v>12.20039298</v>
      </c>
      <c r="J53" s="909">
        <f>+' ORIENTAL'!N49</f>
        <v>14.992301640000004</v>
      </c>
      <c r="K53" s="798"/>
      <c r="L53" s="798"/>
      <c r="M53" s="798"/>
      <c r="N53" s="798"/>
      <c r="O53" s="798"/>
    </row>
    <row r="54" spans="1:15" s="750" customFormat="1" ht="15" customHeight="1">
      <c r="A54" s="676" t="s">
        <v>591</v>
      </c>
      <c r="B54" s="100" t="s">
        <v>1122</v>
      </c>
      <c r="C54" s="100" t="s">
        <v>1122</v>
      </c>
      <c r="D54" s="100" t="s">
        <v>1122</v>
      </c>
      <c r="E54" s="100" t="s">
        <v>1122</v>
      </c>
      <c r="F54" s="208" t="s">
        <v>1122</v>
      </c>
      <c r="G54" s="100" t="s">
        <v>1122</v>
      </c>
      <c r="H54" s="1003">
        <v>14.471009090000001</v>
      </c>
      <c r="I54" s="1003">
        <v>36.757966659999994</v>
      </c>
      <c r="J54" s="909">
        <f>+' ORIENTAL'!N50</f>
        <v>59.182123299999994</v>
      </c>
      <c r="K54" s="798"/>
      <c r="L54" s="798"/>
      <c r="M54" s="798"/>
      <c r="N54" s="798"/>
      <c r="O54" s="798"/>
    </row>
    <row r="55" spans="1:15" s="750" customFormat="1" ht="15" customHeight="1">
      <c r="A55" s="750" t="s">
        <v>578</v>
      </c>
      <c r="B55" s="906">
        <v>0.16</v>
      </c>
      <c r="C55" s="100">
        <v>3.35</v>
      </c>
      <c r="D55" s="100">
        <v>0.49</v>
      </c>
      <c r="E55" s="100">
        <v>3.0826974099999993</v>
      </c>
      <c r="F55" s="208">
        <v>7963049.4399999995</v>
      </c>
      <c r="G55" s="1002">
        <v>7.8375123899999997</v>
      </c>
      <c r="H55" s="1003">
        <v>7.6072815399999998</v>
      </c>
      <c r="I55" s="1003">
        <v>7.7382611100000007</v>
      </c>
      <c r="J55" s="909">
        <f>+' ORIENTAL'!N51</f>
        <v>6.8826590700000008</v>
      </c>
      <c r="K55" s="798"/>
      <c r="L55" s="798"/>
      <c r="M55" s="798"/>
      <c r="N55" s="798"/>
      <c r="O55" s="798"/>
    </row>
    <row r="56" spans="1:15" s="750" customFormat="1" ht="15" customHeight="1">
      <c r="A56" s="682" t="s">
        <v>1107</v>
      </c>
      <c r="B56" s="903">
        <f>SUM(B57)</f>
        <v>40.11</v>
      </c>
      <c r="C56" s="100" t="s">
        <v>1122</v>
      </c>
      <c r="D56" s="102" t="s">
        <v>1122</v>
      </c>
      <c r="E56" s="102">
        <v>0</v>
      </c>
      <c r="F56" s="206">
        <f>SUM(F57)</f>
        <v>0</v>
      </c>
      <c r="G56" s="1001">
        <v>0</v>
      </c>
      <c r="H56" s="100">
        <v>0</v>
      </c>
      <c r="I56" s="100">
        <v>0</v>
      </c>
      <c r="J56" s="100">
        <v>0</v>
      </c>
      <c r="K56" s="798"/>
      <c r="L56" s="798"/>
      <c r="M56" s="798"/>
      <c r="N56" s="798"/>
      <c r="O56" s="798"/>
    </row>
    <row r="57" spans="1:15" s="750" customFormat="1" ht="15" customHeight="1">
      <c r="A57" s="750" t="s">
        <v>614</v>
      </c>
      <c r="B57" s="906">
        <v>40.11</v>
      </c>
      <c r="C57" s="100" t="s">
        <v>1122</v>
      </c>
      <c r="D57" s="102" t="s">
        <v>1122</v>
      </c>
      <c r="E57" s="102">
        <v>0</v>
      </c>
      <c r="F57" s="100">
        <v>0</v>
      </c>
      <c r="G57" s="100">
        <v>0</v>
      </c>
      <c r="H57" s="100">
        <v>0</v>
      </c>
      <c r="I57" s="100">
        <v>0</v>
      </c>
      <c r="J57" s="100">
        <v>0</v>
      </c>
      <c r="K57" s="798"/>
      <c r="L57" s="798"/>
      <c r="M57" s="798"/>
      <c r="N57" s="798"/>
      <c r="O57" s="798"/>
    </row>
    <row r="58" spans="1:15" s="750" customFormat="1" ht="15" customHeight="1">
      <c r="A58" s="682" t="s">
        <v>1003</v>
      </c>
      <c r="B58" s="903">
        <v>1.96</v>
      </c>
      <c r="C58" s="102">
        <v>2.2799999999999998</v>
      </c>
      <c r="D58" s="102">
        <v>1.37</v>
      </c>
      <c r="E58" s="102">
        <v>0</v>
      </c>
      <c r="F58" s="206">
        <v>0</v>
      </c>
      <c r="G58" s="100">
        <v>0</v>
      </c>
      <c r="H58" s="102">
        <v>0.1</v>
      </c>
      <c r="I58" s="102"/>
      <c r="J58" s="100">
        <v>0</v>
      </c>
      <c r="K58" s="798"/>
      <c r="L58" s="798"/>
      <c r="M58" s="798"/>
      <c r="N58" s="798"/>
      <c r="O58" s="798"/>
    </row>
    <row r="59" spans="1:15" s="750" customFormat="1" ht="15" customHeight="1">
      <c r="A59" s="682" t="s">
        <v>455</v>
      </c>
      <c r="B59" s="903">
        <f>SUM(B60:B61)</f>
        <v>184.85</v>
      </c>
      <c r="C59" s="102">
        <f>SUM(C60:C61)</f>
        <v>4.3</v>
      </c>
      <c r="D59" s="102">
        <f>SUM(D60:D61)</f>
        <v>6.33</v>
      </c>
      <c r="E59" s="102">
        <v>2.6828705400000001</v>
      </c>
      <c r="F59" s="206">
        <f>SUM(F61)</f>
        <v>2309401.7799999998</v>
      </c>
      <c r="G59" s="1001">
        <f>SUM(G61)</f>
        <v>4.0392220699999992</v>
      </c>
      <c r="H59" s="1001">
        <f>SUM(H61)</f>
        <v>4.1253178400000001</v>
      </c>
      <c r="I59" s="1001">
        <f>SUM(I61)</f>
        <v>4.4209889100000002</v>
      </c>
      <c r="J59" s="1001">
        <f>SUM(J61)</f>
        <v>4.7582818499999995</v>
      </c>
      <c r="K59" s="798"/>
      <c r="L59" s="798"/>
      <c r="M59" s="798"/>
      <c r="N59" s="798"/>
      <c r="O59" s="798"/>
    </row>
    <row r="60" spans="1:15" s="750" customFormat="1" ht="15" customHeight="1">
      <c r="A60" s="750" t="s">
        <v>615</v>
      </c>
      <c r="B60" s="906">
        <v>179.21</v>
      </c>
      <c r="C60" s="100" t="s">
        <v>1122</v>
      </c>
      <c r="D60" s="100" t="s">
        <v>1122</v>
      </c>
      <c r="E60" s="230" t="s">
        <v>1122</v>
      </c>
      <c r="F60" s="301" t="s">
        <v>1122</v>
      </c>
      <c r="G60" s="100">
        <v>0</v>
      </c>
      <c r="H60" s="100">
        <v>0</v>
      </c>
      <c r="I60" s="100">
        <v>0</v>
      </c>
      <c r="J60" s="100">
        <v>0</v>
      </c>
      <c r="K60" s="798"/>
      <c r="L60" s="798"/>
      <c r="M60" s="798"/>
      <c r="N60" s="798"/>
      <c r="O60" s="798"/>
    </row>
    <row r="61" spans="1:15" s="798" customFormat="1" ht="15" customHeight="1">
      <c r="A61" s="750" t="s">
        <v>578</v>
      </c>
      <c r="B61" s="906">
        <v>5.64</v>
      </c>
      <c r="C61" s="100">
        <v>4.3</v>
      </c>
      <c r="D61" s="100">
        <v>6.33</v>
      </c>
      <c r="E61" s="100">
        <v>2.6828705400000001</v>
      </c>
      <c r="F61" s="208">
        <v>2309401.7799999998</v>
      </c>
      <c r="G61" s="1002">
        <v>4.0392220699999992</v>
      </c>
      <c r="H61" s="1005">
        <v>4.1253178400000001</v>
      </c>
      <c r="I61" s="1005">
        <v>4.4209889100000002</v>
      </c>
      <c r="J61" s="909">
        <f>+' ORIENTAL'!N53</f>
        <v>4.7582818499999995</v>
      </c>
    </row>
    <row r="62" spans="1:15" s="798" customFormat="1" ht="15" customHeight="1" thickBot="1">
      <c r="A62" s="971" t="s">
        <v>1231</v>
      </c>
      <c r="B62" s="1083">
        <f>SUM(B59+B58+B40+B30+B21+B56)</f>
        <v>914.11</v>
      </c>
      <c r="C62" s="1083">
        <f>SUM(C59+C58+C40+C30+C21)</f>
        <v>916.68</v>
      </c>
      <c r="D62" s="1083">
        <f>SUM(D59+D58+D40+D30+D21)</f>
        <v>1126.2399999999998</v>
      </c>
      <c r="E62" s="1083">
        <f>SUM(E59+E58+E40+E30+E21)</f>
        <v>1325.3121281199999</v>
      </c>
      <c r="F62" s="1083">
        <f>SUM(F59+F58+F40+F30+F56+F21)/10^6</f>
        <v>1373.9167582499999</v>
      </c>
      <c r="G62" s="1083">
        <f>+G59+G58+G40+G30+G21</f>
        <v>1496.4240434200001</v>
      </c>
      <c r="H62" s="1096">
        <f>+H59+H58+H40+H30+H21</f>
        <v>1582.7947247099999</v>
      </c>
      <c r="I62" s="1096">
        <f>+I59+I58+I40+I30+I21</f>
        <v>1654.9901527500001</v>
      </c>
      <c r="J62" s="1096">
        <f>+J59+J58+J40+J30+J21</f>
        <v>2083.9270438900003</v>
      </c>
    </row>
    <row r="63" spans="1:15" s="676" customFormat="1" ht="13.5" customHeight="1" thickTop="1">
      <c r="A63" s="799" t="s">
        <v>1283</v>
      </c>
      <c r="B63" s="876"/>
      <c r="C63" s="232"/>
      <c r="D63" s="232"/>
      <c r="E63" s="232"/>
      <c r="F63" s="233"/>
      <c r="G63" s="232"/>
    </row>
    <row r="64" spans="1:15" ht="15.75">
      <c r="A64" s="10" t="s">
        <v>2130</v>
      </c>
    </row>
    <row r="65" spans="1:12" s="676" customFormat="1" ht="13.5" customHeight="1">
      <c r="A65" s="37" t="s">
        <v>1694</v>
      </c>
      <c r="B65" s="876"/>
      <c r="C65" s="232"/>
      <c r="D65" s="232"/>
      <c r="E65" s="232"/>
      <c r="F65" s="233"/>
      <c r="G65" s="232"/>
    </row>
    <row r="66" spans="1:12" s="676" customFormat="1" ht="15" customHeight="1">
      <c r="A66" s="37" t="s">
        <v>11</v>
      </c>
      <c r="B66" s="1167"/>
      <c r="C66" s="1168"/>
      <c r="D66" s="1168"/>
      <c r="E66" s="1168"/>
      <c r="F66" s="1169"/>
      <c r="G66" s="1168"/>
    </row>
    <row r="67" spans="1:12" s="579" customFormat="1" ht="15" customHeight="1">
      <c r="A67" s="1366"/>
      <c r="B67" s="738"/>
      <c r="C67" s="1367"/>
      <c r="D67" s="1367"/>
      <c r="E67" s="1367"/>
      <c r="F67" s="1368"/>
      <c r="G67" s="1367"/>
      <c r="H67" s="1369"/>
      <c r="I67" s="1369"/>
      <c r="J67" s="1369"/>
      <c r="K67" s="1369"/>
      <c r="L67" s="1369"/>
    </row>
    <row r="68" spans="1:12" s="579" customFormat="1" ht="15" customHeight="1">
      <c r="A68" s="1366"/>
      <c r="B68" s="113"/>
      <c r="C68" s="1372"/>
      <c r="D68" s="1372"/>
      <c r="E68" s="1372"/>
      <c r="F68" s="1368"/>
      <c r="G68" s="1372"/>
      <c r="H68" s="1380"/>
      <c r="I68" s="1380"/>
      <c r="J68" s="1370"/>
      <c r="K68" s="1370"/>
      <c r="L68" s="1370"/>
    </row>
    <row r="69" spans="1:12" s="101" customFormat="1" ht="12" customHeight="1">
      <c r="A69" s="1371"/>
      <c r="B69" s="113"/>
      <c r="C69" s="232"/>
      <c r="D69" s="232"/>
      <c r="E69" s="232"/>
      <c r="F69" s="233"/>
      <c r="G69" s="232"/>
    </row>
    <row r="70" spans="1:12" s="101" customFormat="1" ht="12" customHeight="1">
      <c r="A70" s="1371"/>
      <c r="B70" s="113"/>
      <c r="C70" s="232"/>
      <c r="D70" s="232"/>
      <c r="E70" s="232"/>
      <c r="F70" s="233"/>
      <c r="G70" s="232"/>
    </row>
    <row r="71" spans="1:12" s="101" customFormat="1" ht="12" customHeight="1">
      <c r="A71" s="107"/>
      <c r="B71" s="113"/>
      <c r="C71" s="232"/>
      <c r="D71" s="232"/>
      <c r="E71" s="232"/>
      <c r="F71" s="233"/>
      <c r="G71" s="232"/>
    </row>
    <row r="72" spans="1:12" s="101" customFormat="1" ht="12" customHeight="1">
      <c r="A72" s="107"/>
      <c r="B72" s="104"/>
      <c r="C72" s="232"/>
      <c r="D72" s="232"/>
      <c r="E72" s="232"/>
      <c r="F72" s="233"/>
      <c r="G72" s="232"/>
    </row>
    <row r="73" spans="1:12" s="101" customFormat="1" ht="12" customHeight="1">
      <c r="A73" s="107"/>
      <c r="B73" s="104"/>
      <c r="C73" s="232"/>
      <c r="D73" s="232"/>
      <c r="E73" s="232"/>
      <c r="F73" s="233"/>
      <c r="G73" s="232"/>
    </row>
    <row r="74" spans="1:12" s="101" customFormat="1" ht="12" customHeight="1">
      <c r="A74" s="107"/>
      <c r="B74" s="104"/>
      <c r="C74" s="232"/>
      <c r="D74" s="232"/>
      <c r="E74" s="232"/>
      <c r="F74" s="233"/>
      <c r="G74" s="232"/>
    </row>
    <row r="75" spans="1:12" s="101" customFormat="1" ht="12" customHeight="1">
      <c r="A75" s="107"/>
      <c r="B75" s="104"/>
      <c r="C75" s="232"/>
      <c r="D75" s="232"/>
      <c r="E75" s="232"/>
      <c r="F75" s="233"/>
      <c r="G75" s="232"/>
    </row>
    <row r="76" spans="1:12" s="101" customFormat="1" ht="12" customHeight="1">
      <c r="A76" s="107"/>
      <c r="B76" s="104"/>
      <c r="C76" s="232"/>
      <c r="D76" s="232"/>
      <c r="E76" s="232"/>
      <c r="F76" s="233"/>
      <c r="G76" s="232"/>
    </row>
    <row r="77" spans="1:12" s="101" customFormat="1" ht="12" customHeight="1">
      <c r="A77" s="107"/>
      <c r="B77" s="104"/>
      <c r="C77" s="232"/>
      <c r="D77" s="232"/>
      <c r="E77" s="232"/>
      <c r="F77" s="233"/>
      <c r="G77" s="232"/>
    </row>
    <row r="78" spans="1:12" s="101" customFormat="1" ht="12" customHeight="1">
      <c r="A78" s="107"/>
      <c r="B78" s="104"/>
      <c r="C78" s="232"/>
      <c r="D78" s="232"/>
      <c r="E78" s="232"/>
      <c r="F78" s="233"/>
      <c r="G78" s="232"/>
    </row>
    <row r="79" spans="1:12" s="101" customFormat="1" ht="12" customHeight="1">
      <c r="A79" s="107"/>
      <c r="B79" s="104"/>
      <c r="C79" s="232"/>
      <c r="D79" s="232"/>
      <c r="E79" s="232"/>
      <c r="F79" s="233"/>
      <c r="G79" s="232"/>
    </row>
    <row r="80" spans="1:12" s="101" customFormat="1" ht="12" customHeight="1">
      <c r="A80" s="107"/>
      <c r="B80" s="104"/>
      <c r="C80" s="232"/>
      <c r="D80" s="232"/>
      <c r="E80" s="232"/>
      <c r="F80" s="233"/>
      <c r="G80" s="232"/>
    </row>
    <row r="81" spans="1:7" s="101" customFormat="1" ht="12" customHeight="1">
      <c r="A81" s="107"/>
      <c r="B81" s="104"/>
      <c r="C81" s="232"/>
      <c r="D81" s="232"/>
      <c r="E81" s="232"/>
      <c r="F81" s="233"/>
      <c r="G81" s="232"/>
    </row>
    <row r="82" spans="1:7" s="101" customFormat="1" ht="12" customHeight="1">
      <c r="A82" s="107"/>
      <c r="B82" s="104"/>
      <c r="C82" s="232"/>
      <c r="D82" s="232"/>
      <c r="E82" s="232"/>
      <c r="F82" s="233"/>
      <c r="G82" s="232"/>
    </row>
    <row r="83" spans="1:7" s="101" customFormat="1" ht="12" customHeight="1">
      <c r="A83" s="107"/>
      <c r="B83" s="104"/>
      <c r="C83" s="232"/>
      <c r="D83" s="232"/>
      <c r="E83" s="232"/>
      <c r="F83" s="233"/>
      <c r="G83" s="232"/>
    </row>
    <row r="84" spans="1:7" s="101" customFormat="1" ht="12" customHeight="1">
      <c r="A84" s="107"/>
      <c r="B84" s="104"/>
      <c r="C84" s="232"/>
      <c r="D84" s="232"/>
      <c r="E84" s="232"/>
      <c r="F84" s="233"/>
      <c r="G84" s="232"/>
    </row>
    <row r="85" spans="1:7" s="101" customFormat="1" ht="12" customHeight="1">
      <c r="A85" s="107"/>
      <c r="B85" s="104"/>
      <c r="C85" s="232"/>
      <c r="D85" s="232"/>
      <c r="E85" s="232"/>
      <c r="F85" s="233"/>
      <c r="G85" s="232"/>
    </row>
    <row r="86" spans="1:7" s="101" customFormat="1" ht="12" customHeight="1">
      <c r="A86" s="107"/>
      <c r="B86" s="104"/>
      <c r="C86" s="232"/>
      <c r="D86" s="232"/>
      <c r="E86" s="232"/>
      <c r="F86" s="233"/>
      <c r="G86" s="232"/>
    </row>
    <row r="87" spans="1:7" s="101" customFormat="1" ht="12" customHeight="1">
      <c r="A87" s="107"/>
      <c r="B87" s="104"/>
      <c r="C87" s="232"/>
      <c r="D87" s="232"/>
      <c r="E87" s="232"/>
      <c r="F87" s="233"/>
      <c r="G87" s="232"/>
    </row>
    <row r="88" spans="1:7" s="101" customFormat="1" ht="12" customHeight="1">
      <c r="A88" s="107"/>
      <c r="B88" s="104"/>
      <c r="C88" s="232"/>
      <c r="D88" s="232"/>
      <c r="E88" s="232"/>
      <c r="F88" s="233"/>
      <c r="G88" s="232"/>
    </row>
  </sheetData>
  <customSheetViews>
    <customSheetView guid="{45E423DD-7FD2-487F-8372-5798D7D06C15}" showPageBreaks="1" showGridLines="0" printArea="1">
      <selection activeCell="G2" sqref="G2"/>
      <pageMargins left="1.0629921259842521" right="0.74803149606299213" top="0.47244094488188981" bottom="0.15748031496062992" header="0.39370078740157483" footer="0.15748031496062992"/>
      <printOptions horizontalCentered="1" verticalCentered="1"/>
      <pageSetup scale="72" orientation="portrait" r:id="rId1"/>
      <headerFooter alignWithMargins="0"/>
    </customSheetView>
    <customSheetView guid="{B297ACE3-C144-4411-A206-EE5C8D41CE1C}" topLeftCell="A4">
      <selection activeCell="G17" sqref="G17"/>
      <pageMargins left="1.0629921259842521" right="0.74803149606299213" top="0.47244094488188981" bottom="0.15748031496062992" header="0.39370078740157483" footer="0.15748031496062992"/>
      <printOptions horizontalCentered="1" verticalCentered="1"/>
      <pageSetup scale="78" orientation="portrait" r:id="rId2"/>
      <headerFooter alignWithMargins="0"/>
    </customSheetView>
    <customSheetView guid="{51F1D52B-5D55-4FCC-809B-9B4CC86C88B9}" showGridLines="0">
      <selection activeCell="G2" sqref="G2"/>
      <pageMargins left="1.0629921259842521" right="0.74803149606299213" top="0.47244094488188981" bottom="0.15748031496062992" header="0.39370078740157483" footer="0.15748031496062992"/>
      <printOptions horizontalCentered="1" verticalCentered="1"/>
      <pageSetup scale="72" orientation="portrait" r:id="rId3"/>
      <headerFooter alignWithMargins="0"/>
    </customSheetView>
  </customSheetViews>
  <phoneticPr fontId="7" type="noConversion"/>
  <printOptions horizontalCentered="1" verticalCentered="1"/>
  <pageMargins left="0.43" right="0.48" top="0.62992125984251968" bottom="1.1399999999999999" header="0.19" footer="0.15748031496062992"/>
  <pageSetup scale="64" orientation="portrait" r:id="rId4"/>
  <headerFooter alignWithMargins="0"/>
  <ignoredErrors>
    <ignoredError sqref="H26:I26 G41:I41 H50:I50 E22" formulaRange="1"/>
  </ignoredErrors>
  <drawing r:id="rId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enableFormatConditionsCalculation="0">
    <tabColor indexed="40"/>
  </sheetPr>
  <dimension ref="A44:N59"/>
  <sheetViews>
    <sheetView topLeftCell="A25" workbookViewId="0">
      <selection activeCell="B38" sqref="B38"/>
    </sheetView>
  </sheetViews>
  <sheetFormatPr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5"/>
      <c r="B44" s="5"/>
      <c r="C44" s="5"/>
      <c r="D44" s="5"/>
      <c r="E44" s="5"/>
      <c r="F44" s="5"/>
      <c r="G44" s="5"/>
      <c r="H44" s="5"/>
      <c r="I44" s="5"/>
      <c r="J44" s="5"/>
      <c r="K44" s="5"/>
    </row>
    <row r="45" spans="1:11">
      <c r="A45" s="6"/>
      <c r="B45" s="4"/>
      <c r="C45" s="4"/>
      <c r="D45" s="4"/>
      <c r="E45" s="4"/>
      <c r="F45" s="4"/>
      <c r="G45" s="4"/>
      <c r="H45" s="4"/>
      <c r="I45" s="4"/>
      <c r="J45" s="4"/>
      <c r="K45" s="4"/>
    </row>
    <row r="48" spans="1:11">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sheetData>
  <customSheetViews>
    <customSheetView guid="{45E423DD-7FD2-487F-8372-5798D7D06C15}" showPageBreaks="1" state="hidden" topLeftCell="A25">
      <selection activeCell="B38" sqref="B38"/>
      <pageMargins left="1.2" right="0.75" top="0.6" bottom="0.6" header="0" footer="0"/>
      <pageSetup scale="71" orientation="landscape" r:id="rId1"/>
      <headerFooter alignWithMargins="0"/>
    </customSheetView>
    <customSheetView guid="{B297ACE3-C144-4411-A206-EE5C8D41CE1C}" topLeftCell="C28">
      <selection activeCell="H39" sqref="H39"/>
      <pageMargins left="1.2" right="0.75" top="0.6" bottom="0.6" header="0" footer="0"/>
      <pageSetup scale="71" orientation="landscape" r:id="rId2"/>
      <headerFooter alignWithMargins="0"/>
    </customSheetView>
    <customSheetView guid="{67BA8672-8137-4028-84CD-AA630649A2B3}" showRuler="0" topLeftCell="B19">
      <selection activeCell="A10" sqref="A10"/>
      <pageMargins left="1.2" right="0.75" top="0.6" bottom="0.6" header="0" footer="0"/>
      <pageSetup scale="71" orientation="landscape" r:id="rId3"/>
      <headerFooter alignWithMargins="0"/>
    </customSheetView>
    <customSheetView guid="{51F1D52B-5D55-4FCC-809B-9B4CC86C88B9}"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enableFormatConditionsCalculation="0">
    <pageSetUpPr fitToPage="1"/>
  </sheetPr>
  <dimension ref="A1:L83"/>
  <sheetViews>
    <sheetView showGridLines="0" topLeftCell="A25" zoomScaleNormal="100" workbookViewId="0">
      <selection activeCell="F52" sqref="F52"/>
    </sheetView>
  </sheetViews>
  <sheetFormatPr defaultColWidth="11.42578125" defaultRowHeight="15"/>
  <cols>
    <col min="1" max="1" width="23.7109375" style="74" customWidth="1"/>
    <col min="2" max="2" width="15.140625" style="74" customWidth="1"/>
    <col min="3" max="3" width="16.140625" style="74" customWidth="1"/>
    <col min="4" max="4" width="16.85546875" style="74" customWidth="1"/>
    <col min="5" max="5" width="13.140625" style="74" customWidth="1"/>
    <col min="6" max="6" width="4.42578125" style="74" customWidth="1"/>
    <col min="7" max="7" width="7.140625" style="74" customWidth="1"/>
    <col min="8" max="8" width="20.42578125" style="74" customWidth="1"/>
    <col min="9" max="9" width="14.42578125" style="74" bestFit="1" customWidth="1"/>
    <col min="10" max="12" width="12.28515625" style="74" bestFit="1" customWidth="1"/>
    <col min="13" max="13" width="13" style="74" bestFit="1" customWidth="1"/>
    <col min="14" max="14" width="14.7109375" style="74" bestFit="1" customWidth="1"/>
    <col min="15" max="16384" width="11.42578125" style="74"/>
  </cols>
  <sheetData>
    <row r="1" spans="1:12">
      <c r="A1" s="724" t="s">
        <v>963</v>
      </c>
      <c r="B1" s="88"/>
      <c r="C1" s="89"/>
      <c r="D1" s="89"/>
      <c r="E1" s="90"/>
      <c r="F1" s="90"/>
      <c r="G1" s="90">
        <v>93</v>
      </c>
      <c r="H1" s="82"/>
      <c r="I1" s="82"/>
      <c r="J1" s="82"/>
      <c r="K1" s="82"/>
      <c r="L1" s="94"/>
    </row>
    <row r="2" spans="1:12" s="94" customFormat="1">
      <c r="A2" s="942"/>
      <c r="B2" s="618"/>
      <c r="C2" s="92"/>
      <c r="D2" s="92"/>
      <c r="E2" s="587"/>
      <c r="F2" s="587"/>
      <c r="G2" s="587"/>
      <c r="H2" s="82"/>
      <c r="I2" s="82"/>
      <c r="J2" s="82"/>
      <c r="K2" s="82"/>
    </row>
    <row r="4" spans="1:12">
      <c r="B4" s="430"/>
    </row>
    <row r="5" spans="1:12">
      <c r="B5" s="74" t="s">
        <v>1084</v>
      </c>
    </row>
    <row r="8" spans="1:12">
      <c r="A8" s="183" t="s">
        <v>1412</v>
      </c>
      <c r="B8" s="673"/>
      <c r="C8" s="74" t="s">
        <v>1115</v>
      </c>
    </row>
    <row r="9" spans="1:12">
      <c r="A9" s="183" t="s">
        <v>943</v>
      </c>
      <c r="B9" s="673"/>
    </row>
    <row r="10" spans="1:12">
      <c r="A10" s="74" t="s">
        <v>1090</v>
      </c>
      <c r="B10" s="430"/>
    </row>
    <row r="11" spans="1:12">
      <c r="A11" s="1831" t="s">
        <v>1563</v>
      </c>
      <c r="B11" s="1832" t="s">
        <v>1564</v>
      </c>
      <c r="C11" s="1832"/>
      <c r="D11" s="1832" t="s">
        <v>6</v>
      </c>
      <c r="E11" s="1832"/>
    </row>
    <row r="12" spans="1:12" ht="17.25">
      <c r="A12" s="1831"/>
      <c r="B12" s="711">
        <v>2012</v>
      </c>
      <c r="C12" s="1416" t="s">
        <v>1592</v>
      </c>
      <c r="D12" s="368" t="s">
        <v>1011</v>
      </c>
      <c r="E12" s="368" t="s">
        <v>1012</v>
      </c>
      <c r="G12" s="105"/>
      <c r="H12" s="105"/>
      <c r="I12" s="105"/>
      <c r="J12" s="105"/>
    </row>
    <row r="13" spans="1:12">
      <c r="B13" s="430"/>
      <c r="G13" s="105"/>
      <c r="H13" s="105"/>
      <c r="I13" s="105"/>
      <c r="J13" s="105"/>
    </row>
    <row r="14" spans="1:12">
      <c r="A14" s="88" t="s">
        <v>1032</v>
      </c>
      <c r="B14" s="1459">
        <f>SUM(B15:B25)</f>
        <v>223121458563.97</v>
      </c>
      <c r="C14" s="1459">
        <f>SUM(C15:C25)</f>
        <v>256563857135.90005</v>
      </c>
      <c r="D14" s="1460">
        <f>+C14-B14</f>
        <v>33442398571.930054</v>
      </c>
      <c r="E14" s="1476">
        <f>+C14/B14-1</f>
        <v>0.14988427732217402</v>
      </c>
      <c r="G14" s="1576"/>
      <c r="H14" s="1576"/>
      <c r="I14" s="1576"/>
      <c r="J14" s="105"/>
    </row>
    <row r="15" spans="1:12">
      <c r="A15" s="74" t="s">
        <v>2027</v>
      </c>
      <c r="B15" s="1453">
        <v>145091242826.20999</v>
      </c>
      <c r="C15" s="1453">
        <v>180353666281.07999</v>
      </c>
      <c r="D15" s="376">
        <f>+C15-B15</f>
        <v>35262423454.869995</v>
      </c>
      <c r="E15" s="536">
        <f>+C15/B15-1</f>
        <v>0.2430361941079191</v>
      </c>
      <c r="F15" s="1485"/>
      <c r="G15" s="1511"/>
      <c r="H15" s="592"/>
      <c r="I15" s="105"/>
      <c r="J15" s="105"/>
    </row>
    <row r="16" spans="1:12">
      <c r="A16" s="74" t="s">
        <v>1817</v>
      </c>
      <c r="B16" s="1453">
        <v>27627835697.349991</v>
      </c>
      <c r="C16" s="1453">
        <v>23764603313.070045</v>
      </c>
      <c r="D16" s="376">
        <f t="shared" ref="D16:D25" si="0">+C16-B16</f>
        <v>-3863232384.2799454</v>
      </c>
      <c r="E16" s="536">
        <f t="shared" ref="E16:E25" si="1">+C16/B16-1</f>
        <v>-0.13983116254924377</v>
      </c>
      <c r="F16" s="1485"/>
      <c r="G16" s="1511"/>
      <c r="H16" s="320"/>
      <c r="I16" s="105"/>
      <c r="J16" s="320"/>
    </row>
    <row r="17" spans="1:10">
      <c r="A17" s="74" t="s">
        <v>1818</v>
      </c>
      <c r="B17" s="1453">
        <v>7034699117.9399986</v>
      </c>
      <c r="C17" s="1453">
        <v>8594567722.2799988</v>
      </c>
      <c r="D17" s="376">
        <f t="shared" si="0"/>
        <v>1559868604.3400002</v>
      </c>
      <c r="E17" s="536">
        <f t="shared" si="1"/>
        <v>0.22173920706317052</v>
      </c>
      <c r="F17" s="1485"/>
      <c r="G17" s="1511"/>
      <c r="H17" s="320"/>
      <c r="I17" s="105"/>
      <c r="J17" s="320"/>
    </row>
    <row r="18" spans="1:10">
      <c r="A18" s="74" t="s">
        <v>1053</v>
      </c>
      <c r="B18" s="1453">
        <v>752129782.48000026</v>
      </c>
      <c r="C18" s="1453">
        <v>984706086.03999996</v>
      </c>
      <c r="D18" s="376">
        <f t="shared" si="0"/>
        <v>232576303.5599997</v>
      </c>
      <c r="E18" s="536">
        <f t="shared" si="1"/>
        <v>0.30922363264638331</v>
      </c>
      <c r="F18" s="1485"/>
      <c r="G18" s="1511"/>
      <c r="H18" s="320"/>
      <c r="I18" s="105"/>
      <c r="J18" s="320"/>
    </row>
    <row r="19" spans="1:10">
      <c r="A19" s="74" t="s">
        <v>1030</v>
      </c>
      <c r="B19" s="1453">
        <v>39619650895.660004</v>
      </c>
      <c r="C19" s="1453">
        <v>39176488475.790001</v>
      </c>
      <c r="D19" s="376">
        <f t="shared" si="0"/>
        <v>-443162419.87000275</v>
      </c>
      <c r="E19" s="536">
        <f t="shared" si="1"/>
        <v>-1.1185419604960445E-2</v>
      </c>
      <c r="F19" s="1485"/>
      <c r="G19" s="1511"/>
      <c r="H19" s="320"/>
      <c r="I19" s="105"/>
      <c r="J19" s="320"/>
    </row>
    <row r="20" spans="1:10">
      <c r="A20" s="74" t="s">
        <v>1054</v>
      </c>
      <c r="B20" s="1453">
        <v>2424738766.75</v>
      </c>
      <c r="C20" s="1453">
        <v>2970233994.4500017</v>
      </c>
      <c r="D20" s="376">
        <f t="shared" si="0"/>
        <v>545495227.70000172</v>
      </c>
      <c r="E20" s="536">
        <f t="shared" si="1"/>
        <v>0.22497072063196177</v>
      </c>
      <c r="F20" s="1485"/>
      <c r="G20" s="1511"/>
      <c r="H20" s="316"/>
      <c r="I20" s="105"/>
      <c r="J20" s="320"/>
    </row>
    <row r="21" spans="1:10">
      <c r="A21" s="74" t="s">
        <v>1043</v>
      </c>
      <c r="B21" s="1453">
        <v>365299444.41000009</v>
      </c>
      <c r="C21" s="1453">
        <v>439654637.6500001</v>
      </c>
      <c r="D21" s="376">
        <f t="shared" si="0"/>
        <v>74355193.24000001</v>
      </c>
      <c r="E21" s="536">
        <f t="shared" si="1"/>
        <v>0.20354587004667368</v>
      </c>
      <c r="F21" s="1485"/>
      <c r="G21" s="1511"/>
      <c r="H21" s="316"/>
      <c r="I21" s="105"/>
      <c r="J21" s="320"/>
    </row>
    <row r="22" spans="1:10">
      <c r="A22" s="74" t="s">
        <v>1033</v>
      </c>
      <c r="B22" s="1453">
        <v>102280332.02</v>
      </c>
      <c r="C22" s="1453">
        <v>129444196.73000011</v>
      </c>
      <c r="D22" s="376">
        <f t="shared" si="0"/>
        <v>27163864.710000113</v>
      </c>
      <c r="E22" s="536">
        <f t="shared" si="1"/>
        <v>0.26558248466272549</v>
      </c>
      <c r="F22" s="1485"/>
      <c r="G22" s="1511"/>
      <c r="H22" s="316"/>
      <c r="I22" s="105"/>
      <c r="J22" s="320"/>
    </row>
    <row r="23" spans="1:10">
      <c r="A23" s="74" t="s">
        <v>1023</v>
      </c>
      <c r="B23" s="1453">
        <v>40353101.830000013</v>
      </c>
      <c r="C23" s="1453">
        <v>62212721.780000061</v>
      </c>
      <c r="D23" s="376">
        <f t="shared" si="0"/>
        <v>21859619.950000048</v>
      </c>
      <c r="E23" s="536">
        <f t="shared" si="1"/>
        <v>0.54170854181397243</v>
      </c>
      <c r="F23" s="1485"/>
      <c r="G23" s="1511"/>
      <c r="H23" s="316"/>
      <c r="I23" s="105"/>
      <c r="J23" s="320"/>
    </row>
    <row r="24" spans="1:10">
      <c r="A24" s="74" t="s">
        <v>1055</v>
      </c>
      <c r="B24" s="1453">
        <v>31438539.320000004</v>
      </c>
      <c r="C24" s="1453">
        <v>44541762.270000011</v>
      </c>
      <c r="D24" s="376">
        <f t="shared" si="0"/>
        <v>13103222.950000007</v>
      </c>
      <c r="E24" s="536">
        <f t="shared" si="1"/>
        <v>0.41678854149767175</v>
      </c>
      <c r="F24" s="1485"/>
      <c r="G24" s="1511"/>
      <c r="H24" s="1401"/>
      <c r="I24" s="105"/>
      <c r="J24" s="320"/>
    </row>
    <row r="25" spans="1:10">
      <c r="A25" s="74" t="s">
        <v>1448</v>
      </c>
      <c r="B25" s="1453">
        <v>31790060.000000004</v>
      </c>
      <c r="C25" s="1453">
        <v>43737944.75999999</v>
      </c>
      <c r="D25" s="376">
        <f t="shared" si="0"/>
        <v>11947884.759999987</v>
      </c>
      <c r="E25" s="536">
        <f t="shared" si="1"/>
        <v>0.37583712518944545</v>
      </c>
      <c r="F25" s="1485"/>
      <c r="G25" s="1511"/>
      <c r="H25" s="1401"/>
      <c r="I25" s="105"/>
      <c r="J25" s="320"/>
    </row>
    <row r="26" spans="1:10">
      <c r="A26" s="1436" t="s">
        <v>1034</v>
      </c>
      <c r="B26" s="1501">
        <f>SUM(B27:B40)</f>
        <v>25242009466.09</v>
      </c>
      <c r="C26" s="1501">
        <f>SUM(C27:C40)</f>
        <v>28290961675.460003</v>
      </c>
      <c r="D26" s="1501">
        <f>+C26-B26</f>
        <v>3048952209.3700027</v>
      </c>
      <c r="E26" s="1519">
        <f>+C26/B26-1</f>
        <v>0.12078880698725469</v>
      </c>
      <c r="F26" s="1485"/>
      <c r="G26" s="1512"/>
      <c r="H26" s="316"/>
      <c r="I26" s="105"/>
      <c r="J26" s="320"/>
    </row>
    <row r="27" spans="1:10">
      <c r="A27" s="74" t="s">
        <v>908</v>
      </c>
      <c r="B27" s="376">
        <v>13203478015.550001</v>
      </c>
      <c r="C27" s="1453">
        <v>15602478990.789995</v>
      </c>
      <c r="D27" s="376">
        <f t="shared" ref="D27:D48" si="2">+C27-B27</f>
        <v>2399000975.239994</v>
      </c>
      <c r="E27" s="536">
        <f t="shared" ref="E27:E48" si="3">+C27/B27-1</f>
        <v>0.18169462412969084</v>
      </c>
      <c r="F27" s="1485"/>
      <c r="G27" s="1511"/>
      <c r="H27" s="320"/>
      <c r="I27" s="105"/>
      <c r="J27" s="320"/>
    </row>
    <row r="28" spans="1:10">
      <c r="A28" s="74" t="s">
        <v>1029</v>
      </c>
      <c r="B28" s="376">
        <v>7798023965.6999998</v>
      </c>
      <c r="C28" s="1453">
        <v>7602633803.2500057</v>
      </c>
      <c r="D28" s="376">
        <f t="shared" si="2"/>
        <v>-195390162.44999409</v>
      </c>
      <c r="E28" s="536">
        <f t="shared" si="3"/>
        <v>-2.5056368550472219E-2</v>
      </c>
      <c r="F28" s="1485"/>
      <c r="G28" s="1513"/>
      <c r="H28" s="316"/>
      <c r="I28" s="105"/>
      <c r="J28" s="320"/>
    </row>
    <row r="29" spans="1:10">
      <c r="A29" s="74" t="s">
        <v>1021</v>
      </c>
      <c r="B29" s="1469">
        <v>924586968.16999984</v>
      </c>
      <c r="C29" s="1453">
        <v>1176487643.6600015</v>
      </c>
      <c r="D29" s="376">
        <f t="shared" si="2"/>
        <v>251900675.49000168</v>
      </c>
      <c r="E29" s="536">
        <f t="shared" si="3"/>
        <v>0.27244670773218793</v>
      </c>
      <c r="F29" s="1485"/>
      <c r="G29" s="1511"/>
      <c r="H29" s="320"/>
      <c r="I29" s="105"/>
      <c r="J29" s="320"/>
    </row>
    <row r="30" spans="1:10">
      <c r="A30" s="74" t="s">
        <v>1044</v>
      </c>
      <c r="B30" s="1469">
        <v>540802300.29999995</v>
      </c>
      <c r="C30" s="1453">
        <v>670395511.96000099</v>
      </c>
      <c r="D30" s="376">
        <f t="shared" si="2"/>
        <v>129593211.66000104</v>
      </c>
      <c r="E30" s="536">
        <f t="shared" si="3"/>
        <v>0.23963139873501205</v>
      </c>
      <c r="F30" s="1485"/>
      <c r="G30" s="1511"/>
      <c r="H30" s="316"/>
      <c r="I30" s="105"/>
      <c r="J30" s="320"/>
    </row>
    <row r="31" spans="1:10">
      <c r="A31" s="74" t="s">
        <v>1045</v>
      </c>
      <c r="B31" s="1469">
        <v>657274452.79999995</v>
      </c>
      <c r="C31" s="1453">
        <v>825656378.89999998</v>
      </c>
      <c r="D31" s="376">
        <f t="shared" si="2"/>
        <v>168381926.10000002</v>
      </c>
      <c r="E31" s="536">
        <f t="shared" si="3"/>
        <v>0.25618206425442258</v>
      </c>
      <c r="F31" s="1485"/>
      <c r="G31" s="1511"/>
      <c r="H31" s="316"/>
      <c r="I31" s="105"/>
      <c r="J31" s="320"/>
    </row>
    <row r="32" spans="1:10">
      <c r="A32" s="74" t="s">
        <v>1048</v>
      </c>
      <c r="B32" s="1469">
        <v>362892600.54000002</v>
      </c>
      <c r="C32" s="1453">
        <v>430605991.2100001</v>
      </c>
      <c r="D32" s="376">
        <f t="shared" si="2"/>
        <v>67713390.670000076</v>
      </c>
      <c r="E32" s="536">
        <f t="shared" si="3"/>
        <v>0.18659347302546148</v>
      </c>
      <c r="F32" s="1485"/>
      <c r="G32" s="1511"/>
      <c r="H32" s="316"/>
      <c r="I32" s="105"/>
      <c r="J32" s="320"/>
    </row>
    <row r="33" spans="1:10">
      <c r="A33" s="74" t="s">
        <v>1046</v>
      </c>
      <c r="B33" s="1469">
        <v>249397500.12999997</v>
      </c>
      <c r="C33" s="1453">
        <v>305817834.96000004</v>
      </c>
      <c r="D33" s="376">
        <f t="shared" si="2"/>
        <v>56420334.830000073</v>
      </c>
      <c r="E33" s="536">
        <f t="shared" si="3"/>
        <v>0.2262265451762373</v>
      </c>
      <c r="F33" s="1485"/>
      <c r="G33" s="1511"/>
      <c r="H33" s="316"/>
      <c r="I33" s="105"/>
      <c r="J33" s="320"/>
    </row>
    <row r="34" spans="1:10">
      <c r="A34" s="74" t="s">
        <v>1047</v>
      </c>
      <c r="B34" s="1469">
        <v>144425801.29999995</v>
      </c>
      <c r="C34" s="1453">
        <v>231189518.21999997</v>
      </c>
      <c r="D34" s="376">
        <f t="shared" si="2"/>
        <v>86763716.920000017</v>
      </c>
      <c r="E34" s="536">
        <f t="shared" si="3"/>
        <v>0.60074942384965713</v>
      </c>
      <c r="F34" s="1485"/>
      <c r="G34" s="1511"/>
      <c r="H34" s="316"/>
      <c r="I34" s="105"/>
      <c r="J34" s="320"/>
    </row>
    <row r="35" spans="1:10">
      <c r="A35" s="74" t="s">
        <v>10</v>
      </c>
      <c r="B35" s="1469">
        <v>261651661.1399999</v>
      </c>
      <c r="C35" s="1453">
        <v>276008896.25999975</v>
      </c>
      <c r="D35" s="376">
        <f t="shared" si="2"/>
        <v>14357235.119999856</v>
      </c>
      <c r="E35" s="536">
        <f t="shared" si="3"/>
        <v>5.4871561133784885E-2</v>
      </c>
      <c r="F35" s="1485"/>
      <c r="G35" s="1511"/>
      <c r="H35" s="320"/>
      <c r="I35" s="105"/>
      <c r="J35" s="320"/>
    </row>
    <row r="36" spans="1:10">
      <c r="A36" s="74" t="s">
        <v>1022</v>
      </c>
      <c r="B36" s="1469">
        <v>146495014.77000001</v>
      </c>
      <c r="C36" s="1453">
        <v>162914797.97000006</v>
      </c>
      <c r="D36" s="376">
        <f t="shared" si="2"/>
        <v>16419783.200000048</v>
      </c>
      <c r="E36" s="536">
        <f t="shared" si="3"/>
        <v>0.11208424549995377</v>
      </c>
      <c r="F36" s="1485"/>
      <c r="G36" s="1511"/>
      <c r="H36" s="320"/>
      <c r="I36" s="105"/>
      <c r="J36" s="320"/>
    </row>
    <row r="37" spans="1:10">
      <c r="A37" s="74" t="s">
        <v>1089</v>
      </c>
      <c r="B37" s="1469">
        <v>212849966.89999998</v>
      </c>
      <c r="C37" s="1453">
        <v>272225946.6699999</v>
      </c>
      <c r="D37" s="376">
        <f t="shared" si="2"/>
        <v>59375979.769999921</v>
      </c>
      <c r="E37" s="536">
        <f t="shared" si="3"/>
        <v>0.27895696031700878</v>
      </c>
      <c r="F37" s="1485"/>
      <c r="G37" s="1511"/>
      <c r="H37" s="320"/>
      <c r="I37" s="105"/>
      <c r="J37" s="320"/>
    </row>
    <row r="38" spans="1:10">
      <c r="A38" s="74" t="s">
        <v>1086</v>
      </c>
      <c r="B38" s="1469">
        <v>332245550.40999985</v>
      </c>
      <c r="C38" s="1453">
        <v>251858692.72999981</v>
      </c>
      <c r="D38" s="376">
        <f t="shared" si="2"/>
        <v>-80386857.680000037</v>
      </c>
      <c r="E38" s="536">
        <f t="shared" si="3"/>
        <v>-0.24195014073416643</v>
      </c>
      <c r="F38" s="1485"/>
      <c r="G38" s="1511"/>
      <c r="H38" s="316"/>
      <c r="I38" s="105"/>
      <c r="J38" s="320"/>
    </row>
    <row r="39" spans="1:10">
      <c r="A39" s="74" t="s">
        <v>1036</v>
      </c>
      <c r="B39" s="1469">
        <v>55360944.590000011</v>
      </c>
      <c r="C39" s="1453">
        <v>86654347.160000041</v>
      </c>
      <c r="D39" s="376">
        <f t="shared" si="2"/>
        <v>31293402.57000003</v>
      </c>
      <c r="E39" s="536">
        <f t="shared" si="3"/>
        <v>0.565261355306655</v>
      </c>
      <c r="F39" s="1485"/>
      <c r="G39" s="1511"/>
      <c r="H39" s="320"/>
      <c r="I39" s="105"/>
      <c r="J39" s="320"/>
    </row>
    <row r="40" spans="1:10">
      <c r="A40" s="1444" t="s">
        <v>1035</v>
      </c>
      <c r="B40" s="1516">
        <v>352524723.78999984</v>
      </c>
      <c r="C40" s="1453">
        <v>396033321.71999979</v>
      </c>
      <c r="D40" s="1517">
        <f t="shared" si="2"/>
        <v>43508597.929999948</v>
      </c>
      <c r="E40" s="1518">
        <f t="shared" si="3"/>
        <v>0.12341999012789295</v>
      </c>
      <c r="F40" s="1485"/>
      <c r="G40" s="1511"/>
      <c r="H40" s="320"/>
      <c r="I40" s="105"/>
      <c r="J40" s="320"/>
    </row>
    <row r="41" spans="1:10" ht="15" customHeight="1">
      <c r="A41" s="1514" t="s">
        <v>1037</v>
      </c>
      <c r="B41" s="1501">
        <f>SUM(B42:B48)</f>
        <v>387745455.94000006</v>
      </c>
      <c r="C41" s="1501">
        <f>SUM(C42:C48)</f>
        <v>516492913.41999972</v>
      </c>
      <c r="D41" s="1501">
        <f>+C41-B41</f>
        <v>128747457.47999966</v>
      </c>
      <c r="E41" s="1515">
        <f>+C41/B41-1</f>
        <v>0.33204117677634915</v>
      </c>
      <c r="F41" s="1485"/>
      <c r="G41" s="1512"/>
      <c r="H41" s="316"/>
      <c r="I41" s="105"/>
      <c r="J41" s="320"/>
    </row>
    <row r="42" spans="1:10">
      <c r="A42" s="74" t="s">
        <v>1024</v>
      </c>
      <c r="B42" s="1469">
        <v>95049251.250000015</v>
      </c>
      <c r="C42" s="1453">
        <v>117821407.63999994</v>
      </c>
      <c r="D42" s="376">
        <f t="shared" si="2"/>
        <v>22772156.389999926</v>
      </c>
      <c r="E42" s="536">
        <f t="shared" si="3"/>
        <v>0.2395827014997125</v>
      </c>
      <c r="F42" s="1485"/>
      <c r="G42" s="1511"/>
      <c r="H42" s="320"/>
      <c r="I42" s="105"/>
      <c r="J42" s="320"/>
    </row>
    <row r="43" spans="1:10">
      <c r="A43" s="74" t="s">
        <v>1031</v>
      </c>
      <c r="B43" s="1469">
        <v>129894845.63000001</v>
      </c>
      <c r="C43" s="1453">
        <v>171708511.42999971</v>
      </c>
      <c r="D43" s="376">
        <f t="shared" si="2"/>
        <v>41813665.799999699</v>
      </c>
      <c r="E43" s="536">
        <f t="shared" si="3"/>
        <v>0.32190396468158688</v>
      </c>
      <c r="F43" s="1485"/>
      <c r="G43" s="1511"/>
      <c r="H43" s="320"/>
      <c r="I43" s="105"/>
      <c r="J43" s="320"/>
    </row>
    <row r="44" spans="1:10">
      <c r="A44" s="74" t="s">
        <v>1025</v>
      </c>
      <c r="B44" s="1469">
        <v>107720484.39999999</v>
      </c>
      <c r="C44" s="1453">
        <v>155984146.17999998</v>
      </c>
      <c r="D44" s="376">
        <f t="shared" si="2"/>
        <v>48263661.779999986</v>
      </c>
      <c r="E44" s="536">
        <f t="shared" si="3"/>
        <v>0.44804534670287821</v>
      </c>
      <c r="F44" s="1485"/>
      <c r="G44" s="1511"/>
      <c r="H44" s="316"/>
      <c r="I44" s="105"/>
      <c r="J44" s="320"/>
    </row>
    <row r="45" spans="1:10">
      <c r="A45" s="74" t="s">
        <v>1049</v>
      </c>
      <c r="B45" s="1469">
        <v>7477707.6099999994</v>
      </c>
      <c r="C45" s="1453">
        <v>10619715.590000013</v>
      </c>
      <c r="D45" s="376">
        <f t="shared" si="2"/>
        <v>3142007.9800000135</v>
      </c>
      <c r="E45" s="536">
        <f t="shared" si="3"/>
        <v>0.42018331604704362</v>
      </c>
      <c r="F45" s="1485"/>
      <c r="G45" s="1511"/>
      <c r="H45" s="320"/>
      <c r="I45" s="105"/>
      <c r="J45" s="320"/>
    </row>
    <row r="46" spans="1:10">
      <c r="A46" s="74" t="s">
        <v>1050</v>
      </c>
      <c r="B46" s="1469">
        <v>37875861.689999998</v>
      </c>
      <c r="C46" s="1453">
        <v>38730867.630000003</v>
      </c>
      <c r="D46" s="376">
        <f t="shared" si="2"/>
        <v>855005.94000000507</v>
      </c>
      <c r="E46" s="536">
        <f t="shared" si="3"/>
        <v>2.2573900681070125E-2</v>
      </c>
      <c r="F46" s="1485"/>
      <c r="G46" s="1511"/>
      <c r="H46" s="320"/>
      <c r="I46" s="105"/>
      <c r="J46" s="320"/>
    </row>
    <row r="47" spans="1:10">
      <c r="A47" s="74" t="s">
        <v>1038</v>
      </c>
      <c r="B47" s="1469">
        <v>5068919.04</v>
      </c>
      <c r="C47" s="1453">
        <v>11994787.410000021</v>
      </c>
      <c r="D47" s="376">
        <f t="shared" si="2"/>
        <v>6925868.3700000206</v>
      </c>
      <c r="E47" s="536">
        <f t="shared" si="3"/>
        <v>1.3663403016198146</v>
      </c>
      <c r="F47" s="1485"/>
      <c r="G47" s="1511"/>
      <c r="H47" s="320"/>
      <c r="I47" s="105"/>
      <c r="J47" s="320"/>
    </row>
    <row r="48" spans="1:10">
      <c r="A48" s="74" t="s">
        <v>1039</v>
      </c>
      <c r="B48" s="1469">
        <v>4658386.3199999984</v>
      </c>
      <c r="C48" s="1453">
        <v>9633477.5400000028</v>
      </c>
      <c r="D48" s="376">
        <f t="shared" si="2"/>
        <v>4975091.2200000044</v>
      </c>
      <c r="E48" s="536">
        <f t="shared" si="3"/>
        <v>1.067985967295217</v>
      </c>
      <c r="F48" s="1485"/>
      <c r="G48" s="1511"/>
      <c r="H48" s="320"/>
      <c r="I48" s="105"/>
      <c r="J48" s="320"/>
    </row>
    <row r="49" spans="1:10" ht="15" customHeight="1">
      <c r="A49" s="1500" t="s">
        <v>86</v>
      </c>
      <c r="B49" s="1501">
        <f>+B41+B26+B14</f>
        <v>248751213486</v>
      </c>
      <c r="C49" s="1501">
        <f>+C41+C26+C14</f>
        <v>285371311724.78003</v>
      </c>
      <c r="D49" s="1501">
        <f>+D41+D26+D14-100000</f>
        <v>36619998238.78006</v>
      </c>
      <c r="E49" s="1502">
        <f>+C49/B49-1</f>
        <v>0.14721575716389834</v>
      </c>
      <c r="F49" s="1485"/>
      <c r="G49" s="1512"/>
      <c r="H49" s="320"/>
      <c r="I49" s="105"/>
      <c r="J49" s="320"/>
    </row>
    <row r="50" spans="1:10" ht="15.75">
      <c r="A50" s="42" t="s">
        <v>1932</v>
      </c>
      <c r="B50" s="1143"/>
      <c r="C50" s="1143"/>
      <c r="D50" s="1143"/>
      <c r="E50" s="1143"/>
      <c r="G50" s="592"/>
      <c r="H50" s="320"/>
      <c r="I50" s="105"/>
      <c r="J50" s="320"/>
    </row>
    <row r="51" spans="1:10" ht="15.75">
      <c r="A51" s="934" t="s">
        <v>2200</v>
      </c>
      <c r="B51" s="1143"/>
      <c r="C51" s="1143"/>
      <c r="D51" s="1143"/>
      <c r="E51" s="1143"/>
      <c r="G51" s="592"/>
      <c r="H51" s="320"/>
      <c r="I51" s="105"/>
      <c r="J51" s="320"/>
    </row>
    <row r="52" spans="1:10" ht="15.75">
      <c r="A52" s="37" t="s">
        <v>2201</v>
      </c>
      <c r="B52" s="1143"/>
      <c r="C52" s="1143"/>
      <c r="D52" s="1143"/>
      <c r="E52" s="1143"/>
      <c r="G52" s="592"/>
      <c r="H52" s="320"/>
      <c r="I52" s="105"/>
      <c r="J52" s="320"/>
    </row>
    <row r="53" spans="1:10" ht="15.75">
      <c r="A53" s="37" t="s">
        <v>2202</v>
      </c>
      <c r="B53" s="430"/>
      <c r="E53" s="189"/>
      <c r="G53" s="592"/>
      <c r="H53" s="320"/>
      <c r="I53" s="105"/>
      <c r="J53" s="320"/>
    </row>
    <row r="54" spans="1:10" ht="15.75">
      <c r="A54" s="37" t="s">
        <v>2203</v>
      </c>
      <c r="B54" s="430"/>
      <c r="E54" s="189"/>
      <c r="G54" s="592"/>
      <c r="H54" s="320"/>
      <c r="I54" s="105"/>
      <c r="J54" s="320"/>
    </row>
    <row r="55" spans="1:10" ht="15.75">
      <c r="A55" s="42" t="s">
        <v>11</v>
      </c>
      <c r="C55" s="184"/>
      <c r="G55" s="592"/>
      <c r="H55" s="320"/>
      <c r="I55" s="105"/>
      <c r="J55" s="320"/>
    </row>
    <row r="56" spans="1:10">
      <c r="C56" s="189"/>
      <c r="G56" s="592"/>
      <c r="H56" s="320"/>
      <c r="I56" s="105"/>
      <c r="J56" s="320"/>
    </row>
    <row r="57" spans="1:10">
      <c r="C57" s="189"/>
      <c r="G57" s="592"/>
      <c r="H57" s="320"/>
      <c r="I57" s="105"/>
      <c r="J57" s="320"/>
    </row>
    <row r="58" spans="1:10">
      <c r="G58" s="592"/>
      <c r="H58" s="320"/>
      <c r="I58" s="105"/>
      <c r="J58" s="320"/>
    </row>
    <row r="59" spans="1:10">
      <c r="G59" s="592"/>
      <c r="H59" s="320"/>
      <c r="I59" s="105"/>
      <c r="J59" s="320"/>
    </row>
    <row r="60" spans="1:10">
      <c r="G60" s="592"/>
      <c r="H60" s="320"/>
      <c r="I60" s="105"/>
      <c r="J60" s="320"/>
    </row>
    <row r="61" spans="1:10">
      <c r="G61" s="592"/>
      <c r="H61" s="320"/>
      <c r="I61" s="105"/>
      <c r="J61" s="320"/>
    </row>
    <row r="62" spans="1:10">
      <c r="G62" s="592"/>
      <c r="H62" s="320"/>
      <c r="I62" s="105"/>
      <c r="J62" s="320"/>
    </row>
    <row r="63" spans="1:10">
      <c r="G63" s="592"/>
      <c r="H63" s="320"/>
      <c r="I63" s="105"/>
      <c r="J63" s="320"/>
    </row>
    <row r="64" spans="1:10">
      <c r="G64" s="592"/>
      <c r="H64" s="320"/>
      <c r="I64" s="105"/>
      <c r="J64" s="320"/>
    </row>
    <row r="65" spans="7:10">
      <c r="G65" s="592"/>
      <c r="H65" s="320"/>
      <c r="I65" s="105"/>
      <c r="J65" s="320"/>
    </row>
    <row r="66" spans="7:10">
      <c r="G66" s="592"/>
      <c r="H66" s="320"/>
      <c r="I66" s="105"/>
      <c r="J66" s="320"/>
    </row>
    <row r="67" spans="7:10">
      <c r="G67" s="592"/>
      <c r="H67" s="320"/>
      <c r="I67" s="105"/>
      <c r="J67" s="320"/>
    </row>
    <row r="68" spans="7:10">
      <c r="G68" s="592"/>
      <c r="H68" s="320"/>
      <c r="I68" s="105"/>
      <c r="J68" s="320"/>
    </row>
    <row r="69" spans="7:10">
      <c r="G69" s="592"/>
      <c r="H69" s="320"/>
      <c r="I69" s="105"/>
      <c r="J69" s="320"/>
    </row>
    <row r="70" spans="7:10">
      <c r="G70" s="592"/>
      <c r="H70" s="320"/>
      <c r="I70" s="105"/>
      <c r="J70" s="320"/>
    </row>
    <row r="71" spans="7:10">
      <c r="G71" s="592"/>
      <c r="H71" s="320"/>
      <c r="I71" s="105"/>
      <c r="J71" s="320"/>
    </row>
    <row r="72" spans="7:10">
      <c r="G72" s="592"/>
      <c r="H72" s="320"/>
      <c r="I72" s="105"/>
      <c r="J72" s="320"/>
    </row>
    <row r="73" spans="7:10">
      <c r="G73" s="592"/>
      <c r="H73" s="320"/>
      <c r="I73" s="105"/>
      <c r="J73" s="320"/>
    </row>
    <row r="74" spans="7:10">
      <c r="G74" s="592"/>
      <c r="H74" s="320"/>
      <c r="I74" s="105"/>
      <c r="J74" s="320"/>
    </row>
    <row r="75" spans="7:10">
      <c r="G75" s="592"/>
      <c r="H75" s="320"/>
      <c r="I75" s="105"/>
      <c r="J75" s="320"/>
    </row>
    <row r="76" spans="7:10">
      <c r="G76" s="592"/>
      <c r="H76" s="320"/>
      <c r="I76" s="105"/>
      <c r="J76" s="320"/>
    </row>
    <row r="77" spans="7:10">
      <c r="G77" s="592"/>
      <c r="H77" s="320"/>
      <c r="I77" s="105"/>
      <c r="J77" s="320"/>
    </row>
    <row r="78" spans="7:10">
      <c r="G78" s="592"/>
      <c r="H78" s="320"/>
      <c r="I78" s="105"/>
      <c r="J78" s="320"/>
    </row>
    <row r="79" spans="7:10">
      <c r="G79" s="592"/>
      <c r="H79" s="320"/>
      <c r="I79" s="105"/>
      <c r="J79" s="320"/>
    </row>
    <row r="80" spans="7:10">
      <c r="G80" s="592"/>
      <c r="H80" s="320"/>
      <c r="I80" s="105"/>
      <c r="J80" s="320"/>
    </row>
    <row r="81" spans="7:10">
      <c r="G81" s="592"/>
      <c r="H81" s="320"/>
      <c r="I81" s="105"/>
      <c r="J81" s="320"/>
    </row>
    <row r="82" spans="7:10">
      <c r="G82" s="592"/>
      <c r="H82" s="320"/>
      <c r="I82" s="105"/>
      <c r="J82" s="320"/>
    </row>
    <row r="83" spans="7:10">
      <c r="G83" s="105"/>
      <c r="H83" s="105"/>
      <c r="I83" s="105"/>
      <c r="J83" s="105"/>
    </row>
  </sheetData>
  <customSheetViews>
    <customSheetView guid="{45E423DD-7FD2-487F-8372-5798D7D06C15}" showPageBreaks="1" showGridLines="0" printArea="1">
      <selection activeCell="E2" sqref="E2"/>
      <pageMargins left="0.38" right="0.6" top="0.25" bottom="0.5" header="0" footer="0"/>
      <printOptions horizontalCentered="1" verticalCentered="1"/>
      <pageSetup scale="85" orientation="portrait" r:id="rId1"/>
      <headerFooter alignWithMargins="0"/>
    </customSheetView>
    <customSheetView guid="{B297ACE3-C144-4411-A206-EE5C8D41CE1C}" showGridLines="0" topLeftCell="A7">
      <selection activeCell="H39" sqref="H39"/>
      <pageMargins left="0.38" right="0.6" top="0.25" bottom="0.5" header="0" footer="0"/>
      <printOptions horizontalCentered="1" verticalCentered="1"/>
      <pageSetup scale="85" orientation="portrait" r:id="rId2"/>
      <headerFooter alignWithMargins="0"/>
    </customSheetView>
    <customSheetView guid="{67BA8672-8137-4028-84CD-AA630649A2B3}" showGridLines="0" showRuler="0">
      <selection activeCell="E2" sqref="E2"/>
      <pageMargins left="0.38" right="0.6" top="0.25" bottom="0.5" header="0" footer="0"/>
      <printOptions horizontalCentered="1" verticalCentered="1"/>
      <pageSetup scale="85" orientation="portrait" r:id="rId3"/>
      <headerFooter alignWithMargins="0"/>
    </customSheetView>
    <customSheetView guid="{51F1D52B-5D55-4FCC-809B-9B4CC86C88B9}" showGridLines="0">
      <selection activeCell="E2" sqref="E2"/>
      <pageMargins left="0.38" right="0.6" top="0.25" bottom="0.5" header="0" footer="0"/>
      <printOptions horizontalCentered="1" verticalCentered="1"/>
      <pageSetup scale="85" orientation="portrait" r:id="rId4"/>
      <headerFooter alignWithMargins="0"/>
    </customSheetView>
  </customSheetViews>
  <mergeCells count="3">
    <mergeCell ref="A11:A12"/>
    <mergeCell ref="D11:E11"/>
    <mergeCell ref="B11:C11"/>
  </mergeCells>
  <phoneticPr fontId="0" type="noConversion"/>
  <printOptions horizontalCentered="1" verticalCentered="1"/>
  <pageMargins left="0.56000000000000005" right="0.17" top="0.53" bottom="0.63" header="0" footer="0"/>
  <pageSetup scale="88" orientation="portrait" r:id="rId5"/>
  <headerFooter alignWithMargins="0"/>
  <drawing r:id="rId6"/>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R71"/>
  <sheetViews>
    <sheetView showGridLines="0" topLeftCell="B51" zoomScaleNormal="100" workbookViewId="0">
      <selection activeCell="F52" sqref="F52"/>
    </sheetView>
  </sheetViews>
  <sheetFormatPr defaultRowHeight="15"/>
  <cols>
    <col min="1" max="16384" width="9.140625" style="74"/>
  </cols>
  <sheetData>
    <row r="1" spans="1:18">
      <c r="A1" s="724" t="s">
        <v>963</v>
      </c>
      <c r="B1" s="88"/>
      <c r="C1" s="89"/>
      <c r="D1" s="89"/>
      <c r="E1" s="90"/>
      <c r="F1" s="90"/>
      <c r="G1" s="90"/>
      <c r="H1" s="90"/>
      <c r="I1" s="90"/>
      <c r="J1" s="90"/>
      <c r="K1" s="90"/>
      <c r="L1" s="90"/>
      <c r="M1" s="90"/>
      <c r="N1" s="90"/>
      <c r="O1" s="90"/>
      <c r="P1" s="90"/>
      <c r="Q1" s="90"/>
      <c r="R1" s="90">
        <v>94</v>
      </c>
    </row>
    <row r="10" spans="1:18">
      <c r="F10" s="1844" t="s">
        <v>1477</v>
      </c>
      <c r="G10" s="1844"/>
      <c r="H10" s="1844"/>
      <c r="I10" s="1844"/>
      <c r="J10" s="1844"/>
      <c r="K10" s="1844"/>
    </row>
    <row r="11" spans="1:18">
      <c r="F11" s="1845" t="s">
        <v>971</v>
      </c>
      <c r="G11" s="1845"/>
      <c r="H11" s="1845"/>
      <c r="I11" s="1845"/>
      <c r="J11" s="1845"/>
      <c r="K11" s="1845"/>
    </row>
    <row r="12" spans="1:18">
      <c r="F12" s="1845" t="s">
        <v>1594</v>
      </c>
      <c r="G12" s="1845"/>
      <c r="H12" s="1845"/>
      <c r="I12" s="1845"/>
      <c r="J12" s="1845"/>
      <c r="K12" s="1845"/>
    </row>
    <row r="59" spans="3:11">
      <c r="C59" s="74" t="s">
        <v>875</v>
      </c>
      <c r="E59" s="74" t="s">
        <v>876</v>
      </c>
      <c r="H59" s="74" t="s">
        <v>877</v>
      </c>
      <c r="K59" s="74" t="s">
        <v>878</v>
      </c>
    </row>
    <row r="60" spans="3:11">
      <c r="C60" s="74" t="s">
        <v>879</v>
      </c>
      <c r="E60" s="74" t="s">
        <v>880</v>
      </c>
      <c r="H60" s="74" t="s">
        <v>881</v>
      </c>
      <c r="K60" s="74" t="s">
        <v>882</v>
      </c>
    </row>
    <row r="61" spans="3:11">
      <c r="C61" s="74" t="s">
        <v>883</v>
      </c>
      <c r="E61" s="74" t="s">
        <v>884</v>
      </c>
      <c r="H61" s="74" t="s">
        <v>885</v>
      </c>
      <c r="K61" s="74" t="s">
        <v>886</v>
      </c>
    </row>
    <row r="62" spans="3:11">
      <c r="C62" s="74" t="s">
        <v>887</v>
      </c>
      <c r="E62" s="74" t="s">
        <v>888</v>
      </c>
      <c r="H62" s="74" t="s">
        <v>889</v>
      </c>
      <c r="K62" s="74" t="s">
        <v>890</v>
      </c>
    </row>
    <row r="63" spans="3:11">
      <c r="C63" s="74" t="s">
        <v>891</v>
      </c>
      <c r="E63" s="74" t="s">
        <v>892</v>
      </c>
      <c r="H63" s="74" t="s">
        <v>893</v>
      </c>
      <c r="K63" s="74" t="s">
        <v>894</v>
      </c>
    </row>
    <row r="64" spans="3:11">
      <c r="C64" s="74" t="s">
        <v>895</v>
      </c>
      <c r="E64" s="74" t="s">
        <v>896</v>
      </c>
      <c r="H64" s="74" t="s">
        <v>897</v>
      </c>
      <c r="K64" s="74" t="s">
        <v>898</v>
      </c>
    </row>
    <row r="65" spans="3:11">
      <c r="C65" s="74" t="s">
        <v>899</v>
      </c>
      <c r="E65" s="74" t="s">
        <v>900</v>
      </c>
      <c r="H65" s="74" t="s">
        <v>901</v>
      </c>
      <c r="K65" s="74" t="s">
        <v>902</v>
      </c>
    </row>
    <row r="66" spans="3:11">
      <c r="C66" s="74" t="s">
        <v>903</v>
      </c>
      <c r="E66" s="74" t="s">
        <v>904</v>
      </c>
      <c r="H66" s="74" t="s">
        <v>905</v>
      </c>
      <c r="K66" s="74" t="s">
        <v>906</v>
      </c>
    </row>
    <row r="68" spans="3:11" ht="15.75">
      <c r="C68" s="12" t="s">
        <v>1694</v>
      </c>
    </row>
    <row r="69" spans="3:11" ht="15.75">
      <c r="C69" s="12" t="s">
        <v>907</v>
      </c>
    </row>
    <row r="70" spans="3:11" ht="15.75">
      <c r="C70" s="12" t="s">
        <v>2207</v>
      </c>
    </row>
    <row r="71" spans="3:11" ht="15.75">
      <c r="C71" s="12" t="s">
        <v>11</v>
      </c>
    </row>
  </sheetData>
  <mergeCells count="3">
    <mergeCell ref="F10:K10"/>
    <mergeCell ref="F11:K11"/>
    <mergeCell ref="F12:K12"/>
  </mergeCells>
  <phoneticPr fontId="0" type="noConversion"/>
  <pageMargins left="0.70866141732283472" right="0.70866141732283472" top="0.74803149606299213" bottom="0.74803149606299213" header="0.31496062992125984" footer="0.31496062992125984"/>
  <pageSetup scale="53"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enableFormatConditionsCalculation="0">
    <pageSetUpPr fitToPage="1"/>
  </sheetPr>
  <dimension ref="A1:N87"/>
  <sheetViews>
    <sheetView showGridLines="0" topLeftCell="A52" zoomScaleNormal="100" workbookViewId="0">
      <selection activeCell="F52" sqref="F52"/>
    </sheetView>
  </sheetViews>
  <sheetFormatPr defaultColWidth="14.28515625" defaultRowHeight="15"/>
  <cols>
    <col min="1" max="1" width="55.140625" style="12" customWidth="1"/>
    <col min="2" max="2" width="13.28515625" style="12" customWidth="1"/>
    <col min="3" max="3" width="15.140625" style="12" customWidth="1"/>
    <col min="4" max="4" width="13" style="12" customWidth="1"/>
    <col min="5" max="5" width="15.28515625" style="12" customWidth="1"/>
    <col min="6" max="6" width="20.42578125" style="12" customWidth="1"/>
    <col min="7" max="9" width="14.28515625" style="12" customWidth="1"/>
    <col min="10" max="16384" width="14.28515625" style="12"/>
  </cols>
  <sheetData>
    <row r="1" spans="1:9" ht="15" customHeight="1">
      <c r="A1" s="724" t="s">
        <v>963</v>
      </c>
      <c r="B1" s="20"/>
      <c r="C1" s="20"/>
      <c r="D1" s="20"/>
      <c r="E1" s="21"/>
      <c r="F1" s="90">
        <v>95</v>
      </c>
    </row>
    <row r="2" spans="1:9" ht="14.25" customHeight="1"/>
    <row r="3" spans="1:9" ht="14.25" customHeight="1"/>
    <row r="4" spans="1:9" ht="14.25" customHeight="1"/>
    <row r="5" spans="1:9" ht="14.25" customHeight="1"/>
    <row r="6" spans="1:9" ht="14.25" customHeight="1"/>
    <row r="7" spans="1:9" ht="14.25" customHeight="1"/>
    <row r="8" spans="1:9" ht="14.25" customHeight="1">
      <c r="A8" s="8"/>
      <c r="B8" s="8"/>
      <c r="C8" s="8"/>
      <c r="D8" s="8"/>
      <c r="E8" s="8"/>
    </row>
    <row r="9" spans="1:9" ht="14.25" customHeight="1">
      <c r="A9" s="108" t="s">
        <v>1478</v>
      </c>
      <c r="B9" s="8"/>
      <c r="C9" s="8"/>
      <c r="D9" s="8"/>
      <c r="E9" s="8"/>
    </row>
    <row r="10" spans="1:9" ht="14.25" customHeight="1">
      <c r="A10" s="108" t="s">
        <v>1595</v>
      </c>
      <c r="B10" s="8"/>
      <c r="C10" s="1418"/>
      <c r="D10" s="8"/>
      <c r="E10" s="8"/>
      <c r="F10" s="1267"/>
      <c r="G10" s="1267"/>
    </row>
    <row r="11" spans="1:9" ht="14.25" customHeight="1">
      <c r="A11" s="105" t="s">
        <v>1090</v>
      </c>
      <c r="B11" s="8"/>
      <c r="C11" s="8"/>
      <c r="D11" s="8"/>
      <c r="E11" s="8"/>
      <c r="F11" s="1267"/>
      <c r="G11" s="1267"/>
      <c r="H11" s="1267"/>
      <c r="I11" s="1267"/>
    </row>
    <row r="12" spans="1:9" ht="15.75" customHeight="1">
      <c r="A12" s="1831" t="s">
        <v>1001</v>
      </c>
      <c r="B12" s="1846" t="s">
        <v>972</v>
      </c>
      <c r="C12" s="1846"/>
      <c r="D12" s="1846"/>
      <c r="E12" s="1846"/>
      <c r="F12" s="1267"/>
      <c r="G12" s="1267"/>
      <c r="H12" s="1267"/>
      <c r="I12" s="1267"/>
    </row>
    <row r="13" spans="1:9" ht="15.75" customHeight="1">
      <c r="A13" s="1831"/>
      <c r="B13" s="711" t="s">
        <v>1026</v>
      </c>
      <c r="C13" s="1648" t="s">
        <v>1027</v>
      </c>
      <c r="D13" s="1648" t="s">
        <v>1028</v>
      </c>
      <c r="E13" s="1648" t="s">
        <v>1523</v>
      </c>
      <c r="F13" s="1267"/>
      <c r="G13" s="1267"/>
      <c r="H13" s="1267"/>
      <c r="I13" s="1267"/>
    </row>
    <row r="14" spans="1:9" ht="15" customHeight="1">
      <c r="A14" s="716" t="s">
        <v>932</v>
      </c>
      <c r="B14" s="1577">
        <f>SUM(B15+B23+B28)</f>
        <v>11476.598108459999</v>
      </c>
      <c r="C14" s="1577">
        <f>SUM(C15+C23+C28)</f>
        <v>96561.436057430023</v>
      </c>
      <c r="D14" s="1577">
        <f>SUM(D15+D23+D28)</f>
        <v>246.12999481999998</v>
      </c>
      <c r="E14" s="1577">
        <f>SUM(E15+E23+E28)</f>
        <v>108284.16416071</v>
      </c>
      <c r="F14" s="1461"/>
      <c r="G14" s="1462"/>
      <c r="H14" s="1267"/>
      <c r="I14" s="1267"/>
    </row>
    <row r="15" spans="1:9" ht="15" customHeight="1">
      <c r="A15" s="717" t="s">
        <v>1095</v>
      </c>
      <c r="B15" s="1577">
        <f>SUM(B16:B22)</f>
        <v>3858.2162653100004</v>
      </c>
      <c r="C15" s="1577">
        <f>SUM(C16:C22)</f>
        <v>20903.550105419999</v>
      </c>
      <c r="D15" s="1577">
        <f>SUM(D16:D22)</f>
        <v>89.544296379999992</v>
      </c>
      <c r="E15" s="1577">
        <f>SUM(E16:E22)</f>
        <v>24851.310667110003</v>
      </c>
      <c r="F15" s="1461"/>
      <c r="G15" s="1462"/>
      <c r="H15" s="1267"/>
      <c r="I15" s="1267"/>
    </row>
    <row r="16" spans="1:9" ht="15" customHeight="1">
      <c r="A16" s="1252" t="s">
        <v>631</v>
      </c>
      <c r="B16" s="185">
        <v>787.40411212999993</v>
      </c>
      <c r="C16" s="185">
        <v>1340.67448354</v>
      </c>
      <c r="D16" s="185">
        <v>58.037615040000006</v>
      </c>
      <c r="E16" s="185">
        <f>SUM(B16:D16)</f>
        <v>2186.1162107100004</v>
      </c>
      <c r="F16" s="1463"/>
      <c r="G16" s="1268"/>
      <c r="H16" s="1267"/>
      <c r="I16" s="1267"/>
    </row>
    <row r="17" spans="1:9" ht="15" customHeight="1">
      <c r="A17" s="1252" t="s">
        <v>632</v>
      </c>
      <c r="B17" s="185">
        <v>2670.66494827</v>
      </c>
      <c r="C17" s="185">
        <v>15408.62116681</v>
      </c>
      <c r="D17" s="185">
        <v>16.137407549999999</v>
      </c>
      <c r="E17" s="185">
        <f>SUM(B17:D17)</f>
        <v>18095.423522630001</v>
      </c>
      <c r="F17" s="1463"/>
      <c r="G17" s="1268"/>
      <c r="H17" s="1267"/>
      <c r="I17" s="1267"/>
    </row>
    <row r="18" spans="1:9" ht="15" customHeight="1">
      <c r="A18" s="1252" t="s">
        <v>933</v>
      </c>
      <c r="B18" s="185">
        <v>237.71428369</v>
      </c>
      <c r="C18" s="185">
        <v>2298.7584110900002</v>
      </c>
      <c r="D18" s="185">
        <v>7.5173320900000009</v>
      </c>
      <c r="E18" s="185">
        <f t="shared" ref="E18:E22" si="0">SUM(B18:D18)</f>
        <v>2543.9900268699998</v>
      </c>
      <c r="F18" s="1463"/>
      <c r="G18" s="1268"/>
      <c r="H18" s="1267"/>
      <c r="I18" s="1267"/>
    </row>
    <row r="19" spans="1:9" ht="15" customHeight="1">
      <c r="A19" s="1252" t="s">
        <v>1253</v>
      </c>
      <c r="B19" s="185">
        <v>60.943376579999999</v>
      </c>
      <c r="C19" s="185">
        <v>344.94200776999998</v>
      </c>
      <c r="D19" s="185">
        <v>5.0276162900000001</v>
      </c>
      <c r="E19" s="185">
        <f t="shared" si="0"/>
        <v>410.91300064000001</v>
      </c>
      <c r="F19" s="1463"/>
      <c r="G19" s="1268"/>
      <c r="H19" s="1267"/>
      <c r="I19" s="1267"/>
    </row>
    <row r="20" spans="1:9" ht="15" customHeight="1">
      <c r="A20" s="1252" t="s">
        <v>1389</v>
      </c>
      <c r="B20" s="185">
        <v>4.5728626099999996</v>
      </c>
      <c r="C20" s="185">
        <v>4.8664319599999999</v>
      </c>
      <c r="D20" s="185">
        <v>8.4066109999999999E-2</v>
      </c>
      <c r="E20" s="185">
        <f t="shared" si="0"/>
        <v>9.5233606799999997</v>
      </c>
      <c r="F20" s="1463"/>
      <c r="G20" s="1268"/>
      <c r="H20" s="1267"/>
      <c r="I20" s="1267"/>
    </row>
    <row r="21" spans="1:9" ht="15" customHeight="1">
      <c r="A21" s="1252" t="s">
        <v>934</v>
      </c>
      <c r="B21" s="185">
        <v>49.045067079999988</v>
      </c>
      <c r="C21" s="185">
        <v>484.86049010999994</v>
      </c>
      <c r="D21" s="185">
        <v>2.2484923599999997</v>
      </c>
      <c r="E21" s="185">
        <f t="shared" si="0"/>
        <v>536.15404954999997</v>
      </c>
      <c r="F21" s="1463"/>
      <c r="G21" s="1268"/>
      <c r="H21" s="1267"/>
      <c r="I21" s="1267"/>
    </row>
    <row r="22" spans="1:9" ht="15" customHeight="1">
      <c r="A22" s="1252" t="s">
        <v>935</v>
      </c>
      <c r="B22" s="185">
        <v>47.871614950000001</v>
      </c>
      <c r="C22" s="185">
        <v>1020.82711414</v>
      </c>
      <c r="D22" s="185">
        <v>0.49176693999999999</v>
      </c>
      <c r="E22" s="185">
        <f t="shared" si="0"/>
        <v>1069.1904960300001</v>
      </c>
      <c r="F22" s="1463"/>
      <c r="G22" s="1268"/>
      <c r="H22" s="1267"/>
      <c r="I22" s="1267"/>
    </row>
    <row r="23" spans="1:9" ht="15" customHeight="1">
      <c r="A23" s="717" t="s">
        <v>1098</v>
      </c>
      <c r="B23" s="1577">
        <f>SUM(B24:B27)</f>
        <v>6370.6211429699997</v>
      </c>
      <c r="C23" s="1577">
        <f>SUM(C24:C27)</f>
        <v>51915.756126590008</v>
      </c>
      <c r="D23" s="1577">
        <f>SUM(D24:D27)</f>
        <v>78.804147829999977</v>
      </c>
      <c r="E23" s="1577">
        <f>SUM(E24:E27)</f>
        <v>58365.181417390006</v>
      </c>
      <c r="F23" s="1464"/>
      <c r="G23" s="1268"/>
      <c r="H23" s="1267"/>
      <c r="I23" s="1267"/>
    </row>
    <row r="24" spans="1:9" ht="15" customHeight="1">
      <c r="A24" s="1252" t="s">
        <v>636</v>
      </c>
      <c r="B24" s="185">
        <v>6344.0169922999994</v>
      </c>
      <c r="C24" s="185">
        <v>44271.207960530002</v>
      </c>
      <c r="D24" s="185">
        <v>78.804147829999977</v>
      </c>
      <c r="E24" s="185">
        <f t="shared" ref="E24:E36" si="1">SUM(B24:D24)</f>
        <v>50694.029100660002</v>
      </c>
      <c r="F24" s="1463"/>
      <c r="G24" s="1268"/>
      <c r="H24" s="1267"/>
      <c r="I24" s="1267"/>
    </row>
    <row r="25" spans="1:9" ht="15" customHeight="1">
      <c r="A25" s="1252" t="s">
        <v>1935</v>
      </c>
      <c r="B25" s="185">
        <v>0</v>
      </c>
      <c r="C25" s="185">
        <v>2639.5206693</v>
      </c>
      <c r="D25" s="185">
        <v>0</v>
      </c>
      <c r="E25" s="185">
        <f t="shared" si="1"/>
        <v>2639.5206693</v>
      </c>
      <c r="F25" s="1463"/>
      <c r="G25" s="1268"/>
      <c r="H25" s="1267"/>
      <c r="I25" s="1267"/>
    </row>
    <row r="26" spans="1:9" ht="15" customHeight="1">
      <c r="A26" s="1252" t="s">
        <v>1934</v>
      </c>
      <c r="B26" s="185">
        <v>0</v>
      </c>
      <c r="C26" s="185">
        <v>4844.9453905600003</v>
      </c>
      <c r="D26" s="185">
        <v>0</v>
      </c>
      <c r="E26" s="185">
        <f t="shared" si="1"/>
        <v>4844.9453905600003</v>
      </c>
      <c r="F26" s="1463"/>
      <c r="G26" s="1268"/>
      <c r="H26" s="1267"/>
      <c r="I26" s="1267"/>
    </row>
    <row r="27" spans="1:9" ht="15" customHeight="1">
      <c r="A27" s="1252" t="s">
        <v>637</v>
      </c>
      <c r="B27" s="185">
        <v>26.604150670000003</v>
      </c>
      <c r="C27" s="185">
        <v>160.0821062</v>
      </c>
      <c r="D27" s="185">
        <v>0</v>
      </c>
      <c r="E27" s="185">
        <f t="shared" si="1"/>
        <v>186.68625686999999</v>
      </c>
      <c r="F27" s="1463"/>
      <c r="G27" s="1268"/>
      <c r="H27" s="1267"/>
      <c r="I27" s="1267"/>
    </row>
    <row r="28" spans="1:9" ht="15" customHeight="1">
      <c r="A28" s="717" t="s">
        <v>1100</v>
      </c>
      <c r="B28" s="1577">
        <f>SUM(B29:B36)</f>
        <v>1247.7607001799997</v>
      </c>
      <c r="C28" s="1577">
        <f>SUM(C29:C36)</f>
        <v>23742.129825420005</v>
      </c>
      <c r="D28" s="1577">
        <f>SUM(D29:D36)</f>
        <v>77.781550610000011</v>
      </c>
      <c r="E28" s="1577">
        <f>SUM(E29:E36)</f>
        <v>25067.672076210001</v>
      </c>
      <c r="F28" s="1464"/>
      <c r="G28" s="1268"/>
      <c r="H28" s="1267"/>
      <c r="I28" s="1267"/>
    </row>
    <row r="29" spans="1:9" ht="15" customHeight="1">
      <c r="A29" s="1252" t="s">
        <v>638</v>
      </c>
      <c r="B29" s="185">
        <v>254.41771662999994</v>
      </c>
      <c r="C29" s="185">
        <v>5921.5875003300007</v>
      </c>
      <c r="D29" s="185">
        <v>2.6294780699999998</v>
      </c>
      <c r="E29" s="185">
        <f t="shared" si="1"/>
        <v>6178.6346950300003</v>
      </c>
      <c r="F29" s="1465"/>
      <c r="G29" s="1268"/>
      <c r="H29" s="1267"/>
      <c r="I29" s="1267"/>
    </row>
    <row r="30" spans="1:9" ht="15" customHeight="1">
      <c r="A30" s="1252" t="s">
        <v>639</v>
      </c>
      <c r="B30" s="185">
        <v>15.975449880000001</v>
      </c>
      <c r="C30" s="185">
        <v>1271.0549948999999</v>
      </c>
      <c r="D30" s="185">
        <v>2.454053</v>
      </c>
      <c r="E30" s="185">
        <f t="shared" si="1"/>
        <v>1289.4844977799999</v>
      </c>
      <c r="F30" s="1465"/>
      <c r="G30" s="1268"/>
      <c r="H30" s="1267"/>
      <c r="I30" s="1267"/>
    </row>
    <row r="31" spans="1:9" ht="15" customHeight="1">
      <c r="A31" s="1252" t="s">
        <v>696</v>
      </c>
      <c r="B31" s="185">
        <v>68.553397419999996</v>
      </c>
      <c r="C31" s="185">
        <v>4203.3950267199998</v>
      </c>
      <c r="D31" s="185">
        <v>7.744595180000001</v>
      </c>
      <c r="E31" s="185">
        <f t="shared" si="1"/>
        <v>4279.6930193199996</v>
      </c>
      <c r="F31" s="1465"/>
      <c r="G31" s="1268"/>
      <c r="H31" s="1267"/>
      <c r="I31" s="1267"/>
    </row>
    <row r="32" spans="1:9" ht="15" customHeight="1">
      <c r="A32" s="1252" t="s">
        <v>2133</v>
      </c>
      <c r="B32" s="185">
        <v>283.66687251999997</v>
      </c>
      <c r="C32" s="185">
        <v>1908.20339577</v>
      </c>
      <c r="D32" s="185">
        <v>23.723612489999997</v>
      </c>
      <c r="E32" s="185">
        <f t="shared" si="1"/>
        <v>2215.5938807800003</v>
      </c>
      <c r="F32" s="1465"/>
      <c r="G32" s="1268"/>
      <c r="H32" s="1267"/>
      <c r="I32" s="1267"/>
    </row>
    <row r="33" spans="1:9" ht="15" customHeight="1">
      <c r="A33" s="1252" t="s">
        <v>640</v>
      </c>
      <c r="B33" s="185">
        <v>216.47520414000002</v>
      </c>
      <c r="C33" s="185">
        <v>7789.8423130500014</v>
      </c>
      <c r="D33" s="185">
        <v>1.3360157699999999</v>
      </c>
      <c r="E33" s="185">
        <f t="shared" si="1"/>
        <v>8007.653532960001</v>
      </c>
      <c r="F33" s="1465"/>
      <c r="G33" s="1268"/>
      <c r="H33" s="1267"/>
      <c r="I33" s="1267"/>
    </row>
    <row r="34" spans="1:9" ht="15" customHeight="1">
      <c r="A34" s="1252" t="s">
        <v>646</v>
      </c>
      <c r="B34" s="185">
        <v>108.05138862000003</v>
      </c>
      <c r="C34" s="185">
        <v>160.29965612999999</v>
      </c>
      <c r="D34" s="185">
        <v>16.441330400000002</v>
      </c>
      <c r="E34" s="185">
        <f t="shared" si="1"/>
        <v>284.79237515000005</v>
      </c>
      <c r="F34" s="1465"/>
      <c r="G34" s="1268"/>
      <c r="H34" s="1267"/>
      <c r="I34" s="1267"/>
    </row>
    <row r="35" spans="1:9" ht="15" customHeight="1">
      <c r="A35" s="1252" t="s">
        <v>1690</v>
      </c>
      <c r="B35" s="185">
        <v>116.01758844</v>
      </c>
      <c r="C35" s="185">
        <v>1560.8174761399998</v>
      </c>
      <c r="D35" s="185">
        <v>7.7998181599999983</v>
      </c>
      <c r="E35" s="185">
        <f t="shared" si="1"/>
        <v>1684.63488274</v>
      </c>
      <c r="F35" s="1465"/>
      <c r="G35" s="1268"/>
      <c r="H35" s="1267"/>
      <c r="I35" s="1267"/>
    </row>
    <row r="36" spans="1:9" ht="15" customHeight="1">
      <c r="A36" s="1252" t="s">
        <v>641</v>
      </c>
      <c r="B36" s="185">
        <v>184.60308252999999</v>
      </c>
      <c r="C36" s="185">
        <v>926.92946238000013</v>
      </c>
      <c r="D36" s="185">
        <v>15.65264754</v>
      </c>
      <c r="E36" s="185">
        <f t="shared" si="1"/>
        <v>1127.1851924500002</v>
      </c>
      <c r="F36" s="1373"/>
      <c r="G36" s="1268"/>
      <c r="H36" s="1267"/>
      <c r="I36" s="1267"/>
    </row>
    <row r="37" spans="1:9" ht="15" customHeight="1">
      <c r="A37" s="716" t="s">
        <v>936</v>
      </c>
      <c r="B37" s="1577">
        <f>SUM(B38:B47)</f>
        <v>3174.5082078599999</v>
      </c>
      <c r="C37" s="1577">
        <f>SUM(C38:C47)</f>
        <v>19259.301597139998</v>
      </c>
      <c r="D37" s="1577">
        <f>SUM(D38:D47)</f>
        <v>116.88055285</v>
      </c>
      <c r="E37" s="1577">
        <f>SUM(E38:E47)</f>
        <v>22550.690357850002</v>
      </c>
      <c r="F37" s="1464"/>
      <c r="G37" s="1268"/>
      <c r="H37" s="1267"/>
      <c r="I37" s="1267"/>
    </row>
    <row r="38" spans="1:9" ht="15" customHeight="1">
      <c r="A38" s="1252" t="s">
        <v>642</v>
      </c>
      <c r="B38" s="185">
        <v>1289.0879571899998</v>
      </c>
      <c r="C38" s="185">
        <v>3888.7094904200007</v>
      </c>
      <c r="D38" s="185">
        <v>58.213423340000006</v>
      </c>
      <c r="E38" s="185">
        <f>SUM(B38:D38)</f>
        <v>5236.0108709500009</v>
      </c>
      <c r="F38" s="1464"/>
      <c r="G38" s="1268"/>
      <c r="H38" s="1267"/>
      <c r="I38" s="1267"/>
    </row>
    <row r="39" spans="1:9" ht="15" customHeight="1">
      <c r="A39" s="1252" t="s">
        <v>643</v>
      </c>
      <c r="B39" s="185">
        <v>326.79874184999994</v>
      </c>
      <c r="C39" s="185">
        <v>1169.0897777299999</v>
      </c>
      <c r="D39" s="185">
        <v>18.037792829999997</v>
      </c>
      <c r="E39" s="185">
        <f t="shared" ref="E39:E47" si="2">SUM(B39:D39)</f>
        <v>1513.9263124099998</v>
      </c>
      <c r="F39" s="185"/>
      <c r="G39" s="1268"/>
      <c r="H39" s="1267"/>
      <c r="I39" s="1267"/>
    </row>
    <row r="40" spans="1:9" ht="15" customHeight="1">
      <c r="A40" s="1252" t="s">
        <v>644</v>
      </c>
      <c r="B40" s="185">
        <v>96.783209999999997</v>
      </c>
      <c r="C40" s="185">
        <v>211.23420999999999</v>
      </c>
      <c r="D40" s="185">
        <v>7.3894299500000002</v>
      </c>
      <c r="E40" s="185">
        <f t="shared" si="2"/>
        <v>315.40684995000004</v>
      </c>
      <c r="F40" s="185"/>
      <c r="G40" s="1268"/>
      <c r="H40" s="1267"/>
      <c r="I40" s="1267"/>
    </row>
    <row r="41" spans="1:9" ht="15" customHeight="1">
      <c r="A41" s="1252" t="s">
        <v>700</v>
      </c>
      <c r="B41" s="185">
        <v>457.62003782000005</v>
      </c>
      <c r="C41" s="185">
        <v>2850.8598524199997</v>
      </c>
      <c r="D41" s="185">
        <v>5.5115704700000006</v>
      </c>
      <c r="E41" s="185">
        <f t="shared" si="2"/>
        <v>3313.99146071</v>
      </c>
      <c r="F41" s="185"/>
      <c r="G41" s="1268"/>
      <c r="H41" s="1267"/>
      <c r="I41" s="1267"/>
    </row>
    <row r="42" spans="1:9" ht="15" customHeight="1">
      <c r="A42" s="1252" t="s">
        <v>1372</v>
      </c>
      <c r="B42" s="185">
        <v>216.97027159000001</v>
      </c>
      <c r="C42" s="185">
        <v>5112.8865030099996</v>
      </c>
      <c r="D42" s="185">
        <v>0.99173040000000001</v>
      </c>
      <c r="E42" s="185">
        <f t="shared" si="2"/>
        <v>5330.8485049999999</v>
      </c>
      <c r="F42" s="185"/>
      <c r="G42" s="1268"/>
      <c r="H42" s="1267"/>
      <c r="I42" s="1267"/>
    </row>
    <row r="43" spans="1:9" ht="15" customHeight="1">
      <c r="A43" s="1252" t="s">
        <v>645</v>
      </c>
      <c r="B43" s="185">
        <v>370.13253132</v>
      </c>
      <c r="C43" s="185">
        <v>4205.9598247800004</v>
      </c>
      <c r="D43" s="185">
        <v>0.21336582000000001</v>
      </c>
      <c r="E43" s="185">
        <f t="shared" si="2"/>
        <v>4576.30572192</v>
      </c>
      <c r="F43" s="185"/>
      <c r="G43" s="1268"/>
      <c r="H43" s="1267"/>
      <c r="I43" s="1267"/>
    </row>
    <row r="44" spans="1:9" ht="15" customHeight="1">
      <c r="A44" s="1252" t="s">
        <v>1375</v>
      </c>
      <c r="B44" s="185">
        <v>192.93477631000005</v>
      </c>
      <c r="C44" s="185">
        <v>603.60350750999999</v>
      </c>
      <c r="D44" s="185">
        <v>5.927647069999999</v>
      </c>
      <c r="E44" s="185">
        <f t="shared" si="2"/>
        <v>802.4659308900001</v>
      </c>
      <c r="F44" s="185"/>
      <c r="G44" s="1268"/>
      <c r="H44" s="1267"/>
      <c r="I44" s="1267"/>
    </row>
    <row r="45" spans="1:9" ht="15" customHeight="1">
      <c r="A45" s="1252" t="s">
        <v>1677</v>
      </c>
      <c r="B45" s="185">
        <v>39.843562670000004</v>
      </c>
      <c r="C45" s="185">
        <v>371.01244021999997</v>
      </c>
      <c r="D45" s="185">
        <v>0.73893299999999995</v>
      </c>
      <c r="E45" s="185">
        <f t="shared" si="2"/>
        <v>411.59493588999993</v>
      </c>
      <c r="F45" s="185"/>
      <c r="G45" s="1268"/>
      <c r="H45" s="1267"/>
      <c r="I45" s="1267"/>
    </row>
    <row r="46" spans="1:9" ht="15" customHeight="1">
      <c r="A46" s="1252" t="s">
        <v>1678</v>
      </c>
      <c r="B46" s="185">
        <v>28.133797299999998</v>
      </c>
      <c r="C46" s="185">
        <v>274.84960024000003</v>
      </c>
      <c r="D46" s="185">
        <v>0</v>
      </c>
      <c r="E46" s="185">
        <f t="shared" si="2"/>
        <v>302.98339754000006</v>
      </c>
      <c r="F46" s="185"/>
      <c r="G46" s="1268"/>
      <c r="H46" s="1267"/>
      <c r="I46" s="1267"/>
    </row>
    <row r="47" spans="1:9" ht="15" customHeight="1">
      <c r="A47" s="1252" t="s">
        <v>641</v>
      </c>
      <c r="B47" s="185">
        <v>156.20332181000001</v>
      </c>
      <c r="C47" s="185">
        <v>571.09639081</v>
      </c>
      <c r="D47" s="185">
        <v>19.856659969999999</v>
      </c>
      <c r="E47" s="185">
        <f t="shared" si="2"/>
        <v>747.15637259000005</v>
      </c>
      <c r="F47" s="185"/>
      <c r="G47" s="1268"/>
      <c r="H47" s="1267"/>
      <c r="I47" s="1267"/>
    </row>
    <row r="48" spans="1:9" ht="15" customHeight="1">
      <c r="A48" s="716" t="s">
        <v>937</v>
      </c>
      <c r="B48" s="1577">
        <f>+B49+B52+B59+B64</f>
        <v>13639.88966135</v>
      </c>
      <c r="C48" s="1577">
        <f t="shared" ref="C48:D48" si="3">+C49+C52+C59+C64</f>
        <v>133215.53887558004</v>
      </c>
      <c r="D48" s="1577">
        <f t="shared" si="3"/>
        <v>153.44272114</v>
      </c>
      <c r="E48" s="1577">
        <f>+E49+E52+E59+E64</f>
        <v>147008.87125806999</v>
      </c>
      <c r="F48" s="185"/>
      <c r="G48" s="1268"/>
      <c r="H48" s="1267"/>
      <c r="I48" s="1267"/>
    </row>
    <row r="49" spans="1:9" ht="15" customHeight="1">
      <c r="A49" s="717" t="s">
        <v>938</v>
      </c>
      <c r="B49" s="1577">
        <f>SUM(B50:B51)</f>
        <v>12443.876225309999</v>
      </c>
      <c r="C49" s="1577">
        <f t="shared" ref="C49" si="4">SUM(C50:C51)</f>
        <v>55047.295591780006</v>
      </c>
      <c r="D49" s="1577">
        <f>SUM(D50:D51)</f>
        <v>82.605000799999999</v>
      </c>
      <c r="E49" s="1577">
        <f>SUM(E50:E51)</f>
        <v>67573.776817890001</v>
      </c>
      <c r="F49" s="185"/>
      <c r="G49" s="1268"/>
      <c r="H49" s="1466"/>
      <c r="I49" s="1267"/>
    </row>
    <row r="50" spans="1:9" ht="15" customHeight="1">
      <c r="A50" s="1252" t="s">
        <v>1936</v>
      </c>
      <c r="B50" s="185">
        <v>12353.566151949999</v>
      </c>
      <c r="C50" s="185">
        <v>54518.815772630005</v>
      </c>
      <c r="D50" s="185">
        <v>77.414534970000005</v>
      </c>
      <c r="E50" s="185">
        <f>SUM(B50:D50)</f>
        <v>66949.796459549994</v>
      </c>
      <c r="F50" s="1463"/>
      <c r="G50" s="1268"/>
      <c r="H50" s="1267"/>
      <c r="I50" s="1267"/>
    </row>
    <row r="51" spans="1:9" ht="15" customHeight="1">
      <c r="A51" s="1252" t="s">
        <v>641</v>
      </c>
      <c r="B51" s="185">
        <v>90.310073359999976</v>
      </c>
      <c r="C51" s="185">
        <v>528.4798191499998</v>
      </c>
      <c r="D51" s="185">
        <v>5.1904658299999999</v>
      </c>
      <c r="E51" s="185">
        <f t="shared" ref="E51:E71" si="5">SUM(B51:D51)</f>
        <v>623.98035833999973</v>
      </c>
      <c r="F51" s="1463"/>
      <c r="G51" s="1268"/>
      <c r="H51" s="1267"/>
      <c r="I51" s="1267"/>
    </row>
    <row r="52" spans="1:9" ht="15" customHeight="1">
      <c r="A52" s="717" t="s">
        <v>939</v>
      </c>
      <c r="B52" s="1577">
        <f>SUM(B53:B58)</f>
        <v>0</v>
      </c>
      <c r="C52" s="1577">
        <f>SUM(C53:C58)</f>
        <v>61680.355795220006</v>
      </c>
      <c r="D52" s="1577">
        <f>SUM(D53:D58)</f>
        <v>0</v>
      </c>
      <c r="E52" s="1577">
        <f>SUM(E53:E58)</f>
        <v>61680.355795220006</v>
      </c>
      <c r="F52" s="1577"/>
      <c r="G52" s="1577"/>
      <c r="H52" s="1267"/>
      <c r="I52" s="1267"/>
    </row>
    <row r="53" spans="1:9" ht="15" customHeight="1">
      <c r="A53" s="1252" t="s">
        <v>1937</v>
      </c>
      <c r="B53" s="1597">
        <v>0</v>
      </c>
      <c r="C53" s="185">
        <v>5117.5492928699996</v>
      </c>
      <c r="D53" s="1597">
        <v>0</v>
      </c>
      <c r="E53" s="185">
        <f t="shared" si="5"/>
        <v>5117.5492928699996</v>
      </c>
      <c r="F53" s="1467"/>
      <c r="G53" s="1268"/>
      <c r="H53" s="1267"/>
      <c r="I53" s="1267"/>
    </row>
    <row r="54" spans="1:9" ht="15" customHeight="1">
      <c r="A54" s="1252" t="s">
        <v>1938</v>
      </c>
      <c r="B54" s="1597">
        <v>0</v>
      </c>
      <c r="C54" s="185">
        <v>9330.36192992</v>
      </c>
      <c r="D54" s="1597">
        <v>0</v>
      </c>
      <c r="E54" s="185">
        <f t="shared" si="5"/>
        <v>9330.36192992</v>
      </c>
      <c r="F54" s="1467"/>
      <c r="G54" s="1268"/>
      <c r="H54" s="1267"/>
      <c r="I54" s="1267"/>
    </row>
    <row r="55" spans="1:9" ht="15" customHeight="1">
      <c r="A55" s="1252" t="s">
        <v>1939</v>
      </c>
      <c r="B55" s="1597">
        <v>0</v>
      </c>
      <c r="C55" s="185">
        <v>3919.15384881</v>
      </c>
      <c r="D55" s="1597">
        <v>0</v>
      </c>
      <c r="E55" s="185">
        <f t="shared" si="5"/>
        <v>3919.15384881</v>
      </c>
      <c r="F55" s="1467"/>
      <c r="G55" s="1268"/>
      <c r="H55" s="1267"/>
      <c r="I55" s="1267"/>
    </row>
    <row r="56" spans="1:9" ht="15" customHeight="1">
      <c r="A56" s="1252" t="s">
        <v>1940</v>
      </c>
      <c r="B56" s="1597">
        <v>0</v>
      </c>
      <c r="C56" s="185">
        <v>17900.98779816</v>
      </c>
      <c r="D56" s="1597">
        <v>0</v>
      </c>
      <c r="E56" s="185">
        <f t="shared" si="5"/>
        <v>17900.98779816</v>
      </c>
      <c r="F56" s="1467"/>
      <c r="G56" s="1268"/>
      <c r="H56" s="1267"/>
      <c r="I56" s="1267"/>
    </row>
    <row r="57" spans="1:9" ht="15" customHeight="1">
      <c r="A57" s="1252" t="s">
        <v>1941</v>
      </c>
      <c r="B57" s="1597">
        <v>0</v>
      </c>
      <c r="C57" s="185">
        <v>25378.068395459999</v>
      </c>
      <c r="D57" s="1597">
        <v>0</v>
      </c>
      <c r="E57" s="185">
        <f t="shared" si="5"/>
        <v>25378.068395459999</v>
      </c>
      <c r="F57" s="1467"/>
      <c r="G57" s="1268"/>
      <c r="H57" s="1267"/>
      <c r="I57" s="1267"/>
    </row>
    <row r="58" spans="1:9" ht="15" customHeight="1">
      <c r="A58" s="1252" t="s">
        <v>649</v>
      </c>
      <c r="B58" s="1597">
        <v>0</v>
      </c>
      <c r="C58" s="185">
        <v>34.234529999999999</v>
      </c>
      <c r="D58" s="1597">
        <v>0</v>
      </c>
      <c r="E58" s="185">
        <f t="shared" si="5"/>
        <v>34.234529999999999</v>
      </c>
      <c r="F58" s="1467"/>
      <c r="G58" s="1268"/>
      <c r="H58" s="1267"/>
      <c r="I58" s="1267"/>
    </row>
    <row r="59" spans="1:9" ht="15.75" customHeight="1">
      <c r="A59" s="717" t="s">
        <v>457</v>
      </c>
      <c r="B59" s="1577">
        <f>SUM(B60:B63)</f>
        <v>295.71329487999998</v>
      </c>
      <c r="C59" s="1577">
        <f>SUM(C60:C63)</f>
        <v>14458.11880249</v>
      </c>
      <c r="D59" s="1577">
        <f>SUM(D60:D63)</f>
        <v>2.4532265799999999</v>
      </c>
      <c r="E59" s="1577">
        <f>SUM(E60:E63)</f>
        <v>14756.28532395</v>
      </c>
      <c r="F59" s="1467"/>
      <c r="G59" s="1268"/>
      <c r="H59" s="1267"/>
      <c r="I59" s="1267"/>
    </row>
    <row r="60" spans="1:9" ht="15" customHeight="1">
      <c r="A60" s="1252" t="s">
        <v>1942</v>
      </c>
      <c r="B60" s="185">
        <v>8.6289448399999991</v>
      </c>
      <c r="C60" s="185">
        <v>5167.79048109</v>
      </c>
      <c r="D60" s="185">
        <v>0.12847710000000001</v>
      </c>
      <c r="E60" s="185">
        <f t="shared" si="5"/>
        <v>5176.5479030300003</v>
      </c>
      <c r="F60" s="1463"/>
      <c r="G60" s="1268"/>
      <c r="H60" s="1267"/>
      <c r="I60" s="1267"/>
    </row>
    <row r="61" spans="1:9" ht="15" customHeight="1">
      <c r="A61" s="1252" t="s">
        <v>656</v>
      </c>
      <c r="B61" s="185">
        <v>162.68599158999999</v>
      </c>
      <c r="C61" s="185">
        <v>5732.1077458500004</v>
      </c>
      <c r="D61" s="185">
        <v>2.3247494799999999</v>
      </c>
      <c r="E61" s="185">
        <f t="shared" si="5"/>
        <v>5897.1184869200006</v>
      </c>
      <c r="F61" s="1463"/>
      <c r="G61" s="1268"/>
      <c r="H61" s="1267"/>
      <c r="I61" s="1267"/>
    </row>
    <row r="62" spans="1:9" ht="15" customHeight="1">
      <c r="A62" s="1252" t="s">
        <v>1943</v>
      </c>
      <c r="B62" s="185">
        <v>121.15080349</v>
      </c>
      <c r="C62" s="185">
        <v>3552.74938088</v>
      </c>
      <c r="D62" s="185">
        <v>0</v>
      </c>
      <c r="E62" s="185">
        <f t="shared" si="5"/>
        <v>3673.9001843699998</v>
      </c>
      <c r="F62" s="1467"/>
      <c r="G62" s="1268"/>
      <c r="H62" s="1267"/>
      <c r="I62" s="1267"/>
    </row>
    <row r="63" spans="1:9" ht="15" customHeight="1">
      <c r="A63" s="1252" t="s">
        <v>649</v>
      </c>
      <c r="B63" s="185">
        <v>3.24755496</v>
      </c>
      <c r="C63" s="185">
        <v>5.47119467</v>
      </c>
      <c r="D63" s="185">
        <v>0</v>
      </c>
      <c r="E63" s="185">
        <f t="shared" si="5"/>
        <v>8.7187496299999996</v>
      </c>
      <c r="F63" s="1467"/>
      <c r="G63" s="1268"/>
      <c r="H63" s="1267"/>
      <c r="I63" s="1267"/>
    </row>
    <row r="64" spans="1:9" ht="15" customHeight="1">
      <c r="A64" s="717" t="s">
        <v>8</v>
      </c>
      <c r="B64" s="1577">
        <f>SUM(B65:B68)</f>
        <v>900.30014115999984</v>
      </c>
      <c r="C64" s="1577">
        <f>SUM(C65:C68)</f>
        <v>2029.7686860900001</v>
      </c>
      <c r="D64" s="1577">
        <f>SUM(D65:D68)</f>
        <v>68.384493760000012</v>
      </c>
      <c r="E64" s="1577">
        <f>SUM(E65:E68)</f>
        <v>2998.4533210099999</v>
      </c>
      <c r="F64" s="1467"/>
      <c r="G64" s="1268"/>
      <c r="H64" s="1267"/>
      <c r="I64" s="1267"/>
    </row>
    <row r="65" spans="1:9" ht="15" customHeight="1">
      <c r="A65" s="1483" t="s">
        <v>657</v>
      </c>
      <c r="B65" s="185">
        <v>271.87209799999999</v>
      </c>
      <c r="C65" s="185">
        <v>842.25111200000003</v>
      </c>
      <c r="D65" s="185">
        <v>2.2521900000000001</v>
      </c>
      <c r="E65" s="185">
        <f>SUM(B65:D65)</f>
        <v>1116.3753999999999</v>
      </c>
      <c r="F65" s="1467"/>
      <c r="G65" s="1268"/>
      <c r="H65" s="1268"/>
      <c r="I65" s="1267"/>
    </row>
    <row r="66" spans="1:9" ht="15" customHeight="1">
      <c r="A66" s="1252" t="s">
        <v>921</v>
      </c>
      <c r="B66" s="185">
        <v>108.72395423</v>
      </c>
      <c r="C66" s="185">
        <v>485.80313284000005</v>
      </c>
      <c r="D66" s="185">
        <v>3.0855183799999999</v>
      </c>
      <c r="E66" s="185">
        <f t="shared" si="5"/>
        <v>597.61260545000016</v>
      </c>
      <c r="F66" s="1467"/>
      <c r="G66" s="1268"/>
      <c r="H66" s="1267"/>
      <c r="I66" s="1267"/>
    </row>
    <row r="67" spans="1:9" ht="15" customHeight="1">
      <c r="A67" s="1252" t="s">
        <v>940</v>
      </c>
      <c r="B67" s="185">
        <v>512.17084929999987</v>
      </c>
      <c r="C67" s="185">
        <v>652.76033137999991</v>
      </c>
      <c r="D67" s="185">
        <v>62.525455330000007</v>
      </c>
      <c r="E67" s="185">
        <f t="shared" si="5"/>
        <v>1227.4566360099998</v>
      </c>
      <c r="F67" s="1467"/>
      <c r="G67" s="1268"/>
      <c r="H67" s="1267"/>
      <c r="I67" s="1267"/>
    </row>
    <row r="68" spans="1:9" ht="15" customHeight="1">
      <c r="A68" s="1252" t="s">
        <v>649</v>
      </c>
      <c r="B68" s="185">
        <v>7.5332396300000015</v>
      </c>
      <c r="C68" s="185">
        <v>48.954109869999996</v>
      </c>
      <c r="D68" s="185">
        <v>0.52133004999999999</v>
      </c>
      <c r="E68" s="185">
        <f t="shared" si="5"/>
        <v>57.008679550000004</v>
      </c>
      <c r="F68" s="1467"/>
      <c r="G68" s="1268"/>
      <c r="H68" s="1267"/>
      <c r="I68" s="1267"/>
    </row>
    <row r="69" spans="1:9" ht="15" customHeight="1">
      <c r="A69" s="716" t="s">
        <v>941</v>
      </c>
      <c r="B69" s="1597">
        <v>0</v>
      </c>
      <c r="C69" s="1577">
        <f>SUM(C70:C71)</f>
        <v>4326.7250245799996</v>
      </c>
      <c r="D69" s="1597">
        <v>0</v>
      </c>
      <c r="E69" s="1577">
        <f>SUM(E70:E71)</f>
        <v>4326.7250245799996</v>
      </c>
      <c r="F69" s="1461"/>
      <c r="G69" s="1462"/>
      <c r="H69" s="1267"/>
      <c r="I69" s="1267"/>
    </row>
    <row r="70" spans="1:9" ht="15" customHeight="1">
      <c r="A70" s="1309" t="s">
        <v>1820</v>
      </c>
      <c r="B70" s="185">
        <v>0</v>
      </c>
      <c r="C70" s="185">
        <v>4293.09851617</v>
      </c>
      <c r="D70" s="1597">
        <v>0</v>
      </c>
      <c r="E70" s="185">
        <f>SUM(B70:D70)</f>
        <v>4293.09851617</v>
      </c>
      <c r="F70" s="1467"/>
      <c r="G70" s="1462"/>
      <c r="H70" s="1267"/>
      <c r="I70" s="1267"/>
    </row>
    <row r="71" spans="1:9" ht="15" customHeight="1">
      <c r="A71" s="1309" t="s">
        <v>574</v>
      </c>
      <c r="B71" s="185">
        <v>0</v>
      </c>
      <c r="C71" s="185">
        <v>33.62650841</v>
      </c>
      <c r="D71" s="1597">
        <v>0</v>
      </c>
      <c r="E71" s="185">
        <f t="shared" si="5"/>
        <v>33.62650841</v>
      </c>
      <c r="F71" s="1467"/>
      <c r="G71" s="1462"/>
      <c r="H71" s="1267"/>
      <c r="I71" s="1267"/>
    </row>
    <row r="72" spans="1:9" ht="15" customHeight="1">
      <c r="A72" s="716" t="s">
        <v>942</v>
      </c>
      <c r="B72" s="1597">
        <v>0</v>
      </c>
      <c r="C72" s="1577">
        <f>SUM(C73:C75)</f>
        <v>3200.8941806399998</v>
      </c>
      <c r="D72" s="1597">
        <v>0</v>
      </c>
      <c r="E72" s="1577">
        <f>SUM(E73:E75)</f>
        <v>3200.8941806399998</v>
      </c>
      <c r="F72" s="1468"/>
      <c r="G72" s="1462"/>
      <c r="H72" s="1267"/>
      <c r="I72" s="1267"/>
    </row>
    <row r="73" spans="1:9" ht="15" customHeight="1">
      <c r="A73" s="1309" t="s">
        <v>1821</v>
      </c>
      <c r="B73" s="1597">
        <v>0</v>
      </c>
      <c r="C73" s="185">
        <v>1517.4525145</v>
      </c>
      <c r="D73" s="1597">
        <v>0</v>
      </c>
      <c r="E73" s="185">
        <f>SUM(B73:D73)</f>
        <v>1517.4525145</v>
      </c>
      <c r="F73" s="1578"/>
      <c r="G73" s="1403"/>
      <c r="H73" s="1402"/>
    </row>
    <row r="74" spans="1:9" ht="15" customHeight="1">
      <c r="A74" s="1309" t="s">
        <v>1933</v>
      </c>
      <c r="B74" s="1597">
        <v>0</v>
      </c>
      <c r="C74" s="185">
        <v>1474.2073451400001</v>
      </c>
      <c r="D74" s="1597">
        <v>0</v>
      </c>
      <c r="E74" s="185">
        <f>SUM(B74:D74)</f>
        <v>1474.2073451400001</v>
      </c>
      <c r="F74" s="1578"/>
      <c r="G74" s="1403"/>
      <c r="H74" s="1402"/>
    </row>
    <row r="75" spans="1:9" ht="15" customHeight="1">
      <c r="A75" s="1309" t="s">
        <v>574</v>
      </c>
      <c r="B75" s="1597">
        <v>0</v>
      </c>
      <c r="C75" s="185">
        <v>209.23432099999999</v>
      </c>
      <c r="D75" s="1597">
        <v>0</v>
      </c>
      <c r="E75" s="185">
        <f>SUM(B75:D75)</f>
        <v>209.23432099999999</v>
      </c>
      <c r="F75" s="1578"/>
      <c r="G75" s="1403"/>
      <c r="H75" s="1402"/>
    </row>
    <row r="76" spans="1:9" s="365" customFormat="1" ht="15" customHeight="1">
      <c r="A76" s="533" t="s">
        <v>1250</v>
      </c>
      <c r="B76" s="1579">
        <f>+B48+B37+B14</f>
        <v>28290.995977669998</v>
      </c>
      <c r="C76" s="1579">
        <f>+C72+C69+C48+C37+C14</f>
        <v>256563.89573537005</v>
      </c>
      <c r="D76" s="1580">
        <f>+D72+D69+D48+D37+D14</f>
        <v>516.45326881000005</v>
      </c>
      <c r="E76" s="1579">
        <f>+E72+E69+E48+E37+E14</f>
        <v>285371.34498185001</v>
      </c>
      <c r="F76" s="1405"/>
      <c r="G76" s="1403"/>
      <c r="H76" s="1406"/>
    </row>
    <row r="77" spans="1:9">
      <c r="A77" s="8" t="s">
        <v>1988</v>
      </c>
      <c r="B77" s="66"/>
      <c r="C77" s="66"/>
      <c r="D77" s="66"/>
      <c r="F77" s="1267"/>
      <c r="G77" s="1404"/>
      <c r="H77" s="1402"/>
    </row>
    <row r="78" spans="1:9">
      <c r="A78" s="42" t="s">
        <v>1565</v>
      </c>
      <c r="B78" s="66"/>
      <c r="C78" s="66"/>
      <c r="D78" s="66"/>
      <c r="F78" s="1267"/>
      <c r="G78" s="1404"/>
      <c r="H78" s="1402"/>
    </row>
    <row r="79" spans="1:9">
      <c r="A79" s="37" t="s">
        <v>1576</v>
      </c>
      <c r="B79" s="66"/>
      <c r="C79" s="66"/>
      <c r="D79" s="66"/>
      <c r="F79" s="1267"/>
      <c r="G79" s="1404"/>
      <c r="H79" s="1402"/>
    </row>
    <row r="80" spans="1:9">
      <c r="A80" s="42" t="s">
        <v>2154</v>
      </c>
      <c r="C80" s="32"/>
      <c r="E80" s="32"/>
      <c r="F80" s="1402"/>
      <c r="G80" s="1404"/>
      <c r="H80" s="1402"/>
    </row>
    <row r="81" spans="1:14">
      <c r="A81" s="42" t="s">
        <v>2123</v>
      </c>
      <c r="C81" s="32"/>
      <c r="E81" s="32"/>
      <c r="F81" s="1402"/>
      <c r="G81" s="1404"/>
      <c r="H81" s="1402"/>
    </row>
    <row r="82" spans="1:14">
      <c r="A82" s="8" t="s">
        <v>1697</v>
      </c>
      <c r="C82" s="32"/>
      <c r="E82" s="32"/>
      <c r="F82" s="1402"/>
      <c r="G82" s="1404"/>
      <c r="H82" s="1402"/>
    </row>
    <row r="83" spans="1:14">
      <c r="A83" s="8" t="s">
        <v>1822</v>
      </c>
      <c r="C83" s="32"/>
      <c r="E83" s="32"/>
      <c r="F83" s="1402"/>
      <c r="G83" s="1404"/>
      <c r="H83" s="1402"/>
    </row>
    <row r="84" spans="1:14">
      <c r="A84" s="1267" t="s">
        <v>11</v>
      </c>
      <c r="B84" s="1267"/>
      <c r="C84" s="1267"/>
      <c r="D84" s="1267"/>
      <c r="E84" s="1267"/>
      <c r="F84" s="1267"/>
      <c r="G84" s="1268"/>
    </row>
    <row r="85" spans="1:14" s="8" customFormat="1">
      <c r="B85" s="1724"/>
      <c r="C85" s="1724"/>
      <c r="D85" s="1724"/>
      <c r="E85" s="1724"/>
      <c r="F85" s="1724"/>
      <c r="G85" s="1724"/>
      <c r="H85" s="1725"/>
      <c r="I85" s="1725"/>
      <c r="J85" s="1725"/>
      <c r="K85" s="1725"/>
      <c r="L85" s="1725"/>
      <c r="M85" s="1725"/>
      <c r="N85" s="1266"/>
    </row>
    <row r="86" spans="1:14" s="8" customFormat="1">
      <c r="B86" s="1724"/>
      <c r="C86" s="1724"/>
      <c r="D86" s="1724"/>
      <c r="E86" s="1724"/>
      <c r="F86" s="1724"/>
      <c r="G86" s="1725"/>
      <c r="H86" s="1725"/>
      <c r="I86" s="1725"/>
      <c r="J86" s="1725"/>
      <c r="K86" s="1725"/>
      <c r="L86" s="1725"/>
      <c r="M86" s="1725"/>
      <c r="N86" s="1266"/>
    </row>
    <row r="87" spans="1:14" s="8" customFormat="1">
      <c r="B87" s="1725"/>
      <c r="C87" s="1725"/>
      <c r="D87" s="1725"/>
      <c r="E87" s="1725"/>
      <c r="F87" s="1725"/>
      <c r="G87" s="1725"/>
      <c r="H87" s="1725"/>
      <c r="I87" s="1725"/>
      <c r="J87" s="1725"/>
      <c r="K87" s="1725"/>
      <c r="L87" s="1725"/>
      <c r="M87" s="1725"/>
      <c r="N87" s="1266"/>
    </row>
  </sheetData>
  <customSheetViews>
    <customSheetView guid="{45E423DD-7FD2-487F-8372-5798D7D06C15}" showPageBreaks="1" showGridLines="0" printArea="1">
      <selection activeCell="E2" sqref="E2"/>
      <pageMargins left="1.03" right="0.86614173228346458" top="0.31496062992125984" bottom="1.1023622047244095" header="0" footer="0"/>
      <printOptions horizontalCentered="1" verticalCentered="1"/>
      <pageSetup scale="73" orientation="portrait" r:id="rId1"/>
      <headerFooter alignWithMargins="0"/>
    </customSheetView>
    <customSheetView guid="{B297ACE3-C144-4411-A206-EE5C8D41CE1C}" showGridLines="0">
      <selection activeCell="A33" sqref="A33"/>
      <pageMargins left="1.03" right="0.86614173228346458" top="0.31496062992125984" bottom="1.1023622047244095" header="0" footer="0"/>
      <printOptions horizontalCentered="1" verticalCentered="1"/>
      <pageSetup scale="85" orientation="portrait" r:id="rId2"/>
      <headerFooter alignWithMargins="0"/>
    </customSheetView>
    <customSheetView guid="{67BA8672-8137-4028-84CD-AA630649A2B3}" showGridLines="0" showRuler="0">
      <selection activeCell="A6" sqref="A6"/>
      <pageMargins left="1.03" right="0.86614173228346458" top="0.31496062992125984" bottom="1.1023622047244095" header="0" footer="0"/>
      <printOptions horizontalCentered="1" verticalCentered="1"/>
      <pageSetup scale="85" orientation="portrait" r:id="rId3"/>
      <headerFooter alignWithMargins="0"/>
    </customSheetView>
    <customSheetView guid="{51F1D52B-5D55-4FCC-809B-9B4CC86C88B9}" showGridLines="0">
      <selection activeCell="E2" sqref="E2"/>
      <pageMargins left="1.03" right="0.86614173228346458" top="0.31496062992125984" bottom="1.1023622047244095" header="0" footer="0"/>
      <printOptions horizontalCentered="1" verticalCentered="1"/>
      <pageSetup scale="73" orientation="portrait" r:id="rId4"/>
      <headerFooter alignWithMargins="0"/>
    </customSheetView>
  </customSheetViews>
  <mergeCells count="2">
    <mergeCell ref="A12:A13"/>
    <mergeCell ref="B12:E12"/>
  </mergeCells>
  <phoneticPr fontId="0" type="noConversion"/>
  <printOptions horizontalCentered="1" verticalCentered="1"/>
  <pageMargins left="0.68" right="0.38" top="0.44" bottom="0.41" header="0" footer="0"/>
  <pageSetup scale="59" orientation="portrait" r:id="rId5"/>
  <headerFooter alignWithMargins="0"/>
  <ignoredErrors>
    <ignoredError sqref="E49:E75 E32:E37 E29 E24 E27 E23 E28 E25:E26" formula="1"/>
    <ignoredError sqref="B64:D64 D52" formulaRange="1"/>
  </ignoredErrors>
  <drawing r:id="rId6"/>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tabColor rgb="FF92D050"/>
    <pageSetUpPr fitToPage="1"/>
  </sheetPr>
  <dimension ref="A1"/>
  <sheetViews>
    <sheetView showGridLines="0" zoomScale="80" zoomScaleNormal="80" workbookViewId="0">
      <selection activeCell="F52" sqref="F52"/>
    </sheetView>
  </sheetViews>
  <sheetFormatPr defaultRowHeight="12.75"/>
  <sheetData/>
  <customSheetViews>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0" orientation="portrait" r:id="rId5"/>
  <headerFooter alignWithMargins="0"/>
  <drawing r:id="rId6"/>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6:D41"/>
  <sheetViews>
    <sheetView showGridLines="0" topLeftCell="A10" zoomScale="80" zoomScaleNormal="80" zoomScaleSheetLayoutView="70" workbookViewId="0">
      <selection activeCell="F52" sqref="F52"/>
    </sheetView>
  </sheetViews>
  <sheetFormatPr defaultRowHeight="30.75" customHeight="1"/>
  <cols>
    <col min="1" max="1" width="19.85546875" style="645" customWidth="1"/>
    <col min="2" max="2" width="127.7109375" style="646" customWidth="1"/>
    <col min="3" max="3" width="29.140625" style="645" customWidth="1"/>
    <col min="4" max="4" width="9.140625" style="646" hidden="1" customWidth="1"/>
    <col min="5" max="6" width="9.140625" style="646"/>
    <col min="7" max="7" width="9" style="646" customWidth="1"/>
    <col min="8" max="8" width="12.85546875" style="646" customWidth="1"/>
    <col min="9" max="9" width="10.7109375" style="646" customWidth="1"/>
    <col min="10" max="16384" width="9.140625" style="646"/>
  </cols>
  <sheetData>
    <row r="6" spans="1:3" ht="33" customHeight="1">
      <c r="A6" s="652"/>
    </row>
    <row r="7" spans="1:3" ht="28.5" customHeight="1">
      <c r="A7" s="652"/>
      <c r="B7" s="659" t="s">
        <v>973</v>
      </c>
      <c r="C7" s="1838" t="s">
        <v>842</v>
      </c>
    </row>
    <row r="8" spans="1:3" ht="20.25" customHeight="1">
      <c r="A8" s="663"/>
      <c r="B8" s="664"/>
      <c r="C8" s="1847"/>
    </row>
    <row r="9" spans="1:3" s="655" customFormat="1" ht="30" customHeight="1">
      <c r="A9" s="652">
        <v>3.1</v>
      </c>
      <c r="B9" s="657" t="s">
        <v>1823</v>
      </c>
      <c r="C9" s="652">
        <v>98</v>
      </c>
    </row>
    <row r="10" spans="1:3" s="655" customFormat="1" ht="30" customHeight="1">
      <c r="A10" s="652">
        <v>3.2</v>
      </c>
      <c r="B10" s="657" t="s">
        <v>1824</v>
      </c>
      <c r="C10" s="652">
        <v>99</v>
      </c>
    </row>
    <row r="11" spans="1:3" s="655" customFormat="1" ht="30" customHeight="1">
      <c r="A11" s="652">
        <v>3.3</v>
      </c>
      <c r="B11" s="657" t="s">
        <v>1825</v>
      </c>
      <c r="C11" s="652">
        <v>100</v>
      </c>
    </row>
    <row r="12" spans="1:3" s="655" customFormat="1" ht="30" customHeight="1">
      <c r="A12" s="652" t="s">
        <v>834</v>
      </c>
      <c r="B12" s="657" t="s">
        <v>1826</v>
      </c>
      <c r="C12" s="652">
        <v>101</v>
      </c>
    </row>
    <row r="13" spans="1:3" s="655" customFormat="1" ht="30" customHeight="1">
      <c r="A13" s="652" t="s">
        <v>835</v>
      </c>
      <c r="B13" s="657" t="s">
        <v>1827</v>
      </c>
      <c r="C13" s="652">
        <v>102</v>
      </c>
    </row>
    <row r="14" spans="1:3" s="655" customFormat="1" ht="30" customHeight="1">
      <c r="A14" s="652" t="s">
        <v>870</v>
      </c>
      <c r="B14" s="657" t="s">
        <v>1828</v>
      </c>
      <c r="C14" s="652">
        <v>103</v>
      </c>
    </row>
    <row r="15" spans="1:3" s="655" customFormat="1" ht="30" customHeight="1">
      <c r="A15" s="652" t="s">
        <v>836</v>
      </c>
      <c r="B15" s="657" t="s">
        <v>1829</v>
      </c>
      <c r="C15" s="652">
        <v>104</v>
      </c>
    </row>
    <row r="16" spans="1:3" s="655" customFormat="1" ht="30" customHeight="1">
      <c r="A16" s="652" t="s">
        <v>837</v>
      </c>
      <c r="B16" s="657" t="s">
        <v>1830</v>
      </c>
      <c r="C16" s="652">
        <v>105</v>
      </c>
    </row>
    <row r="17" spans="1:3" s="655" customFormat="1" ht="30" customHeight="1">
      <c r="A17" s="652" t="s">
        <v>838</v>
      </c>
      <c r="B17" s="657" t="s">
        <v>1831</v>
      </c>
      <c r="C17" s="652">
        <v>106</v>
      </c>
    </row>
    <row r="18" spans="1:3" s="655" customFormat="1" ht="30" customHeight="1">
      <c r="A18" s="652" t="s">
        <v>871</v>
      </c>
      <c r="B18" s="657" t="s">
        <v>1832</v>
      </c>
      <c r="C18" s="652">
        <v>107</v>
      </c>
    </row>
    <row r="19" spans="1:3" s="655" customFormat="1" ht="30" customHeight="1">
      <c r="A19" s="652" t="s">
        <v>839</v>
      </c>
      <c r="B19" s="657" t="s">
        <v>1946</v>
      </c>
      <c r="C19" s="652">
        <v>108</v>
      </c>
    </row>
    <row r="20" spans="1:3" s="655" customFormat="1" ht="30" customHeight="1">
      <c r="A20" s="652" t="s">
        <v>840</v>
      </c>
      <c r="B20" s="657" t="s">
        <v>1833</v>
      </c>
      <c r="C20" s="652">
        <v>109</v>
      </c>
    </row>
    <row r="21" spans="1:3" s="655" customFormat="1" ht="30" customHeight="1">
      <c r="A21" s="652" t="s">
        <v>841</v>
      </c>
      <c r="B21" s="657" t="s">
        <v>1834</v>
      </c>
      <c r="C21" s="652">
        <v>110</v>
      </c>
    </row>
    <row r="22" spans="1:3" s="655" customFormat="1" ht="30" customHeight="1">
      <c r="A22" s="652">
        <v>3.4</v>
      </c>
      <c r="B22" s="657" t="s">
        <v>1835</v>
      </c>
      <c r="C22" s="652">
        <v>111</v>
      </c>
    </row>
    <row r="23" spans="1:3" s="655" customFormat="1" ht="30" customHeight="1">
      <c r="A23" s="652">
        <v>3.5</v>
      </c>
      <c r="B23" s="657" t="s">
        <v>1836</v>
      </c>
      <c r="C23" s="652">
        <v>112</v>
      </c>
    </row>
    <row r="24" spans="1:3" s="655" customFormat="1" ht="30" customHeight="1">
      <c r="A24" s="652">
        <v>3.6</v>
      </c>
      <c r="B24" s="657" t="s">
        <v>2155</v>
      </c>
      <c r="C24" s="652">
        <v>113</v>
      </c>
    </row>
    <row r="25" spans="1:3" s="655" customFormat="1" ht="30" customHeight="1">
      <c r="A25" s="652">
        <v>3.7</v>
      </c>
      <c r="B25" s="657" t="s">
        <v>1837</v>
      </c>
      <c r="C25" s="652">
        <v>114</v>
      </c>
    </row>
    <row r="26" spans="1:3" s="655" customFormat="1" ht="30" customHeight="1">
      <c r="A26" s="652">
        <v>3.8</v>
      </c>
      <c r="B26" s="657" t="s">
        <v>1838</v>
      </c>
      <c r="C26" s="652">
        <v>115</v>
      </c>
    </row>
    <row r="27" spans="1:3" s="655" customFormat="1" ht="30" customHeight="1">
      <c r="A27" s="937">
        <v>3.9</v>
      </c>
      <c r="B27" s="657" t="s">
        <v>1839</v>
      </c>
      <c r="C27" s="652">
        <v>116</v>
      </c>
    </row>
    <row r="28" spans="1:3" s="655" customFormat="1" ht="30" customHeight="1">
      <c r="A28" s="661">
        <v>3.1</v>
      </c>
      <c r="B28" s="657" t="s">
        <v>1840</v>
      </c>
      <c r="C28" s="652">
        <v>117</v>
      </c>
    </row>
    <row r="29" spans="1:3" s="655" customFormat="1" ht="30" customHeight="1">
      <c r="A29" s="661">
        <v>3.11</v>
      </c>
      <c r="B29" s="657" t="s">
        <v>1841</v>
      </c>
      <c r="C29" s="652">
        <v>118</v>
      </c>
    </row>
    <row r="30" spans="1:3" s="655" customFormat="1" ht="30" customHeight="1">
      <c r="A30" s="661">
        <v>3.12</v>
      </c>
      <c r="B30" s="657" t="s">
        <v>1842</v>
      </c>
      <c r="C30" s="652">
        <v>119</v>
      </c>
    </row>
    <row r="31" spans="1:3" s="655" customFormat="1" ht="30" customHeight="1">
      <c r="A31" s="661">
        <v>3.13</v>
      </c>
      <c r="B31" s="657" t="s">
        <v>1843</v>
      </c>
      <c r="C31" s="652">
        <v>120</v>
      </c>
    </row>
    <row r="32" spans="1:3" s="655" customFormat="1" ht="30" customHeight="1">
      <c r="A32" s="661">
        <v>3.14</v>
      </c>
      <c r="B32" s="657" t="s">
        <v>1844</v>
      </c>
      <c r="C32" s="652">
        <v>121</v>
      </c>
    </row>
    <row r="33" spans="1:3" s="655" customFormat="1" ht="30" customHeight="1">
      <c r="A33" s="661">
        <v>3.15</v>
      </c>
      <c r="B33" s="657" t="s">
        <v>1845</v>
      </c>
      <c r="C33" s="652">
        <v>122</v>
      </c>
    </row>
    <row r="34" spans="1:3" s="655" customFormat="1" ht="30" customHeight="1">
      <c r="A34" s="661">
        <v>3.16</v>
      </c>
      <c r="B34" s="657" t="s">
        <v>1944</v>
      </c>
      <c r="C34" s="652">
        <v>123</v>
      </c>
    </row>
    <row r="35" spans="1:3" s="655" customFormat="1" ht="30" customHeight="1">
      <c r="A35" s="661">
        <v>3.17</v>
      </c>
      <c r="B35" s="657" t="s">
        <v>1945</v>
      </c>
      <c r="C35" s="652">
        <v>123</v>
      </c>
    </row>
    <row r="36" spans="1:3" s="655" customFormat="1" ht="30" customHeight="1">
      <c r="A36" s="661">
        <v>3.18</v>
      </c>
      <c r="B36" s="657" t="s">
        <v>1846</v>
      </c>
      <c r="C36" s="652">
        <v>124</v>
      </c>
    </row>
    <row r="37" spans="1:3" s="655" customFormat="1" ht="30" customHeight="1">
      <c r="A37" s="661">
        <v>3.19</v>
      </c>
      <c r="B37" s="657" t="s">
        <v>1847</v>
      </c>
      <c r="C37" s="652">
        <v>125</v>
      </c>
    </row>
    <row r="38" spans="1:3" s="655" customFormat="1" ht="30" customHeight="1">
      <c r="A38" s="661">
        <v>3.2</v>
      </c>
      <c r="B38" s="657" t="s">
        <v>1848</v>
      </c>
      <c r="C38" s="652">
        <v>126</v>
      </c>
    </row>
    <row r="39" spans="1:3" s="655" customFormat="1" ht="30" customHeight="1">
      <c r="A39" s="661">
        <v>3.21</v>
      </c>
      <c r="B39" s="657" t="s">
        <v>1849</v>
      </c>
      <c r="C39" s="652">
        <v>127</v>
      </c>
    </row>
    <row r="40" spans="1:3" s="655" customFormat="1" ht="30" customHeight="1">
      <c r="A40" s="661">
        <v>3.22</v>
      </c>
      <c r="B40" s="657" t="s">
        <v>1850</v>
      </c>
      <c r="C40" s="652">
        <v>128</v>
      </c>
    </row>
    <row r="41" spans="1:3" s="655" customFormat="1" ht="30" customHeight="1">
      <c r="A41" s="652">
        <v>3.23</v>
      </c>
      <c r="B41" s="655" t="s">
        <v>1851</v>
      </c>
      <c r="C41" s="652">
        <v>129</v>
      </c>
    </row>
  </sheetData>
  <mergeCells count="1">
    <mergeCell ref="C7:C8"/>
  </mergeCells>
  <phoneticPr fontId="0" type="noConversion"/>
  <pageMargins left="0.70866141732283472" right="0.70866141732283472" top="0.74803149606299213" bottom="0.74803149606299213" header="0.31496062992125984" footer="0.31496062992125984"/>
  <pageSetup scale="52" orientation="portrait" r:id="rId1"/>
  <headerFooter alignWithMargins="0"/>
  <colBreaks count="1" manualBreakCount="1">
    <brk id="1" max="40" man="1"/>
  </colBreaks>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enableFormatConditionsCalculation="0"/>
  <dimension ref="A1:V42"/>
  <sheetViews>
    <sheetView showGridLines="0" zoomScaleNormal="100" workbookViewId="0">
      <selection activeCell="F52" sqref="F52"/>
    </sheetView>
  </sheetViews>
  <sheetFormatPr defaultColWidth="11.42578125" defaultRowHeight="15"/>
  <cols>
    <col min="1" max="1" width="17.140625" style="74" customWidth="1"/>
    <col min="2" max="11" width="11.7109375" style="74" customWidth="1"/>
    <col min="12" max="12" width="11.42578125" style="74"/>
    <col min="13" max="13" width="11.85546875" style="74" bestFit="1" customWidth="1"/>
    <col min="14" max="16384" width="11.42578125" style="74"/>
  </cols>
  <sheetData>
    <row r="1" spans="1:22" s="82" customFormat="1">
      <c r="A1" s="88" t="s">
        <v>974</v>
      </c>
      <c r="B1" s="89"/>
      <c r="C1" s="89"/>
      <c r="D1" s="90"/>
      <c r="E1" s="90"/>
      <c r="F1" s="90"/>
      <c r="G1" s="90"/>
      <c r="H1" s="90"/>
      <c r="I1" s="90"/>
      <c r="J1" s="90"/>
      <c r="K1" s="90">
        <v>98</v>
      </c>
    </row>
    <row r="9" spans="1:22">
      <c r="A9" s="183" t="s">
        <v>813</v>
      </c>
    </row>
    <row r="10" spans="1:22">
      <c r="A10" s="183" t="s">
        <v>928</v>
      </c>
    </row>
    <row r="11" spans="1:22">
      <c r="A11" s="74" t="s">
        <v>1090</v>
      </c>
    </row>
    <row r="12" spans="1:22" ht="11.25" customHeight="1">
      <c r="A12" s="1818" t="s">
        <v>1057</v>
      </c>
      <c r="B12" s="1848">
        <v>2004</v>
      </c>
      <c r="C12" s="1848">
        <v>2005</v>
      </c>
      <c r="D12" s="1848">
        <v>2006</v>
      </c>
      <c r="E12" s="1848">
        <v>2007</v>
      </c>
      <c r="F12" s="1848">
        <v>2008</v>
      </c>
      <c r="G12" s="1848">
        <v>2009</v>
      </c>
      <c r="H12" s="1848">
        <v>2010</v>
      </c>
      <c r="I12" s="1848">
        <v>2011</v>
      </c>
      <c r="J12" s="1848">
        <v>2012</v>
      </c>
      <c r="K12" s="1848" t="s">
        <v>1590</v>
      </c>
    </row>
    <row r="13" spans="1:22" ht="9" customHeight="1">
      <c r="A13" s="1818"/>
      <c r="B13" s="1848"/>
      <c r="C13" s="1848"/>
      <c r="D13" s="1848"/>
      <c r="E13" s="1848"/>
      <c r="F13" s="1848"/>
      <c r="G13" s="1848"/>
      <c r="H13" s="1848"/>
      <c r="I13" s="1848"/>
      <c r="J13" s="1848"/>
      <c r="K13" s="1848"/>
    </row>
    <row r="14" spans="1:22">
      <c r="A14" s="532"/>
      <c r="B14" s="187"/>
      <c r="C14" s="193"/>
      <c r="D14" s="193"/>
      <c r="E14" s="187"/>
      <c r="F14" s="187"/>
      <c r="G14" s="187"/>
      <c r="H14" s="187"/>
      <c r="K14" s="748"/>
    </row>
    <row r="15" spans="1:22">
      <c r="A15" s="118" t="s">
        <v>1058</v>
      </c>
      <c r="B15" s="193">
        <v>13.68</v>
      </c>
      <c r="C15" s="193">
        <v>24.54</v>
      </c>
      <c r="D15" s="193">
        <v>25.45</v>
      </c>
      <c r="E15" s="193">
        <v>44.33</v>
      </c>
      <c r="F15" s="193">
        <v>29.07</v>
      </c>
      <c r="G15" s="193">
        <v>26.508300600000005</v>
      </c>
      <c r="H15" s="193">
        <v>24.563620559999997</v>
      </c>
      <c r="I15" s="363">
        <v>26951060.41</v>
      </c>
      <c r="J15" s="748">
        <v>50.501339380000005</v>
      </c>
      <c r="K15" s="748">
        <v>54.208806270000004</v>
      </c>
      <c r="L15" s="363"/>
      <c r="M15" s="363"/>
      <c r="N15" s="363"/>
      <c r="O15" s="363"/>
      <c r="P15" s="363"/>
      <c r="Q15" s="363"/>
      <c r="R15" s="363"/>
      <c r="S15" s="363"/>
      <c r="T15" s="363"/>
      <c r="U15" s="363"/>
      <c r="V15" s="363"/>
    </row>
    <row r="16" spans="1:22">
      <c r="A16" s="118" t="s">
        <v>1059</v>
      </c>
      <c r="B16" s="193">
        <v>14.99</v>
      </c>
      <c r="C16" s="193">
        <v>20.47</v>
      </c>
      <c r="D16" s="193">
        <v>16.96</v>
      </c>
      <c r="E16" s="193">
        <v>20.75</v>
      </c>
      <c r="F16" s="193">
        <v>31.19</v>
      </c>
      <c r="G16" s="193">
        <v>25.302375170000001</v>
      </c>
      <c r="H16" s="193">
        <v>41.222675759999994</v>
      </c>
      <c r="I16" s="363">
        <v>48420598.659999996</v>
      </c>
      <c r="J16" s="748">
        <v>51.029509939999997</v>
      </c>
      <c r="K16" s="748">
        <v>130.99209623000002</v>
      </c>
    </row>
    <row r="17" spans="1:13">
      <c r="A17" s="118" t="s">
        <v>1060</v>
      </c>
      <c r="B17" s="193">
        <v>95.91</v>
      </c>
      <c r="C17" s="193">
        <v>124.95</v>
      </c>
      <c r="D17" s="193">
        <v>159.69999999999999</v>
      </c>
      <c r="E17" s="193">
        <v>120.79</v>
      </c>
      <c r="F17" s="193">
        <v>2682.35</v>
      </c>
      <c r="G17" s="193">
        <v>281.75964665999999</v>
      </c>
      <c r="H17" s="193">
        <v>326.30512591000002</v>
      </c>
      <c r="I17" s="363">
        <v>368120320.41000003</v>
      </c>
      <c r="J17" s="748">
        <v>285.92833612999999</v>
      </c>
      <c r="K17" s="748">
        <v>325.50744374999999</v>
      </c>
    </row>
    <row r="18" spans="1:13">
      <c r="A18" s="118" t="s">
        <v>1061</v>
      </c>
      <c r="B18" s="193">
        <v>36.520000000000003</v>
      </c>
      <c r="C18" s="193">
        <v>22.52</v>
      </c>
      <c r="D18" s="193">
        <v>22.3</v>
      </c>
      <c r="E18" s="193">
        <v>76.180000000000007</v>
      </c>
      <c r="F18" s="193">
        <v>50.83</v>
      </c>
      <c r="G18" s="193">
        <v>51.126173179999995</v>
      </c>
      <c r="H18" s="193">
        <v>64.87621836000001</v>
      </c>
      <c r="I18" s="363">
        <v>53746921.520000003</v>
      </c>
      <c r="J18" s="748">
        <v>137.75031602000001</v>
      </c>
      <c r="K18" s="748">
        <v>328.65665594000001</v>
      </c>
    </row>
    <row r="19" spans="1:13">
      <c r="A19" s="118" t="s">
        <v>1062</v>
      </c>
      <c r="B19" s="193">
        <v>45.26</v>
      </c>
      <c r="C19" s="193">
        <v>17.579999999999998</v>
      </c>
      <c r="D19" s="193">
        <v>14.42</v>
      </c>
      <c r="E19" s="193">
        <v>22.71</v>
      </c>
      <c r="F19" s="193">
        <v>19.100000000000001</v>
      </c>
      <c r="G19" s="193">
        <v>41.345677049999999</v>
      </c>
      <c r="H19" s="193">
        <v>37.468246399999991</v>
      </c>
      <c r="I19" s="363">
        <v>54958951.149999999</v>
      </c>
      <c r="J19" s="748">
        <v>48.118756700000006</v>
      </c>
      <c r="K19" s="748">
        <v>117.54939924</v>
      </c>
    </row>
    <row r="20" spans="1:13">
      <c r="A20" s="118" t="s">
        <v>1063</v>
      </c>
      <c r="B20" s="193">
        <v>137.31</v>
      </c>
      <c r="C20" s="193">
        <v>159.46</v>
      </c>
      <c r="D20" s="193">
        <v>211.8</v>
      </c>
      <c r="E20" s="193">
        <v>164.78</v>
      </c>
      <c r="F20" s="193">
        <v>299.3</v>
      </c>
      <c r="G20" s="193">
        <v>354.14222443000006</v>
      </c>
      <c r="H20" s="193">
        <v>357.67529781999991</v>
      </c>
      <c r="I20" s="363">
        <v>368474460.79000002</v>
      </c>
      <c r="J20" s="748">
        <v>238.85028928</v>
      </c>
      <c r="K20" s="748">
        <v>349.95633600999997</v>
      </c>
    </row>
    <row r="21" spans="1:13">
      <c r="A21" s="118" t="s">
        <v>1064</v>
      </c>
      <c r="B21" s="193">
        <v>44.26</v>
      </c>
      <c r="C21" s="193">
        <v>25.26</v>
      </c>
      <c r="D21" s="193">
        <v>32.17</v>
      </c>
      <c r="E21" s="193">
        <v>110.74</v>
      </c>
      <c r="F21" s="193">
        <v>49.2</v>
      </c>
      <c r="G21" s="193">
        <v>50.662974259999999</v>
      </c>
      <c r="H21" s="193">
        <v>62.14173444</v>
      </c>
      <c r="I21" s="363">
        <v>64539597.479999997</v>
      </c>
      <c r="J21" s="748">
        <v>155.29283459999999</v>
      </c>
      <c r="K21" s="748">
        <v>196.58088669999998</v>
      </c>
    </row>
    <row r="22" spans="1:13">
      <c r="A22" s="118" t="s">
        <v>1065</v>
      </c>
      <c r="B22" s="193">
        <v>41.11</v>
      </c>
      <c r="C22" s="193">
        <v>22.84</v>
      </c>
      <c r="D22" s="193">
        <v>19.57</v>
      </c>
      <c r="E22" s="193">
        <v>22.99</v>
      </c>
      <c r="F22" s="193">
        <v>25.98</v>
      </c>
      <c r="G22" s="193">
        <v>60.55668338000001</v>
      </c>
      <c r="H22" s="193">
        <v>48.758177289999999</v>
      </c>
      <c r="I22" s="363">
        <v>69750375</v>
      </c>
      <c r="J22" s="748">
        <v>65.025035939999995</v>
      </c>
      <c r="K22" s="748">
        <v>155.79010488</v>
      </c>
    </row>
    <row r="23" spans="1:13">
      <c r="A23" s="118" t="s">
        <v>1066</v>
      </c>
      <c r="B23" s="193">
        <v>72.489999999999995</v>
      </c>
      <c r="C23" s="193">
        <v>102.4</v>
      </c>
      <c r="D23" s="193">
        <v>136.57</v>
      </c>
      <c r="E23" s="193">
        <v>118.3</v>
      </c>
      <c r="F23" s="193">
        <v>197.4</v>
      </c>
      <c r="G23" s="193">
        <v>225.28861749000001</v>
      </c>
      <c r="H23" s="193">
        <v>229.61891572000002</v>
      </c>
      <c r="I23" s="363">
        <v>236117723.16999999</v>
      </c>
      <c r="J23" s="748">
        <v>173.24189824000001</v>
      </c>
      <c r="K23" s="748">
        <v>241.35066759</v>
      </c>
    </row>
    <row r="24" spans="1:13">
      <c r="A24" s="118" t="s">
        <v>1067</v>
      </c>
      <c r="B24" s="193">
        <v>18.23</v>
      </c>
      <c r="C24" s="193">
        <v>24.03</v>
      </c>
      <c r="D24" s="193">
        <v>24.12</v>
      </c>
      <c r="E24" s="193">
        <v>99.07</v>
      </c>
      <c r="F24" s="193">
        <v>39.450000000000003</v>
      </c>
      <c r="G24" s="193">
        <v>55.416313530000025</v>
      </c>
      <c r="H24" s="193">
        <v>48.796806020000005</v>
      </c>
      <c r="I24" s="363">
        <v>47471057.240000002</v>
      </c>
      <c r="J24" s="748">
        <v>112.7622657</v>
      </c>
      <c r="K24" s="748">
        <v>78.237764439999992</v>
      </c>
    </row>
    <row r="25" spans="1:13">
      <c r="A25" s="118" t="s">
        <v>1068</v>
      </c>
      <c r="B25" s="193">
        <v>13.08</v>
      </c>
      <c r="C25" s="193">
        <v>18.13</v>
      </c>
      <c r="D25" s="193">
        <v>17.100000000000001</v>
      </c>
      <c r="E25" s="193">
        <v>31.34</v>
      </c>
      <c r="F25" s="193">
        <v>38.14</v>
      </c>
      <c r="G25" s="193">
        <v>42.341712080000001</v>
      </c>
      <c r="H25" s="193">
        <v>45.378885500000003</v>
      </c>
      <c r="I25" s="363">
        <v>57515146</v>
      </c>
      <c r="J25" s="748">
        <v>36.462996400000002</v>
      </c>
      <c r="K25" s="748">
        <v>50.695058770000003</v>
      </c>
    </row>
    <row r="26" spans="1:13">
      <c r="A26" s="118" t="s">
        <v>1069</v>
      </c>
      <c r="B26" s="193">
        <v>61.67</v>
      </c>
      <c r="C26" s="193">
        <v>58.82</v>
      </c>
      <c r="D26" s="193">
        <v>75.34</v>
      </c>
      <c r="E26" s="193">
        <v>113.67</v>
      </c>
      <c r="F26" s="193">
        <v>137.02000000000001</v>
      </c>
      <c r="G26" s="193">
        <v>181.68844577000004</v>
      </c>
      <c r="H26" s="193">
        <v>161.95932908</v>
      </c>
      <c r="I26" s="363">
        <v>176027858.69999999</v>
      </c>
      <c r="J26" s="748">
        <v>146.42991040000001</v>
      </c>
      <c r="K26" s="748">
        <v>156.59099088999997</v>
      </c>
    </row>
    <row r="27" spans="1:13">
      <c r="A27" s="118"/>
      <c r="B27" s="187"/>
      <c r="C27" s="36"/>
      <c r="D27" s="36"/>
      <c r="E27" s="187"/>
      <c r="F27" s="187"/>
      <c r="G27" s="187"/>
      <c r="H27" s="187"/>
    </row>
    <row r="28" spans="1:13">
      <c r="A28" s="533" t="s">
        <v>1010</v>
      </c>
      <c r="B28" s="231">
        <f t="shared" ref="B28:G28" si="0">SUM(B15:B26)</f>
        <v>594.51</v>
      </c>
      <c r="C28" s="231">
        <f t="shared" si="0"/>
        <v>621</v>
      </c>
      <c r="D28" s="231">
        <f t="shared" si="0"/>
        <v>755.50000000000011</v>
      </c>
      <c r="E28" s="231">
        <f t="shared" si="0"/>
        <v>945.64999999999986</v>
      </c>
      <c r="F28" s="231">
        <f t="shared" si="0"/>
        <v>3599.0299999999997</v>
      </c>
      <c r="G28" s="231">
        <f t="shared" si="0"/>
        <v>1396.1391436000001</v>
      </c>
      <c r="H28" s="231">
        <f>SUM(H15:H26)</f>
        <v>1448.7650328600002</v>
      </c>
      <c r="I28" s="369">
        <f>(SUM(I15:I26))/1000000</f>
        <v>1572.0940705300002</v>
      </c>
      <c r="J28" s="231">
        <f>SUM(J15:J26)</f>
        <v>1501.3934887299999</v>
      </c>
      <c r="K28" s="231">
        <f>SUM(K15:K26)</f>
        <v>2186.1162107100004</v>
      </c>
    </row>
    <row r="29" spans="1:13" s="94" customFormat="1" ht="13.5" customHeight="1">
      <c r="A29" s="83"/>
    </row>
    <row r="30" spans="1:13">
      <c r="A30" s="90" t="s">
        <v>1070</v>
      </c>
      <c r="B30" s="489"/>
      <c r="C30" s="489" t="s">
        <v>1428</v>
      </c>
      <c r="D30" s="489" t="s">
        <v>1429</v>
      </c>
      <c r="E30" s="489" t="s">
        <v>1430</v>
      </c>
      <c r="F30" s="489" t="s">
        <v>1431</v>
      </c>
      <c r="G30" s="489" t="s">
        <v>1432</v>
      </c>
      <c r="H30" s="489" t="s">
        <v>1433</v>
      </c>
      <c r="I30" s="489" t="s">
        <v>1434</v>
      </c>
      <c r="J30" s="489" t="s">
        <v>1435</v>
      </c>
      <c r="K30" s="489" t="s">
        <v>1596</v>
      </c>
    </row>
    <row r="31" spans="1:13">
      <c r="A31" s="1436" t="s">
        <v>1071</v>
      </c>
      <c r="B31" s="1151"/>
      <c r="C31" s="1151">
        <f t="shared" ref="C31:K31" si="1">+C28/B28-1</f>
        <v>4.4557702982287894E-2</v>
      </c>
      <c r="D31" s="1151">
        <f t="shared" si="1"/>
        <v>0.21658615136876014</v>
      </c>
      <c r="E31" s="1151">
        <f t="shared" si="1"/>
        <v>0.25168762409000633</v>
      </c>
      <c r="F31" s="1151">
        <f t="shared" si="1"/>
        <v>2.805879553746101</v>
      </c>
      <c r="G31" s="1151">
        <f t="shared" si="1"/>
        <v>-0.61207904807684288</v>
      </c>
      <c r="H31" s="1151">
        <f t="shared" si="1"/>
        <v>3.7693871346019314E-2</v>
      </c>
      <c r="I31" s="1151">
        <f t="shared" si="1"/>
        <v>8.5127011539294806E-2</v>
      </c>
      <c r="J31" s="1151">
        <f t="shared" si="1"/>
        <v>-4.4972233612054158E-2</v>
      </c>
      <c r="K31" s="1151">
        <f t="shared" si="1"/>
        <v>0.45605814006772749</v>
      </c>
    </row>
    <row r="32" spans="1:13" s="94" customFormat="1" ht="15.75">
      <c r="A32" s="63" t="s">
        <v>1947</v>
      </c>
      <c r="B32" s="1333"/>
      <c r="C32" s="1333"/>
      <c r="D32" s="1333"/>
      <c r="E32" s="1333"/>
      <c r="F32" s="1333"/>
      <c r="G32" s="597"/>
      <c r="H32" s="1321"/>
      <c r="I32" s="597"/>
      <c r="M32" s="1322"/>
    </row>
    <row r="33" spans="1:13" ht="15.75">
      <c r="A33" s="42" t="s">
        <v>2208</v>
      </c>
      <c r="M33" s="184"/>
    </row>
    <row r="34" spans="1:13" ht="15.75">
      <c r="A34" s="37" t="s">
        <v>11</v>
      </c>
      <c r="I34" s="536"/>
      <c r="M34" s="184"/>
    </row>
    <row r="35" spans="1:13">
      <c r="A35" s="94"/>
      <c r="M35" s="184"/>
    </row>
    <row r="36" spans="1:13">
      <c r="A36" s="94"/>
      <c r="B36" s="536"/>
      <c r="M36" s="184"/>
    </row>
    <row r="37" spans="1:13">
      <c r="A37" s="94"/>
      <c r="M37" s="184"/>
    </row>
    <row r="38" spans="1:13">
      <c r="A38" s="94"/>
      <c r="M38" s="184"/>
    </row>
    <row r="39" spans="1:13">
      <c r="A39" s="94"/>
      <c r="M39" s="184"/>
    </row>
    <row r="40" spans="1:13">
      <c r="A40" s="94"/>
      <c r="M40" s="184"/>
    </row>
    <row r="41" spans="1:13">
      <c r="A41" s="94"/>
      <c r="M41" s="184"/>
    </row>
    <row r="42" spans="1:13">
      <c r="A42" s="94"/>
    </row>
  </sheetData>
  <customSheetViews>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2"/>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3"/>
      <headerFooter alignWithMargins="0"/>
    </customSheetView>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1">
    <mergeCell ref="A12:A13"/>
    <mergeCell ref="G12:G13"/>
    <mergeCell ref="B12:B13"/>
    <mergeCell ref="C12:C13"/>
    <mergeCell ref="D12:D13"/>
    <mergeCell ref="E12:E13"/>
    <mergeCell ref="K12:K13"/>
    <mergeCell ref="J12:J13"/>
    <mergeCell ref="I12:I13"/>
    <mergeCell ref="H12:H13"/>
    <mergeCell ref="F12:F13"/>
  </mergeCells>
  <phoneticPr fontId="0" type="noConversion"/>
  <printOptions horizontalCentered="1" verticalCentered="1"/>
  <pageMargins left="0.52" right="0.44" top="0.98" bottom="0.67" header="0" footer="0"/>
  <pageSetup scale="80" orientation="landscape" r:id="rId5"/>
  <headerFooter alignWithMargins="0"/>
  <ignoredErrors>
    <ignoredError sqref="I28" formula="1"/>
  </ignoredErrors>
  <drawing r:id="rId6"/>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enableFormatConditionsCalculation="0"/>
  <dimension ref="A1:K47"/>
  <sheetViews>
    <sheetView showGridLines="0" zoomScaleNormal="100" workbookViewId="0">
      <selection activeCell="F52" sqref="F52"/>
    </sheetView>
  </sheetViews>
  <sheetFormatPr defaultRowHeight="15"/>
  <cols>
    <col min="1" max="1" width="14" style="82" customWidth="1"/>
    <col min="2" max="9" width="11.28515625" style="82" customWidth="1"/>
    <col min="10" max="10" width="11" style="82" customWidth="1"/>
    <col min="11" max="16384" width="9.140625" style="82"/>
  </cols>
  <sheetData>
    <row r="1" spans="1:11">
      <c r="A1" s="88" t="s">
        <v>974</v>
      </c>
      <c r="B1" s="89"/>
      <c r="C1" s="89"/>
      <c r="D1" s="90"/>
      <c r="E1" s="90"/>
      <c r="F1" s="90"/>
      <c r="G1" s="90"/>
      <c r="H1" s="90"/>
      <c r="I1" s="90"/>
      <c r="J1" s="90"/>
      <c r="K1" s="90">
        <v>99</v>
      </c>
    </row>
    <row r="9" spans="1:11">
      <c r="A9" s="84" t="s">
        <v>814</v>
      </c>
    </row>
    <row r="10" spans="1:11">
      <c r="A10" s="183" t="s">
        <v>872</v>
      </c>
    </row>
    <row r="11" spans="1:11">
      <c r="A11" s="82" t="s">
        <v>1090</v>
      </c>
    </row>
    <row r="12" spans="1:11" ht="13.5" customHeight="1">
      <c r="A12" s="1818" t="s">
        <v>1057</v>
      </c>
      <c r="B12" s="1850">
        <v>2004</v>
      </c>
      <c r="C12" s="1850">
        <v>2005</v>
      </c>
      <c r="D12" s="1850">
        <v>2006</v>
      </c>
      <c r="E12" s="1850">
        <v>2007</v>
      </c>
      <c r="F12" s="1850">
        <v>2008</v>
      </c>
      <c r="G12" s="1850">
        <v>2009</v>
      </c>
      <c r="H12" s="1850">
        <v>2010</v>
      </c>
      <c r="I12" s="1850">
        <v>2011</v>
      </c>
      <c r="J12" s="1849" t="s">
        <v>2028</v>
      </c>
      <c r="K12" s="1849" t="s">
        <v>2029</v>
      </c>
    </row>
    <row r="13" spans="1:11" ht="10.5" customHeight="1">
      <c r="A13" s="1818"/>
      <c r="B13" s="1850"/>
      <c r="C13" s="1850"/>
      <c r="D13" s="1850"/>
      <c r="E13" s="1850"/>
      <c r="F13" s="1850"/>
      <c r="G13" s="1850"/>
      <c r="H13" s="1850"/>
      <c r="I13" s="1850"/>
      <c r="J13" s="1849"/>
      <c r="K13" s="1849"/>
    </row>
    <row r="14" spans="1:11">
      <c r="A14" s="486"/>
    </row>
    <row r="15" spans="1:11">
      <c r="A15" s="82" t="s">
        <v>1058</v>
      </c>
      <c r="B15" s="537">
        <v>880.09</v>
      </c>
      <c r="C15" s="537">
        <v>1226.25</v>
      </c>
      <c r="D15" s="538">
        <v>1241.82</v>
      </c>
      <c r="E15" s="538">
        <v>7035.09</v>
      </c>
      <c r="F15" s="538">
        <v>1969.27</v>
      </c>
      <c r="G15" s="538">
        <v>1671.8657862800001</v>
      </c>
      <c r="H15" s="537">
        <v>1488.6658974499999</v>
      </c>
      <c r="I15" s="320">
        <v>1625.3560077899999</v>
      </c>
      <c r="J15" s="748">
        <v>2087.5259606100003</v>
      </c>
      <c r="K15" s="748">
        <v>2875.9696860900003</v>
      </c>
    </row>
    <row r="16" spans="1:11">
      <c r="A16" s="82" t="s">
        <v>1059</v>
      </c>
      <c r="B16" s="537">
        <v>768.66</v>
      </c>
      <c r="C16" s="537">
        <v>988.15</v>
      </c>
      <c r="D16" s="537">
        <v>1266.4000000000001</v>
      </c>
      <c r="E16" s="538">
        <v>1104.71</v>
      </c>
      <c r="F16" s="538">
        <v>1783.33</v>
      </c>
      <c r="G16" s="538">
        <v>1672.5862908899996</v>
      </c>
      <c r="H16" s="537">
        <v>1721.0340145700002</v>
      </c>
      <c r="I16" s="320">
        <v>1647.3172843</v>
      </c>
      <c r="J16" s="748">
        <v>2065.3703866699998</v>
      </c>
      <c r="K16" s="748">
        <v>3473.9316409400008</v>
      </c>
    </row>
    <row r="17" spans="1:11">
      <c r="A17" s="82" t="s">
        <v>1060</v>
      </c>
      <c r="B17" s="537">
        <v>805.14</v>
      </c>
      <c r="C17" s="537">
        <v>954.47</v>
      </c>
      <c r="D17" s="537">
        <v>1218.8399999999999</v>
      </c>
      <c r="E17" s="538">
        <v>1215.93</v>
      </c>
      <c r="F17" s="538">
        <v>3384.54</v>
      </c>
      <c r="G17" s="538">
        <v>1548.4081135000006</v>
      </c>
      <c r="H17" s="537">
        <v>1642.59495105</v>
      </c>
      <c r="I17" s="320">
        <v>1543.2740531099998</v>
      </c>
      <c r="J17" s="748">
        <v>2041.0054199599999</v>
      </c>
      <c r="K17" s="748">
        <v>3609.1906405300001</v>
      </c>
    </row>
    <row r="18" spans="1:11">
      <c r="A18" s="82" t="s">
        <v>1061</v>
      </c>
      <c r="B18" s="538">
        <v>1994.14</v>
      </c>
      <c r="C18" s="538">
        <v>2424.5300000000002</v>
      </c>
      <c r="D18" s="538">
        <v>3109.75</v>
      </c>
      <c r="E18" s="538">
        <v>3547.08</v>
      </c>
      <c r="F18" s="538">
        <v>5254.72</v>
      </c>
      <c r="G18" s="538">
        <v>4518.0857553699998</v>
      </c>
      <c r="H18" s="537">
        <v>4815.397984780001</v>
      </c>
      <c r="I18" s="320">
        <v>4007.8826989999998</v>
      </c>
      <c r="J18" s="748">
        <v>6273.6541137900003</v>
      </c>
      <c r="K18" s="748">
        <v>9782.9500809999972</v>
      </c>
    </row>
    <row r="19" spans="1:11">
      <c r="A19" s="82" t="s">
        <v>1062</v>
      </c>
      <c r="B19" s="537">
        <v>782.56</v>
      </c>
      <c r="C19" s="537">
        <v>2136.9</v>
      </c>
      <c r="D19" s="538">
        <v>1287.6600000000001</v>
      </c>
      <c r="E19" s="538">
        <v>3730.52</v>
      </c>
      <c r="F19" s="538">
        <v>1859.44</v>
      </c>
      <c r="G19" s="538">
        <v>1547.5478457500003</v>
      </c>
      <c r="H19" s="537">
        <v>1512.3312952099998</v>
      </c>
      <c r="I19" s="320">
        <v>2926.1821716999998</v>
      </c>
      <c r="J19" s="748">
        <v>12759.826412460001</v>
      </c>
      <c r="K19" s="748">
        <v>3441.00095194</v>
      </c>
    </row>
    <row r="20" spans="1:11">
      <c r="A20" s="82" t="s">
        <v>1063</v>
      </c>
      <c r="B20" s="537">
        <v>950.39</v>
      </c>
      <c r="C20" s="537">
        <v>1195.6600000000001</v>
      </c>
      <c r="D20" s="538">
        <v>1148.96</v>
      </c>
      <c r="E20" s="538">
        <v>1481.33</v>
      </c>
      <c r="F20" s="538">
        <v>1827.69</v>
      </c>
      <c r="G20" s="538">
        <v>1687.4803772100004</v>
      </c>
      <c r="H20" s="537">
        <v>1597.21525505</v>
      </c>
      <c r="I20" s="320">
        <v>1916.3537892100001</v>
      </c>
      <c r="J20" s="748">
        <v>3095.0237664699998</v>
      </c>
      <c r="K20" s="748">
        <v>3636.18119222</v>
      </c>
    </row>
    <row r="21" spans="1:11">
      <c r="A21" s="82" t="s">
        <v>1064</v>
      </c>
      <c r="B21" s="537">
        <v>901.5</v>
      </c>
      <c r="C21" s="537">
        <v>1293.8499999999999</v>
      </c>
      <c r="D21" s="538">
        <v>1169.8</v>
      </c>
      <c r="E21" s="538">
        <v>1614.06</v>
      </c>
      <c r="F21" s="538">
        <v>1839.97</v>
      </c>
      <c r="G21" s="538">
        <v>1671.1290831700001</v>
      </c>
      <c r="H21" s="537">
        <v>1554.8107925300005</v>
      </c>
      <c r="I21" s="320">
        <v>1818.13380691</v>
      </c>
      <c r="J21" s="748">
        <v>4473.0391856900005</v>
      </c>
      <c r="K21" s="748">
        <v>3963.5130563100001</v>
      </c>
    </row>
    <row r="22" spans="1:11">
      <c r="A22" s="82" t="s">
        <v>1065</v>
      </c>
      <c r="B22" s="537">
        <v>864.82</v>
      </c>
      <c r="C22" s="537">
        <v>1201.46</v>
      </c>
      <c r="D22" s="538">
        <v>1416.24</v>
      </c>
      <c r="E22" s="538">
        <v>1716.88</v>
      </c>
      <c r="F22" s="538">
        <v>1633.12</v>
      </c>
      <c r="G22" s="538">
        <v>1485.8134652700001</v>
      </c>
      <c r="H22" s="537">
        <v>1376.0135725000005</v>
      </c>
      <c r="I22" s="320">
        <v>1769.8995359999999</v>
      </c>
      <c r="J22" s="748">
        <v>2421.2066224</v>
      </c>
      <c r="K22" s="748">
        <v>3437.6234793099998</v>
      </c>
    </row>
    <row r="23" spans="1:11">
      <c r="A23" s="82" t="s">
        <v>1066</v>
      </c>
      <c r="B23" s="537">
        <v>896.61</v>
      </c>
      <c r="C23" s="537">
        <v>1191.51</v>
      </c>
      <c r="D23" s="538">
        <v>1460.89</v>
      </c>
      <c r="E23" s="538">
        <v>2414.7199999999998</v>
      </c>
      <c r="F23" s="538">
        <v>1426.66</v>
      </c>
      <c r="G23" s="538">
        <v>1621.1680073199991</v>
      </c>
      <c r="H23" s="537">
        <v>1424.7154836300001</v>
      </c>
      <c r="I23" s="320">
        <f>1637.3613508+9.33</f>
        <v>1646.6913508</v>
      </c>
      <c r="J23" s="748">
        <v>2532.7863279300004</v>
      </c>
      <c r="K23" s="748">
        <v>3314.6957751199998</v>
      </c>
    </row>
    <row r="24" spans="1:11">
      <c r="A24" s="82" t="s">
        <v>1067</v>
      </c>
      <c r="B24" s="537">
        <v>854.67</v>
      </c>
      <c r="C24" s="537">
        <v>1201.0999999999999</v>
      </c>
      <c r="D24" s="538">
        <v>1194.5999999999999</v>
      </c>
      <c r="E24" s="538">
        <v>2352.85</v>
      </c>
      <c r="F24" s="538">
        <v>1598.66</v>
      </c>
      <c r="G24" s="538">
        <v>1515.8558255099997</v>
      </c>
      <c r="H24" s="537">
        <v>1508.4976538100002</v>
      </c>
      <c r="I24" s="320">
        <v>2036.37430857</v>
      </c>
      <c r="J24" s="748">
        <v>2779.2907133499998</v>
      </c>
      <c r="K24" s="748">
        <v>4500.4220688900004</v>
      </c>
    </row>
    <row r="25" spans="1:11">
      <c r="A25" s="82" t="s">
        <v>1068</v>
      </c>
      <c r="B25" s="537">
        <v>847.67</v>
      </c>
      <c r="C25" s="537">
        <v>1167.78</v>
      </c>
      <c r="D25" s="538">
        <v>965.3</v>
      </c>
      <c r="E25" s="538">
        <v>1932.54</v>
      </c>
      <c r="F25" s="538">
        <v>2390.33</v>
      </c>
      <c r="G25" s="538">
        <v>1337.0653723199994</v>
      </c>
      <c r="H25" s="537">
        <v>1298.7603007599998</v>
      </c>
      <c r="I25" s="320">
        <v>1911.1460933000001</v>
      </c>
      <c r="J25" s="748">
        <v>3678.8524797500004</v>
      </c>
      <c r="K25" s="748">
        <v>4307.3237541600001</v>
      </c>
    </row>
    <row r="26" spans="1:11">
      <c r="A26" s="82" t="s">
        <v>1069</v>
      </c>
      <c r="B26" s="537">
        <v>1085.55</v>
      </c>
      <c r="C26" s="538">
        <v>1172.69</v>
      </c>
      <c r="D26" s="538">
        <v>971.42</v>
      </c>
      <c r="E26" s="538">
        <v>1849.66</v>
      </c>
      <c r="F26" s="538">
        <v>1634.35</v>
      </c>
      <c r="G26" s="538">
        <v>2146.7213258500001</v>
      </c>
      <c r="H26" s="537">
        <v>1474.3360146799998</v>
      </c>
      <c r="I26" s="320">
        <v>2051.0639053999998</v>
      </c>
      <c r="J26" s="748">
        <v>2205.70693643</v>
      </c>
      <c r="K26" s="748">
        <v>4351.2267741500009</v>
      </c>
    </row>
    <row r="27" spans="1:11">
      <c r="B27" s="537"/>
      <c r="C27" s="537"/>
      <c r="D27" s="537"/>
      <c r="E27" s="537"/>
      <c r="F27" s="537"/>
      <c r="G27" s="537"/>
      <c r="H27" s="537"/>
    </row>
    <row r="28" spans="1:11">
      <c r="A28" s="488" t="s">
        <v>1010</v>
      </c>
      <c r="B28" s="539">
        <f t="shared" ref="B28:K28" si="0">SUM(B15:B26)</f>
        <v>11631.8</v>
      </c>
      <c r="C28" s="539">
        <f t="shared" si="0"/>
        <v>16154.350000000002</v>
      </c>
      <c r="D28" s="539">
        <f t="shared" si="0"/>
        <v>16451.679999999997</v>
      </c>
      <c r="E28" s="539">
        <f t="shared" si="0"/>
        <v>29995.37</v>
      </c>
      <c r="F28" s="539">
        <f t="shared" si="0"/>
        <v>26602.080000000002</v>
      </c>
      <c r="G28" s="539">
        <f t="shared" si="0"/>
        <v>22423.727248439998</v>
      </c>
      <c r="H28" s="539">
        <f t="shared" si="0"/>
        <v>21414.373216020005</v>
      </c>
      <c r="I28" s="539">
        <f t="shared" si="0"/>
        <v>24899.675006090001</v>
      </c>
      <c r="J28" s="539">
        <f t="shared" si="0"/>
        <v>46413.288325509995</v>
      </c>
      <c r="K28" s="539">
        <f t="shared" si="0"/>
        <v>50694.029100660009</v>
      </c>
    </row>
    <row r="29" spans="1:11" ht="13.5" customHeight="1">
      <c r="A29" s="540"/>
      <c r="B29" s="541"/>
      <c r="C29" s="541"/>
      <c r="D29" s="541"/>
    </row>
    <row r="30" spans="1:11">
      <c r="A30" s="90" t="s">
        <v>1070</v>
      </c>
      <c r="B30" s="489"/>
      <c r="C30" s="489" t="s">
        <v>1428</v>
      </c>
      <c r="D30" s="489" t="s">
        <v>1429</v>
      </c>
      <c r="E30" s="489" t="s">
        <v>1430</v>
      </c>
      <c r="F30" s="489" t="s">
        <v>1431</v>
      </c>
      <c r="G30" s="489" t="s">
        <v>1432</v>
      </c>
      <c r="H30" s="489" t="s">
        <v>1433</v>
      </c>
      <c r="I30" s="489" t="s">
        <v>1434</v>
      </c>
      <c r="J30" s="489" t="s">
        <v>1435</v>
      </c>
      <c r="K30" s="489" t="s">
        <v>1596</v>
      </c>
    </row>
    <row r="31" spans="1:11" ht="13.5" customHeight="1">
      <c r="A31" s="1436" t="s">
        <v>1071</v>
      </c>
      <c r="B31" s="1151"/>
      <c r="C31" s="1151">
        <f>+C28/B28-1</f>
        <v>0.38880912670437962</v>
      </c>
      <c r="D31" s="1151">
        <f>+D28/C28-1</f>
        <v>1.8405568778687709E-2</v>
      </c>
      <c r="E31" s="1151">
        <f t="shared" ref="E31:K31" si="1">+E28/D28-1</f>
        <v>0.82324054443072114</v>
      </c>
      <c r="F31" s="1151">
        <f t="shared" si="1"/>
        <v>-0.11312712595310537</v>
      </c>
      <c r="G31" s="1151">
        <f t="shared" si="1"/>
        <v>-0.15706864845004609</v>
      </c>
      <c r="H31" s="1151">
        <f t="shared" si="1"/>
        <v>-4.501276800404419E-2</v>
      </c>
      <c r="I31" s="1151">
        <f t="shared" si="1"/>
        <v>0.16275525577665073</v>
      </c>
      <c r="J31" s="1151">
        <f t="shared" si="1"/>
        <v>0.86401181196775312</v>
      </c>
      <c r="K31" s="1151">
        <f t="shared" si="1"/>
        <v>9.2230930614696449E-2</v>
      </c>
    </row>
    <row r="32" spans="1:11" s="1153" customFormat="1" ht="13.5" customHeight="1">
      <c r="A32" s="42" t="s">
        <v>1283</v>
      </c>
      <c r="B32" s="1152"/>
      <c r="C32" s="1152"/>
      <c r="D32" s="1152"/>
      <c r="E32" s="1152"/>
      <c r="F32" s="1152"/>
      <c r="G32" s="1152"/>
      <c r="H32" s="1152"/>
      <c r="I32" s="1152"/>
      <c r="J32" s="1152"/>
    </row>
    <row r="33" spans="1:10" ht="15.75">
      <c r="A33" s="22" t="s">
        <v>2030</v>
      </c>
    </row>
    <row r="34" spans="1:10" ht="15.75">
      <c r="A34" s="12" t="s">
        <v>2209</v>
      </c>
    </row>
    <row r="35" spans="1:10" ht="15.75">
      <c r="A35" s="37" t="s">
        <v>11</v>
      </c>
    </row>
    <row r="37" spans="1:10" ht="14.25" customHeight="1">
      <c r="A37" s="74"/>
      <c r="B37" s="1150"/>
      <c r="C37" s="1150"/>
      <c r="D37" s="1150"/>
      <c r="E37" s="1150"/>
      <c r="F37" s="1150"/>
      <c r="G37" s="1150"/>
      <c r="H37" s="1150"/>
      <c r="I37" s="1150"/>
      <c r="J37" s="1150"/>
    </row>
    <row r="39" spans="1:10">
      <c r="A39" s="74"/>
    </row>
    <row r="40" spans="1:10">
      <c r="A40" s="74"/>
    </row>
    <row r="41" spans="1:10">
      <c r="A41" s="74"/>
    </row>
    <row r="42" spans="1:10">
      <c r="A42" s="74"/>
    </row>
    <row r="43" spans="1:10">
      <c r="A43" s="74"/>
    </row>
    <row r="44" spans="1:10">
      <c r="A44" s="118"/>
    </row>
    <row r="45" spans="1:10">
      <c r="A45" s="118"/>
    </row>
    <row r="46" spans="1:10">
      <c r="A46" s="118"/>
    </row>
    <row r="47" spans="1:10">
      <c r="A47" s="118"/>
    </row>
  </sheetData>
  <customSheetViews>
    <customSheetView guid="{45E423DD-7FD2-487F-8372-5798D7D06C15}" showPageBreaks="1" showGridLines="0" printArea="1">
      <selection activeCell="K2" sqref="K2"/>
      <pageMargins left="1.42" right="1.01" top="0.79" bottom="0.4" header="0.5" footer="0.26"/>
      <pageSetup scale="85" orientation="landscape" r:id="rId1"/>
      <headerFooter alignWithMargins="0"/>
    </customSheetView>
    <customSheetView guid="{B297ACE3-C144-4411-A206-EE5C8D41CE1C}" topLeftCell="A4">
      <selection activeCell="H39" sqref="H39"/>
      <pageMargins left="1.42" right="1.01" top="0.79" bottom="0.4" header="0.5" footer="0.26"/>
      <pageSetup scale="85" orientation="landscape" r:id="rId2"/>
      <headerFooter alignWithMargins="0"/>
    </customSheetView>
    <customSheetView guid="{67BA8672-8137-4028-84CD-AA630649A2B3}" showRuler="0">
      <selection activeCell="L31" sqref="L31"/>
      <pageMargins left="1.42" right="1.01" top="0.79" bottom="0.4" header="0.5" footer="0.26"/>
      <pageSetup scale="85" orientation="landscape" r:id="rId3"/>
      <headerFooter alignWithMargins="0"/>
    </customSheetView>
    <customSheetView guid="{51F1D52B-5D55-4FCC-809B-9B4CC86C88B9}" showGridLines="0">
      <selection activeCell="K2" sqref="K2"/>
      <pageMargins left="1.42" right="1.01" top="0.79" bottom="0.4" header="0.5" footer="0.26"/>
      <pageSetup scale="85" orientation="landscape" r:id="rId4"/>
      <headerFooter alignWithMargins="0"/>
    </customSheetView>
  </customSheetViews>
  <mergeCells count="11">
    <mergeCell ref="K12:K13"/>
    <mergeCell ref="J12:J13"/>
    <mergeCell ref="I12:I13"/>
    <mergeCell ref="H12:H13"/>
    <mergeCell ref="A12:A13"/>
    <mergeCell ref="B12:B13"/>
    <mergeCell ref="G12:G13"/>
    <mergeCell ref="E12:E13"/>
    <mergeCell ref="C12:C13"/>
    <mergeCell ref="D12:D13"/>
    <mergeCell ref="F12:F13"/>
  </mergeCells>
  <phoneticPr fontId="7" type="noConversion"/>
  <pageMargins left="1.0629921259842521" right="1.0236220472440944" top="0.70866141732283472" bottom="0.15748031496062992" header="0.15748031496062992" footer="0.27559055118110237"/>
  <pageSetup scale="85" orientation="landscape" r:id="rId5"/>
  <headerFooter alignWithMargins="0"/>
  <drawing r:id="rId6"/>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enableFormatConditionsCalculation="0"/>
  <dimension ref="A1:W45"/>
  <sheetViews>
    <sheetView showGridLines="0" zoomScaleNormal="100" workbookViewId="0">
      <selection activeCell="F52" sqref="F52"/>
    </sheetView>
  </sheetViews>
  <sheetFormatPr defaultRowHeight="15"/>
  <cols>
    <col min="1" max="1" width="16.140625" style="94" customWidth="1"/>
    <col min="2" max="2" width="11.140625" style="94" customWidth="1"/>
    <col min="3" max="3" width="11.42578125" style="94" customWidth="1"/>
    <col min="4" max="5" width="12.28515625" style="94" customWidth="1"/>
    <col min="6" max="6" width="12" style="94" customWidth="1"/>
    <col min="7" max="8" width="11.85546875" style="94" customWidth="1"/>
    <col min="9" max="9" width="11.7109375" style="94" customWidth="1"/>
    <col min="10" max="10" width="12.28515625" style="94" bestFit="1" customWidth="1"/>
    <col min="11" max="11" width="14" style="94" customWidth="1"/>
    <col min="12" max="12" width="12.28515625" style="94" customWidth="1"/>
    <col min="13" max="23" width="9.85546875" style="94" bestFit="1" customWidth="1"/>
    <col min="24" max="16384" width="9.140625" style="94"/>
  </cols>
  <sheetData>
    <row r="1" spans="1:23" ht="15.75" customHeight="1">
      <c r="A1" s="88" t="s">
        <v>974</v>
      </c>
      <c r="B1" s="89"/>
      <c r="C1" s="89"/>
      <c r="D1" s="89"/>
      <c r="E1" s="90"/>
      <c r="F1" s="90"/>
      <c r="G1" s="90"/>
      <c r="H1" s="90"/>
      <c r="I1" s="90"/>
      <c r="J1" s="90"/>
      <c r="K1" s="90">
        <v>100</v>
      </c>
    </row>
    <row r="2" spans="1:23">
      <c r="A2" s="82"/>
      <c r="B2" s="82"/>
      <c r="C2" s="82"/>
      <c r="D2" s="82"/>
      <c r="E2" s="82"/>
      <c r="F2" s="82"/>
      <c r="G2" s="82"/>
    </row>
    <row r="3" spans="1:23">
      <c r="A3" s="82"/>
      <c r="B3" s="82"/>
      <c r="C3" s="82"/>
      <c r="D3" s="82"/>
      <c r="E3" s="82"/>
      <c r="F3" s="82"/>
      <c r="G3" s="82"/>
    </row>
    <row r="4" spans="1:23">
      <c r="A4" s="82"/>
      <c r="B4" s="82"/>
      <c r="C4" s="82"/>
      <c r="D4" s="82"/>
      <c r="E4" s="82"/>
      <c r="F4" s="82"/>
      <c r="G4" s="82"/>
    </row>
    <row r="5" spans="1:23">
      <c r="A5" s="82"/>
      <c r="B5" s="82"/>
      <c r="C5" s="82"/>
      <c r="D5" s="82"/>
      <c r="E5" s="82"/>
      <c r="F5" s="82"/>
      <c r="G5" s="82"/>
    </row>
    <row r="6" spans="1:23">
      <c r="A6" s="82"/>
      <c r="B6" s="82"/>
      <c r="C6" s="82"/>
      <c r="D6" s="82"/>
      <c r="E6" s="82"/>
      <c r="F6" s="82"/>
      <c r="G6" s="82"/>
    </row>
    <row r="7" spans="1:23">
      <c r="A7" s="82"/>
      <c r="B7" s="82"/>
      <c r="C7" s="82"/>
      <c r="D7" s="82"/>
      <c r="E7" s="82"/>
      <c r="F7" s="82"/>
      <c r="G7" s="82"/>
    </row>
    <row r="8" spans="1:23">
      <c r="A8" s="109" t="s">
        <v>81</v>
      </c>
      <c r="B8" s="82"/>
      <c r="C8" s="82"/>
      <c r="D8" s="82"/>
      <c r="E8" s="82"/>
      <c r="F8" s="82"/>
      <c r="G8" s="82"/>
    </row>
    <row r="9" spans="1:23">
      <c r="A9" s="183" t="s">
        <v>929</v>
      </c>
      <c r="B9" s="82"/>
      <c r="C9" s="82"/>
      <c r="D9" s="82"/>
      <c r="E9" s="82"/>
      <c r="F9" s="82"/>
      <c r="G9" s="82"/>
    </row>
    <row r="10" spans="1:23">
      <c r="A10" s="82" t="s">
        <v>1090</v>
      </c>
      <c r="B10" s="82"/>
      <c r="C10" s="82"/>
      <c r="D10" s="82"/>
      <c r="E10" s="82"/>
      <c r="F10" s="82"/>
      <c r="G10" s="82"/>
    </row>
    <row r="11" spans="1:23" ht="12.75" customHeight="1">
      <c r="A11" s="1818" t="s">
        <v>1057</v>
      </c>
      <c r="B11" s="1850">
        <v>2004</v>
      </c>
      <c r="C11" s="1850">
        <v>2005</v>
      </c>
      <c r="D11" s="1850">
        <v>2006</v>
      </c>
      <c r="E11" s="1850">
        <v>2007</v>
      </c>
      <c r="F11" s="1850">
        <v>2008</v>
      </c>
      <c r="G11" s="1850">
        <v>2009</v>
      </c>
      <c r="H11" s="1818">
        <v>2010</v>
      </c>
      <c r="I11" s="1818">
        <v>2011</v>
      </c>
      <c r="J11" s="1818">
        <v>2012</v>
      </c>
      <c r="K11" s="1818" t="s">
        <v>1592</v>
      </c>
    </row>
    <row r="12" spans="1:23" ht="12.75" customHeight="1">
      <c r="A12" s="1818"/>
      <c r="B12" s="1850"/>
      <c r="C12" s="1850"/>
      <c r="D12" s="1850"/>
      <c r="E12" s="1850"/>
      <c r="F12" s="1850"/>
      <c r="G12" s="1850"/>
      <c r="H12" s="1818"/>
      <c r="I12" s="1818"/>
      <c r="J12" s="1818"/>
      <c r="K12" s="1818"/>
    </row>
    <row r="13" spans="1:23" ht="8.25" customHeight="1">
      <c r="A13" s="486"/>
      <c r="B13" s="82"/>
      <c r="C13" s="82"/>
      <c r="D13" s="82"/>
      <c r="E13" s="82"/>
      <c r="F13" s="82"/>
      <c r="G13" s="82"/>
      <c r="J13" s="355"/>
      <c r="K13" s="355"/>
    </row>
    <row r="14" spans="1:23">
      <c r="A14" s="82" t="s">
        <v>1058</v>
      </c>
      <c r="B14" s="542">
        <v>1911.94</v>
      </c>
      <c r="C14" s="543">
        <v>1196.49</v>
      </c>
      <c r="D14" s="544">
        <v>1713.85</v>
      </c>
      <c r="E14" s="538">
        <v>3839.98</v>
      </c>
      <c r="F14" s="538">
        <v>3003.02</v>
      </c>
      <c r="G14" s="543">
        <v>3487.44645464</v>
      </c>
      <c r="H14" s="148">
        <v>2960.7</v>
      </c>
      <c r="I14" s="320">
        <v>3761.2860991999996</v>
      </c>
      <c r="J14" s="320">
        <v>4987.6356797099997</v>
      </c>
      <c r="K14" s="149">
        <v>4536.4469827000003</v>
      </c>
      <c r="L14" s="1322"/>
      <c r="M14" s="1322"/>
      <c r="N14" s="1322"/>
      <c r="O14" s="1322"/>
      <c r="P14" s="1322"/>
      <c r="Q14" s="1322"/>
      <c r="R14" s="1322"/>
      <c r="S14" s="1322"/>
      <c r="T14" s="1322"/>
      <c r="U14" s="1322"/>
      <c r="V14" s="1322"/>
      <c r="W14" s="1322"/>
    </row>
    <row r="15" spans="1:23">
      <c r="A15" s="82" t="s">
        <v>1059</v>
      </c>
      <c r="B15" s="542">
        <v>765.97</v>
      </c>
      <c r="C15" s="543">
        <v>807.63</v>
      </c>
      <c r="D15" s="543">
        <v>1203.18</v>
      </c>
      <c r="E15" s="538">
        <v>1498.71</v>
      </c>
      <c r="F15" s="538">
        <v>1807.88</v>
      </c>
      <c r="G15" s="543">
        <v>1753.7512895499999</v>
      </c>
      <c r="H15" s="148">
        <v>1842.3999999999999</v>
      </c>
      <c r="I15" s="149">
        <v>2157.5836656999995</v>
      </c>
      <c r="J15" s="320">
        <v>2928.2490434000001</v>
      </c>
      <c r="K15" s="149">
        <v>3076.9917040199998</v>
      </c>
      <c r="L15" s="1322"/>
    </row>
    <row r="16" spans="1:23">
      <c r="A16" s="82" t="s">
        <v>1060</v>
      </c>
      <c r="B16" s="542">
        <v>915.32</v>
      </c>
      <c r="C16" s="543">
        <v>915.42</v>
      </c>
      <c r="D16" s="543">
        <v>1507.39</v>
      </c>
      <c r="E16" s="538">
        <v>1727.52</v>
      </c>
      <c r="F16" s="538">
        <v>2060.94</v>
      </c>
      <c r="G16" s="543">
        <v>4175.7321708899999</v>
      </c>
      <c r="H16" s="148">
        <v>2037.6000000000004</v>
      </c>
      <c r="I16" s="149">
        <v>2001.81691755</v>
      </c>
      <c r="J16" s="149">
        <v>2773.2954725999998</v>
      </c>
      <c r="K16" s="149">
        <v>3508.8597929899997</v>
      </c>
      <c r="L16" s="1322"/>
    </row>
    <row r="17" spans="1:12">
      <c r="A17" s="82" t="s">
        <v>1061</v>
      </c>
      <c r="B17" s="542">
        <v>817.71</v>
      </c>
      <c r="C17" s="543">
        <v>1098.3800000000001</v>
      </c>
      <c r="D17" s="543">
        <v>1559.01</v>
      </c>
      <c r="E17" s="538">
        <v>2209.6</v>
      </c>
      <c r="F17" s="538">
        <v>2874.09</v>
      </c>
      <c r="G17" s="543">
        <v>3209.3543907199996</v>
      </c>
      <c r="H17" s="148">
        <v>2893.1000000000004</v>
      </c>
      <c r="I17" s="149">
        <v>3585.6117491499999</v>
      </c>
      <c r="J17" s="149">
        <v>3387.4076381900004</v>
      </c>
      <c r="K17" s="149">
        <v>3894.3795608200003</v>
      </c>
      <c r="L17" s="1322"/>
    </row>
    <row r="18" spans="1:12">
      <c r="A18" s="82" t="s">
        <v>1062</v>
      </c>
      <c r="B18" s="542">
        <v>1130.8399999999999</v>
      </c>
      <c r="C18" s="543">
        <v>1415.36</v>
      </c>
      <c r="D18" s="543">
        <v>2606.15</v>
      </c>
      <c r="E18" s="538">
        <v>1966.03</v>
      </c>
      <c r="F18" s="538">
        <v>2720.94</v>
      </c>
      <c r="G18" s="543">
        <v>2704.5942722899999</v>
      </c>
      <c r="H18" s="148">
        <v>2818.4999999999995</v>
      </c>
      <c r="I18" s="149">
        <v>3797.1946766500005</v>
      </c>
      <c r="J18" s="149">
        <v>5810.5367649300006</v>
      </c>
      <c r="K18" s="149">
        <v>4249.8743115900006</v>
      </c>
      <c r="L18" s="1322"/>
    </row>
    <row r="19" spans="1:12">
      <c r="A19" s="82" t="s">
        <v>1063</v>
      </c>
      <c r="B19" s="542">
        <v>807.78</v>
      </c>
      <c r="C19" s="543">
        <v>951.04</v>
      </c>
      <c r="D19" s="543">
        <v>1741.82</v>
      </c>
      <c r="E19" s="538">
        <v>2199.4499999999998</v>
      </c>
      <c r="F19" s="538">
        <v>1712</v>
      </c>
      <c r="G19" s="543">
        <v>2199.4410290999999</v>
      </c>
      <c r="H19" s="148">
        <v>2803.1</v>
      </c>
      <c r="I19" s="149">
        <v>3306.0812422899999</v>
      </c>
      <c r="J19" s="149">
        <v>3275.9273508900001</v>
      </c>
      <c r="K19" s="149">
        <v>3791.4558833699994</v>
      </c>
      <c r="L19" s="1322"/>
    </row>
    <row r="20" spans="1:12">
      <c r="A20" s="82" t="s">
        <v>1064</v>
      </c>
      <c r="B20" s="542">
        <v>896.93</v>
      </c>
      <c r="C20" s="543">
        <v>996.11</v>
      </c>
      <c r="D20" s="543">
        <v>1438.61</v>
      </c>
      <c r="E20" s="538">
        <v>1956.11</v>
      </c>
      <c r="F20" s="538">
        <v>2553.9699999999998</v>
      </c>
      <c r="G20" s="543">
        <v>2559.6953929299998</v>
      </c>
      <c r="H20" s="148">
        <v>2369.2000000000003</v>
      </c>
      <c r="I20" s="149">
        <v>5599.7122908599995</v>
      </c>
      <c r="J20" s="149">
        <v>2957.2376989300001</v>
      </c>
      <c r="K20" s="149">
        <v>3242.53798125</v>
      </c>
      <c r="L20" s="1322"/>
    </row>
    <row r="21" spans="1:12">
      <c r="A21" s="82" t="s">
        <v>1065</v>
      </c>
      <c r="B21" s="542">
        <v>901.62</v>
      </c>
      <c r="C21" s="543">
        <v>1110.6400000000001</v>
      </c>
      <c r="D21" s="543">
        <v>1440.84</v>
      </c>
      <c r="E21" s="538">
        <v>1658.45</v>
      </c>
      <c r="F21" s="538">
        <v>1909.27</v>
      </c>
      <c r="G21" s="543">
        <v>1791.6418306199998</v>
      </c>
      <c r="H21" s="148">
        <v>3811.2</v>
      </c>
      <c r="I21" s="149">
        <v>2535.3103004499999</v>
      </c>
      <c r="J21" s="149">
        <v>3376.2374597399998</v>
      </c>
      <c r="K21" s="149">
        <v>3562.6485020200003</v>
      </c>
      <c r="L21" s="1322"/>
    </row>
    <row r="22" spans="1:12">
      <c r="A22" s="82" t="s">
        <v>1066</v>
      </c>
      <c r="B22" s="542">
        <v>705.44</v>
      </c>
      <c r="C22" s="543">
        <v>915.68</v>
      </c>
      <c r="D22" s="543">
        <v>1586</v>
      </c>
      <c r="E22" s="538">
        <v>1755.19</v>
      </c>
      <c r="F22" s="538">
        <v>1805.35</v>
      </c>
      <c r="G22" s="543">
        <v>1678.7580939100001</v>
      </c>
      <c r="H22" s="148">
        <v>1728.5000000000002</v>
      </c>
      <c r="I22" s="149">
        <v>2476.9354950617567</v>
      </c>
      <c r="J22" s="149">
        <v>2983.6295296200001</v>
      </c>
      <c r="K22" s="149">
        <v>3347.0991514300003</v>
      </c>
      <c r="L22" s="1322"/>
    </row>
    <row r="23" spans="1:12">
      <c r="A23" s="82" t="s">
        <v>1067</v>
      </c>
      <c r="B23" s="542">
        <v>722.36</v>
      </c>
      <c r="C23" s="543">
        <v>969.22</v>
      </c>
      <c r="D23" s="543">
        <v>1367.43</v>
      </c>
      <c r="E23" s="538">
        <v>1587.21</v>
      </c>
      <c r="F23" s="538">
        <v>2234.0100000000002</v>
      </c>
      <c r="G23" s="543">
        <v>2355.2789383899999</v>
      </c>
      <c r="H23" s="148">
        <v>2056</v>
      </c>
      <c r="I23" s="149">
        <v>2466.4360342881673</v>
      </c>
      <c r="J23" s="149">
        <v>2944.6287480000001</v>
      </c>
      <c r="K23" s="149">
        <v>3411.1473101900006</v>
      </c>
      <c r="L23" s="1322"/>
    </row>
    <row r="24" spans="1:12">
      <c r="A24" s="82" t="s">
        <v>1068</v>
      </c>
      <c r="B24" s="542">
        <v>733.55</v>
      </c>
      <c r="C24" s="543">
        <v>993.03</v>
      </c>
      <c r="D24" s="543">
        <v>2382.73</v>
      </c>
      <c r="E24" s="538">
        <v>1810.48</v>
      </c>
      <c r="F24" s="538">
        <v>2632.73</v>
      </c>
      <c r="G24" s="543">
        <v>1766.93349754</v>
      </c>
      <c r="H24" s="148">
        <v>1966.7999999999997</v>
      </c>
      <c r="I24" s="149">
        <v>2626.3955234543087</v>
      </c>
      <c r="J24" s="149">
        <v>4349.1050808700002</v>
      </c>
      <c r="K24" s="149">
        <v>4604.039604489999</v>
      </c>
      <c r="L24" s="1322"/>
    </row>
    <row r="25" spans="1:12">
      <c r="A25" s="82" t="s">
        <v>1069</v>
      </c>
      <c r="B25" s="487">
        <v>598.38</v>
      </c>
      <c r="C25" s="543">
        <v>1170.43</v>
      </c>
      <c r="D25" s="543">
        <v>2598.0300000000002</v>
      </c>
      <c r="E25" s="538">
        <v>1826.38</v>
      </c>
      <c r="F25" s="538">
        <v>2057.0100000000002</v>
      </c>
      <c r="G25" s="543">
        <v>1923.4384496</v>
      </c>
      <c r="H25" s="148">
        <v>2653.7</v>
      </c>
      <c r="I25" s="149">
        <v>3345.5180575833328</v>
      </c>
      <c r="J25" s="149">
        <v>3498.88418379</v>
      </c>
      <c r="K25" s="149">
        <v>5380.20055529</v>
      </c>
      <c r="L25" s="1322"/>
    </row>
    <row r="26" spans="1:12" ht="12.75" customHeight="1">
      <c r="A26" s="82"/>
      <c r="B26" s="537"/>
      <c r="C26" s="537"/>
      <c r="D26" s="537"/>
      <c r="E26" s="537"/>
      <c r="F26" s="537"/>
      <c r="G26" s="487"/>
      <c r="I26" s="149"/>
      <c r="J26" s="149"/>
      <c r="L26" s="1322"/>
    </row>
    <row r="27" spans="1:12" ht="15" customHeight="1">
      <c r="A27" s="488" t="s">
        <v>1010</v>
      </c>
      <c r="B27" s="539">
        <f t="shared" ref="B27:G27" si="0">SUM(B14:B25)</f>
        <v>10907.84</v>
      </c>
      <c r="C27" s="539">
        <f t="shared" si="0"/>
        <v>12539.43</v>
      </c>
      <c r="D27" s="539">
        <f t="shared" si="0"/>
        <v>21145.040000000001</v>
      </c>
      <c r="E27" s="539">
        <f t="shared" si="0"/>
        <v>24035.11</v>
      </c>
      <c r="F27" s="539">
        <f t="shared" si="0"/>
        <v>27371.21</v>
      </c>
      <c r="G27" s="539">
        <f t="shared" si="0"/>
        <v>29606.065810179996</v>
      </c>
      <c r="H27" s="539">
        <f>SUM(H14:H25)</f>
        <v>29940.799999999999</v>
      </c>
      <c r="I27" s="369">
        <f>SUM(I14:I25)</f>
        <v>37659.882052237561</v>
      </c>
      <c r="J27" s="369">
        <f>SUM(J14:J25)</f>
        <v>43272.774650670006</v>
      </c>
      <c r="K27" s="369">
        <f>SUM(K14:K25)</f>
        <v>46605.681340159994</v>
      </c>
      <c r="L27" s="224"/>
    </row>
    <row r="28" spans="1:12" ht="13.5" customHeight="1">
      <c r="A28" s="540"/>
      <c r="B28" s="541"/>
      <c r="C28" s="541"/>
      <c r="D28" s="541"/>
      <c r="E28" s="541"/>
      <c r="F28" s="129"/>
      <c r="G28" s="82"/>
      <c r="L28" s="1322"/>
    </row>
    <row r="29" spans="1:12" ht="15.75" customHeight="1" thickBot="1">
      <c r="A29" s="1141" t="s">
        <v>1070</v>
      </c>
      <c r="B29" s="535"/>
      <c r="C29" s="535" t="s">
        <v>1428</v>
      </c>
      <c r="D29" s="535" t="s">
        <v>1429</v>
      </c>
      <c r="E29" s="535" t="s">
        <v>1430</v>
      </c>
      <c r="F29" s="535" t="s">
        <v>1431</v>
      </c>
      <c r="G29" s="535" t="s">
        <v>1432</v>
      </c>
      <c r="H29" s="535" t="s">
        <v>1433</v>
      </c>
      <c r="I29" s="1031" t="s">
        <v>1434</v>
      </c>
      <c r="J29" s="1437" t="s">
        <v>1435</v>
      </c>
      <c r="K29" s="1437" t="s">
        <v>1596</v>
      </c>
      <c r="L29" s="1322"/>
    </row>
    <row r="30" spans="1:12" ht="15.75" customHeight="1" thickTop="1" thickBot="1">
      <c r="A30" s="1142" t="s">
        <v>1071</v>
      </c>
      <c r="B30" s="1154"/>
      <c r="C30" s="1154">
        <f>+C27/B27-1</f>
        <v>0.14957956845718301</v>
      </c>
      <c r="D30" s="1154">
        <f>+D27/C27-1</f>
        <v>0.68628398579520766</v>
      </c>
      <c r="E30" s="1154">
        <f t="shared" ref="E30:J30" si="1">+E27/D27-1</f>
        <v>0.13667838887985084</v>
      </c>
      <c r="F30" s="1154">
        <f t="shared" si="1"/>
        <v>0.13880111220626823</v>
      </c>
      <c r="G30" s="1154">
        <f>+G27/F27-1</f>
        <v>8.164987262821044E-2</v>
      </c>
      <c r="H30" s="1154">
        <f t="shared" si="1"/>
        <v>1.1306270544899855E-2</v>
      </c>
      <c r="I30" s="1154">
        <f t="shared" si="1"/>
        <v>0.2578114830678393</v>
      </c>
      <c r="J30" s="1438">
        <f t="shared" si="1"/>
        <v>0.14904169350947161</v>
      </c>
      <c r="K30" s="1438">
        <f>+K27/J27-1</f>
        <v>7.7020868580665036E-2</v>
      </c>
      <c r="L30" s="1322"/>
    </row>
    <row r="31" spans="1:12" s="383" customFormat="1" ht="15" customHeight="1" thickTop="1">
      <c r="A31" s="977" t="s">
        <v>1914</v>
      </c>
      <c r="B31" s="598"/>
      <c r="C31" s="598"/>
      <c r="D31" s="598"/>
      <c r="E31" s="598"/>
      <c r="F31" s="598"/>
      <c r="G31" s="598"/>
      <c r="H31" s="598"/>
      <c r="I31" s="598"/>
      <c r="L31" s="1126"/>
    </row>
    <row r="32" spans="1:12" s="383" customFormat="1" ht="15" customHeight="1">
      <c r="A32" s="12" t="s">
        <v>2170</v>
      </c>
      <c r="B32" s="598"/>
      <c r="C32" s="598"/>
      <c r="D32" s="598"/>
      <c r="E32" s="598"/>
      <c r="F32" s="598"/>
      <c r="G32" s="598"/>
      <c r="H32" s="598"/>
      <c r="I32" s="598"/>
    </row>
    <row r="33" spans="1:7" ht="15.75">
      <c r="A33" s="12" t="s">
        <v>2156</v>
      </c>
      <c r="B33" s="82"/>
      <c r="C33" s="82"/>
      <c r="D33" s="82"/>
      <c r="E33" s="82"/>
      <c r="F33" s="82"/>
      <c r="G33" s="82"/>
    </row>
    <row r="34" spans="1:7" ht="15.75">
      <c r="A34" s="42" t="s">
        <v>1694</v>
      </c>
      <c r="B34" s="82"/>
      <c r="C34" s="82"/>
      <c r="D34" s="82"/>
      <c r="E34" s="82"/>
      <c r="F34" s="82"/>
      <c r="G34" s="82"/>
    </row>
    <row r="35" spans="1:7" ht="15.75">
      <c r="A35" s="37" t="s">
        <v>11</v>
      </c>
      <c r="B35" s="82"/>
      <c r="C35" s="82"/>
      <c r="D35" s="82"/>
      <c r="E35" s="82"/>
      <c r="F35" s="82"/>
      <c r="G35" s="82"/>
    </row>
    <row r="36" spans="1:7">
      <c r="A36" s="74"/>
      <c r="B36" s="82"/>
      <c r="C36" s="82"/>
      <c r="D36" s="82"/>
      <c r="E36" s="82"/>
      <c r="F36" s="82"/>
      <c r="G36" s="82"/>
    </row>
    <row r="37" spans="1:7">
      <c r="A37" s="74"/>
      <c r="B37" s="82"/>
      <c r="C37" s="82"/>
      <c r="D37" s="82"/>
      <c r="E37" s="82"/>
      <c r="F37" s="82"/>
      <c r="G37" s="82"/>
    </row>
    <row r="38" spans="1:7">
      <c r="A38" s="74"/>
      <c r="B38" s="82"/>
      <c r="C38" s="82"/>
      <c r="D38" s="82"/>
      <c r="E38" s="82"/>
      <c r="F38" s="82"/>
      <c r="G38" s="82"/>
    </row>
    <row r="39" spans="1:7">
      <c r="A39" s="74"/>
      <c r="B39" s="82"/>
      <c r="C39" s="82"/>
      <c r="D39" s="82"/>
      <c r="E39" s="82"/>
      <c r="F39" s="82"/>
      <c r="G39" s="82"/>
    </row>
    <row r="40" spans="1:7">
      <c r="A40" s="74"/>
      <c r="B40" s="82"/>
      <c r="C40" s="82"/>
      <c r="D40" s="82"/>
      <c r="E40" s="82"/>
      <c r="F40" s="82"/>
      <c r="G40" s="82"/>
    </row>
    <row r="41" spans="1:7">
      <c r="A41" s="74"/>
      <c r="B41" s="82"/>
      <c r="C41" s="82"/>
      <c r="D41" s="82"/>
      <c r="E41" s="82"/>
      <c r="F41" s="82"/>
      <c r="G41" s="82"/>
    </row>
    <row r="42" spans="1:7">
      <c r="A42" s="74"/>
      <c r="B42" s="82"/>
      <c r="C42" s="82"/>
      <c r="D42" s="82"/>
      <c r="E42" s="82"/>
      <c r="F42" s="82"/>
      <c r="G42" s="82"/>
    </row>
    <row r="43" spans="1:7">
      <c r="A43" s="74"/>
      <c r="B43" s="82"/>
      <c r="C43" s="82"/>
      <c r="D43" s="82"/>
      <c r="E43" s="82"/>
      <c r="F43" s="82"/>
      <c r="G43" s="82"/>
    </row>
    <row r="44" spans="1:7">
      <c r="A44" s="74"/>
      <c r="B44" s="82"/>
      <c r="C44" s="82"/>
      <c r="D44" s="82"/>
      <c r="E44" s="82"/>
      <c r="F44" s="82"/>
      <c r="G44" s="82"/>
    </row>
    <row r="45" spans="1:7">
      <c r="A45" s="74"/>
      <c r="B45" s="82"/>
      <c r="C45" s="82"/>
      <c r="D45" s="82"/>
      <c r="E45" s="82"/>
      <c r="F45" s="82"/>
      <c r="G45" s="82"/>
    </row>
  </sheetData>
  <customSheetViews>
    <customSheetView guid="{45E423DD-7FD2-487F-8372-5798D7D06C15}" showPageBreaks="1" showGridLines="0" printArea="1">
      <selection activeCell="A6" sqref="A6"/>
      <pageMargins left="1" right="0.75" top="0.85" bottom="0.23" header="0.56000000000000005" footer="0.23"/>
      <pageSetup scale="82" orientation="landscape" r:id="rId1"/>
      <headerFooter alignWithMargins="0"/>
    </customSheetView>
    <customSheetView guid="{B297ACE3-C144-4411-A206-EE5C8D41CE1C}" scale="85">
      <selection activeCell="H39" sqref="H39"/>
      <pageMargins left="1" right="0.75" top="0.85" bottom="0.23" header="0.56000000000000005" footer="0.23"/>
      <pageSetup scale="85" orientation="landscape" r:id="rId2"/>
      <headerFooter alignWithMargins="0"/>
    </customSheetView>
    <customSheetView guid="{67BA8672-8137-4028-84CD-AA630649A2B3}" scale="85" showRuler="0">
      <selection activeCell="D30" sqref="D30"/>
      <pageMargins left="1" right="0.75" top="0.85" bottom="0.23" header="0.56000000000000005" footer="0.23"/>
      <pageSetup scale="85" orientation="landscape" r:id="rId3"/>
      <headerFooter alignWithMargins="0"/>
    </customSheetView>
    <customSheetView guid="{51F1D52B-5D55-4FCC-809B-9B4CC86C88B9}" showGridLines="0">
      <selection activeCell="A6" sqref="A6"/>
      <pageMargins left="1" right="0.75" top="0.85" bottom="0.23" header="0.56000000000000005" footer="0.23"/>
      <pageSetup scale="82" orientation="landscape" r:id="rId4"/>
      <headerFooter alignWithMargins="0"/>
    </customSheetView>
  </customSheetViews>
  <mergeCells count="11">
    <mergeCell ref="A11:A12"/>
    <mergeCell ref="E11:E12"/>
    <mergeCell ref="F11:F12"/>
    <mergeCell ref="B11:B12"/>
    <mergeCell ref="C11:C12"/>
    <mergeCell ref="D11:D12"/>
    <mergeCell ref="K11:K12"/>
    <mergeCell ref="J11:J12"/>
    <mergeCell ref="I11:I12"/>
    <mergeCell ref="H11:H12"/>
    <mergeCell ref="G11:G12"/>
  </mergeCells>
  <phoneticPr fontId="7" type="noConversion"/>
  <pageMargins left="0.88" right="0.6" top="0.64" bottom="0.23622047244094491" header="0.55118110236220474" footer="0.23622047244094491"/>
  <pageSetup scale="85" orientation="landscape" r:id="rId5"/>
  <headerFooter alignWithMargins="0"/>
  <drawing r:id="rId6"/>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enableFormatConditionsCalculation="0"/>
  <dimension ref="A1:K43"/>
  <sheetViews>
    <sheetView zoomScaleNormal="100" workbookViewId="0">
      <selection activeCell="F52" sqref="F52"/>
    </sheetView>
  </sheetViews>
  <sheetFormatPr defaultRowHeight="15"/>
  <cols>
    <col min="1" max="1" width="13.28515625" style="82" customWidth="1"/>
    <col min="2" max="11" width="11.85546875" style="82" customWidth="1"/>
    <col min="12" max="16384" width="9.140625" style="82"/>
  </cols>
  <sheetData>
    <row r="1" spans="1:11">
      <c r="A1" s="88" t="s">
        <v>974</v>
      </c>
      <c r="B1" s="89"/>
      <c r="C1" s="90"/>
      <c r="D1" s="90"/>
      <c r="E1" s="90"/>
      <c r="F1" s="90"/>
      <c r="G1" s="90"/>
      <c r="H1" s="90"/>
      <c r="I1" s="90"/>
      <c r="J1" s="90"/>
      <c r="K1" s="90">
        <v>101</v>
      </c>
    </row>
    <row r="2" spans="1:11" ht="8.25" customHeight="1"/>
    <row r="3" spans="1:11" ht="8.25" customHeight="1"/>
    <row r="4" spans="1:11" ht="8.25" customHeight="1"/>
    <row r="5" spans="1:11" ht="8.25" customHeight="1"/>
    <row r="6" spans="1:11" ht="8.25" customHeight="1"/>
    <row r="7" spans="1:11" ht="8.25" customHeight="1"/>
    <row r="8" spans="1:11" ht="8.25" customHeight="1"/>
    <row r="9" spans="1:11" ht="8.25" customHeight="1"/>
    <row r="10" spans="1:11" ht="8.25" customHeight="1"/>
    <row r="11" spans="1:11" ht="8.25" customHeight="1"/>
    <row r="12" spans="1:11" ht="8.25" customHeight="1"/>
    <row r="13" spans="1:11">
      <c r="A13" s="93" t="s">
        <v>815</v>
      </c>
      <c r="B13" s="94"/>
      <c r="C13" s="94"/>
    </row>
    <row r="14" spans="1:11">
      <c r="A14" s="183" t="s">
        <v>797</v>
      </c>
      <c r="B14" s="94"/>
      <c r="C14" s="94"/>
    </row>
    <row r="15" spans="1:11">
      <c r="A15" s="94" t="s">
        <v>1090</v>
      </c>
      <c r="B15" s="94"/>
      <c r="C15" s="94"/>
    </row>
    <row r="16" spans="1:11" ht="12.75" customHeight="1">
      <c r="A16" s="1818" t="s">
        <v>1057</v>
      </c>
      <c r="B16" s="1848">
        <v>2004</v>
      </c>
      <c r="C16" s="1848">
        <v>2005</v>
      </c>
      <c r="D16" s="1848">
        <v>2006</v>
      </c>
      <c r="E16" s="1848">
        <v>2007</v>
      </c>
      <c r="F16" s="1848">
        <v>2008</v>
      </c>
      <c r="G16" s="1848">
        <v>2009</v>
      </c>
      <c r="H16" s="1851">
        <v>2010</v>
      </c>
      <c r="I16" s="1851">
        <v>2011</v>
      </c>
      <c r="J16" s="1851">
        <v>2012</v>
      </c>
      <c r="K16" s="1851" t="s">
        <v>1590</v>
      </c>
    </row>
    <row r="17" spans="1:11" ht="12.75" customHeight="1">
      <c r="A17" s="1818"/>
      <c r="B17" s="1852"/>
      <c r="C17" s="1852"/>
      <c r="D17" s="1852"/>
      <c r="E17" s="1852"/>
      <c r="F17" s="1852"/>
      <c r="G17" s="1852"/>
      <c r="H17" s="1851"/>
      <c r="I17" s="1851"/>
      <c r="J17" s="1851"/>
      <c r="K17" s="1851"/>
    </row>
    <row r="18" spans="1:11">
      <c r="A18" s="486"/>
      <c r="B18" s="94"/>
      <c r="C18" s="94"/>
      <c r="J18" s="1277"/>
    </row>
    <row r="19" spans="1:11">
      <c r="A19" s="82" t="s">
        <v>1058</v>
      </c>
      <c r="B19" s="543">
        <v>608.13</v>
      </c>
      <c r="C19" s="543">
        <v>605.30999999999995</v>
      </c>
      <c r="D19" s="538">
        <v>970.65</v>
      </c>
      <c r="E19" s="546">
        <v>1197.8800000000001</v>
      </c>
      <c r="F19" s="537">
        <v>1230.68</v>
      </c>
      <c r="G19" s="537">
        <v>1395.7496731899996</v>
      </c>
      <c r="H19" s="537">
        <v>1511.85155506</v>
      </c>
      <c r="I19" s="1270">
        <v>1689.9492170799999</v>
      </c>
      <c r="J19" s="1307">
        <v>2045.0712437699999</v>
      </c>
      <c r="K19" s="1307">
        <v>2170.0621646199997</v>
      </c>
    </row>
    <row r="20" spans="1:11">
      <c r="A20" s="82" t="s">
        <v>1059</v>
      </c>
      <c r="B20" s="543">
        <v>443.3</v>
      </c>
      <c r="C20" s="543">
        <v>469.45</v>
      </c>
      <c r="D20" s="538">
        <v>516.29999999999995</v>
      </c>
      <c r="E20" s="537">
        <v>865</v>
      </c>
      <c r="F20" s="537">
        <v>871.06</v>
      </c>
      <c r="G20" s="537">
        <v>970.21592508000003</v>
      </c>
      <c r="H20" s="537">
        <v>1055.05559687</v>
      </c>
      <c r="I20" s="1270">
        <v>1262.6008373599998</v>
      </c>
      <c r="J20" s="1307">
        <v>1443.9929384899999</v>
      </c>
      <c r="K20" s="1307">
        <v>1508.0612774700001</v>
      </c>
    </row>
    <row r="21" spans="1:11">
      <c r="A21" s="82" t="s">
        <v>1060</v>
      </c>
      <c r="B21" s="543">
        <v>449.72</v>
      </c>
      <c r="C21" s="543">
        <v>429.57</v>
      </c>
      <c r="D21" s="538">
        <v>781.77</v>
      </c>
      <c r="E21" s="537">
        <v>678.37</v>
      </c>
      <c r="F21" s="537">
        <v>831.3</v>
      </c>
      <c r="G21" s="537">
        <v>908.71565859999976</v>
      </c>
      <c r="H21" s="537">
        <v>996.40118654999992</v>
      </c>
      <c r="I21" s="1270">
        <v>1055.3853374299999</v>
      </c>
      <c r="J21" s="1307">
        <v>1328.11882655</v>
      </c>
      <c r="K21" s="1307">
        <v>1646.9952489500001</v>
      </c>
    </row>
    <row r="22" spans="1:11">
      <c r="A22" s="82" t="s">
        <v>1061</v>
      </c>
      <c r="B22" s="543">
        <v>419.34</v>
      </c>
      <c r="C22" s="543">
        <v>470.52</v>
      </c>
      <c r="D22" s="538">
        <v>701.42</v>
      </c>
      <c r="E22" s="537">
        <v>800.67</v>
      </c>
      <c r="F22" s="537">
        <v>825.52</v>
      </c>
      <c r="G22" s="537">
        <v>981.16412309000043</v>
      </c>
      <c r="H22" s="537">
        <v>1085.1854553199998</v>
      </c>
      <c r="I22" s="1270">
        <v>1172.956451</v>
      </c>
      <c r="J22" s="1307">
        <v>1229.43998403</v>
      </c>
      <c r="K22" s="1307">
        <v>1453.75022975</v>
      </c>
    </row>
    <row r="23" spans="1:11">
      <c r="A23" s="82" t="s">
        <v>1062</v>
      </c>
      <c r="B23" s="543">
        <v>554.38</v>
      </c>
      <c r="C23" s="543">
        <v>612.84</v>
      </c>
      <c r="D23" s="538">
        <v>860.52</v>
      </c>
      <c r="E23" s="537">
        <v>824.64</v>
      </c>
      <c r="F23" s="537">
        <v>957.01</v>
      </c>
      <c r="G23" s="537">
        <v>1098.1838600400001</v>
      </c>
      <c r="H23" s="537">
        <v>1215.9928048699999</v>
      </c>
      <c r="I23" s="1270">
        <v>1482.41943262</v>
      </c>
      <c r="J23" s="1307">
        <v>1632.3178244800001</v>
      </c>
      <c r="K23" s="1307">
        <v>1870.7889728599998</v>
      </c>
    </row>
    <row r="24" spans="1:11">
      <c r="A24" s="82" t="s">
        <v>1063</v>
      </c>
      <c r="B24" s="543">
        <v>343.48</v>
      </c>
      <c r="C24" s="543">
        <v>390.21</v>
      </c>
      <c r="D24" s="538">
        <v>530.21</v>
      </c>
      <c r="E24" s="537">
        <v>677.91</v>
      </c>
      <c r="F24" s="537">
        <v>703.21</v>
      </c>
      <c r="G24" s="537">
        <v>779.95666066000024</v>
      </c>
      <c r="H24" s="537">
        <v>831.80037682999989</v>
      </c>
      <c r="I24" s="1270">
        <v>927.79942059000007</v>
      </c>
      <c r="J24" s="1307">
        <v>1159.4123437799999</v>
      </c>
      <c r="K24" s="1307">
        <v>1273.16174531</v>
      </c>
    </row>
    <row r="25" spans="1:11">
      <c r="A25" s="82" t="s">
        <v>1064</v>
      </c>
      <c r="B25" s="543">
        <v>397.18</v>
      </c>
      <c r="C25" s="543">
        <v>401.04</v>
      </c>
      <c r="D25" s="538">
        <v>568.37</v>
      </c>
      <c r="E25" s="537">
        <v>613.24</v>
      </c>
      <c r="F25" s="537">
        <v>729.91</v>
      </c>
      <c r="G25" s="537">
        <v>788.57270094000023</v>
      </c>
      <c r="H25" s="537">
        <v>864.04886223000005</v>
      </c>
      <c r="I25" s="1270">
        <v>999.70715499999994</v>
      </c>
      <c r="J25" s="1307">
        <v>1095.2554562799999</v>
      </c>
      <c r="K25" s="1307">
        <v>1251.6307861800001</v>
      </c>
    </row>
    <row r="26" spans="1:11">
      <c r="A26" s="82" t="s">
        <v>1065</v>
      </c>
      <c r="B26" s="543">
        <v>455.06</v>
      </c>
      <c r="C26" s="543">
        <v>490.27</v>
      </c>
      <c r="D26" s="538">
        <v>621.52</v>
      </c>
      <c r="E26" s="537">
        <v>670.54</v>
      </c>
      <c r="F26" s="537">
        <v>759.76</v>
      </c>
      <c r="G26" s="537">
        <v>826.51324448999992</v>
      </c>
      <c r="H26" s="537">
        <v>947.47800980000011</v>
      </c>
      <c r="I26" s="1270">
        <v>1260.9411684200002</v>
      </c>
      <c r="J26" s="1307">
        <v>1363.29164223</v>
      </c>
      <c r="K26" s="1307">
        <v>1492.5946492400001</v>
      </c>
    </row>
    <row r="27" spans="1:11">
      <c r="A27" s="82" t="s">
        <v>1066</v>
      </c>
      <c r="B27" s="543">
        <v>331.23</v>
      </c>
      <c r="C27" s="543">
        <v>395.22</v>
      </c>
      <c r="D27" s="538">
        <v>511.52</v>
      </c>
      <c r="E27" s="537">
        <v>566.44000000000005</v>
      </c>
      <c r="F27" s="537">
        <v>715.45</v>
      </c>
      <c r="G27" s="537">
        <v>766.21222040999999</v>
      </c>
      <c r="H27" s="537">
        <v>836.07470097999999</v>
      </c>
      <c r="I27" s="1270">
        <v>1009.4901444000001</v>
      </c>
      <c r="J27" s="1307">
        <v>1140.9455857</v>
      </c>
      <c r="K27" s="1307">
        <v>1356.4435164200002</v>
      </c>
    </row>
    <row r="28" spans="1:11">
      <c r="A28" s="82" t="s">
        <v>1067</v>
      </c>
      <c r="B28" s="543">
        <v>351.59</v>
      </c>
      <c r="C28" s="543">
        <v>398.82</v>
      </c>
      <c r="D28" s="538">
        <v>528.45000000000005</v>
      </c>
      <c r="E28" s="537">
        <v>579.01</v>
      </c>
      <c r="F28" s="537">
        <v>694.59</v>
      </c>
      <c r="G28" s="537">
        <v>760.57723743999964</v>
      </c>
      <c r="H28" s="537">
        <v>892.18787873999997</v>
      </c>
      <c r="I28" s="1270">
        <v>1041.4463145</v>
      </c>
      <c r="J28" s="1307">
        <v>1115.9870006900001</v>
      </c>
      <c r="K28" s="1307">
        <v>1228.6640175699999</v>
      </c>
    </row>
    <row r="29" spans="1:11">
      <c r="A29" s="82" t="s">
        <v>1068</v>
      </c>
      <c r="B29" s="543">
        <v>318.39</v>
      </c>
      <c r="C29" s="543">
        <v>459.01</v>
      </c>
      <c r="D29" s="538">
        <v>728.1</v>
      </c>
      <c r="E29" s="537">
        <v>664.06</v>
      </c>
      <c r="F29" s="537">
        <v>740.38</v>
      </c>
      <c r="G29" s="537">
        <v>801.75281169999994</v>
      </c>
      <c r="H29" s="537">
        <v>963.57276708999996</v>
      </c>
      <c r="I29" s="1270">
        <v>1287.8494741099998</v>
      </c>
      <c r="J29" s="1307">
        <v>1215.9371911199999</v>
      </c>
      <c r="K29" s="1307">
        <v>1383.08394086</v>
      </c>
    </row>
    <row r="30" spans="1:11">
      <c r="A30" s="82" t="s">
        <v>1069</v>
      </c>
      <c r="B30" s="487">
        <v>291.52</v>
      </c>
      <c r="C30" s="487">
        <v>428.49</v>
      </c>
      <c r="D30" s="537">
        <v>542.71</v>
      </c>
      <c r="E30" s="537">
        <v>597.64</v>
      </c>
      <c r="F30" s="537">
        <v>783.31</v>
      </c>
      <c r="G30" s="537">
        <v>870.73489784000014</v>
      </c>
      <c r="H30" s="537">
        <v>1057.87110078</v>
      </c>
      <c r="I30" s="1270">
        <v>1304.9361446200001</v>
      </c>
      <c r="J30" s="1307">
        <v>1255.1134666600001</v>
      </c>
      <c r="K30" s="1307">
        <v>1460.1869734000002</v>
      </c>
    </row>
    <row r="31" spans="1:11">
      <c r="B31" s="537"/>
      <c r="C31" s="537"/>
      <c r="D31" s="537"/>
      <c r="E31" s="537"/>
      <c r="F31" s="537"/>
      <c r="G31" s="537"/>
      <c r="H31" s="537"/>
    </row>
    <row r="32" spans="1:11">
      <c r="A32" s="488" t="s">
        <v>1010</v>
      </c>
      <c r="B32" s="335">
        <f t="shared" ref="B32:H32" si="0">SUM(B19:B30)</f>
        <v>4963.32</v>
      </c>
      <c r="C32" s="335">
        <f t="shared" si="0"/>
        <v>5550.75</v>
      </c>
      <c r="D32" s="335">
        <f t="shared" si="0"/>
        <v>7861.5400000000009</v>
      </c>
      <c r="E32" s="335">
        <f t="shared" si="0"/>
        <v>8735.4</v>
      </c>
      <c r="F32" s="335">
        <f t="shared" si="0"/>
        <v>9842.1799999999985</v>
      </c>
      <c r="G32" s="335">
        <f t="shared" si="0"/>
        <v>10948.349013480001</v>
      </c>
      <c r="H32" s="335">
        <f t="shared" si="0"/>
        <v>12257.520295119999</v>
      </c>
      <c r="I32" s="335">
        <f>SUM(I19:I30)</f>
        <v>14495.481097130001</v>
      </c>
      <c r="J32" s="335">
        <f>SUM(J19:J30)</f>
        <v>16024.883503779998</v>
      </c>
      <c r="K32" s="335">
        <f>SUM(K19:K30)</f>
        <v>18095.423522630001</v>
      </c>
    </row>
    <row r="33" spans="1:11" ht="13.5" customHeight="1">
      <c r="A33" s="83"/>
      <c r="B33" s="94"/>
      <c r="C33" s="94"/>
    </row>
    <row r="34" spans="1:11">
      <c r="A34" s="90" t="s">
        <v>1070</v>
      </c>
      <c r="B34" s="489"/>
      <c r="C34" s="489" t="s">
        <v>1428</v>
      </c>
      <c r="D34" s="489" t="s">
        <v>1429</v>
      </c>
      <c r="E34" s="489" t="s">
        <v>1430</v>
      </c>
      <c r="F34" s="489" t="s">
        <v>1431</v>
      </c>
      <c r="G34" s="489" t="s">
        <v>1432</v>
      </c>
      <c r="H34" s="489" t="s">
        <v>1433</v>
      </c>
      <c r="I34" s="489" t="s">
        <v>1434</v>
      </c>
      <c r="J34" s="489" t="s">
        <v>1435</v>
      </c>
      <c r="K34" s="489" t="s">
        <v>1596</v>
      </c>
    </row>
    <row r="35" spans="1:11">
      <c r="A35" s="90" t="s">
        <v>1071</v>
      </c>
      <c r="B35" s="1151"/>
      <c r="C35" s="1151">
        <f>+C32/B32-1</f>
        <v>0.11835424675418871</v>
      </c>
      <c r="D35" s="1151">
        <f>+D32/C32-1</f>
        <v>0.41630230149078962</v>
      </c>
      <c r="E35" s="1151">
        <f t="shared" ref="E35:I35" si="1">+E32/D32-1</f>
        <v>0.11115633832556959</v>
      </c>
      <c r="F35" s="1151">
        <f t="shared" si="1"/>
        <v>0.12670055177782347</v>
      </c>
      <c r="G35" s="1151">
        <f t="shared" si="1"/>
        <v>0.11239065059570175</v>
      </c>
      <c r="H35" s="1151">
        <f t="shared" si="1"/>
        <v>0.11957705038705835</v>
      </c>
      <c r="I35" s="1151">
        <f t="shared" si="1"/>
        <v>0.18257859241734131</v>
      </c>
      <c r="J35" s="1151">
        <f>+J32/I32-1</f>
        <v>0.10550890973551796</v>
      </c>
      <c r="K35" s="1151">
        <f>+K32/J32-1</f>
        <v>0.12920780474701088</v>
      </c>
    </row>
    <row r="36" spans="1:11" ht="14.25" customHeight="1">
      <c r="A36" s="42" t="s">
        <v>2132</v>
      </c>
      <c r="B36" s="94"/>
      <c r="C36" s="94"/>
    </row>
    <row r="37" spans="1:11" ht="13.5" customHeight="1">
      <c r="A37" s="42" t="s">
        <v>1694</v>
      </c>
      <c r="B37" s="94"/>
      <c r="C37" s="94"/>
    </row>
    <row r="38" spans="1:11" ht="15.75">
      <c r="A38" s="37" t="s">
        <v>11</v>
      </c>
      <c r="B38" s="94"/>
      <c r="C38" s="94"/>
    </row>
    <row r="39" spans="1:11">
      <c r="A39" s="383"/>
      <c r="B39" s="94"/>
      <c r="C39" s="94"/>
    </row>
    <row r="40" spans="1:11">
      <c r="A40" s="383"/>
      <c r="B40" s="94"/>
      <c r="C40" s="94"/>
    </row>
    <row r="41" spans="1:11">
      <c r="A41" s="383"/>
      <c r="B41" s="94"/>
      <c r="C41" s="94"/>
    </row>
    <row r="42" spans="1:11">
      <c r="A42" s="383"/>
      <c r="B42" s="94"/>
      <c r="C42" s="94"/>
    </row>
    <row r="43" spans="1:11">
      <c r="A43" s="383"/>
      <c r="B43" s="94"/>
      <c r="C43" s="94"/>
    </row>
  </sheetData>
  <customSheetViews>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B297ACE3-C144-4411-A206-EE5C8D41CE1C}" topLeftCell="A19">
      <selection activeCell="H39" sqref="H39"/>
      <pageMargins left="0.94" right="0.65" top="1.04" bottom="0.72" header="0.5" footer="0.5"/>
      <pageSetup scale="83" orientation="portrait" r:id="rId2"/>
      <headerFooter alignWithMargins="0"/>
    </customSheetView>
    <customSheetView guid="{67BA8672-8137-4028-84CD-AA630649A2B3}" showRuler="0" topLeftCell="A37">
      <selection activeCell="J38" sqref="J38"/>
      <pageMargins left="0.94" right="0.65" top="1.04" bottom="0.72" header="0.5" footer="0.5"/>
      <pageSetup scale="87" orientation="portrait" r:id="rId3"/>
      <headerFooter alignWithMargins="0"/>
    </customSheetView>
    <customSheetView guid="{51F1D52B-5D55-4FCC-809B-9B4CC86C88B9}">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1">
    <mergeCell ref="K16:K17"/>
    <mergeCell ref="A16:A17"/>
    <mergeCell ref="D16:D17"/>
    <mergeCell ref="B16:B17"/>
    <mergeCell ref="C16:C17"/>
    <mergeCell ref="H16:H17"/>
    <mergeCell ref="G16:G17"/>
    <mergeCell ref="F16:F17"/>
    <mergeCell ref="E16:E17"/>
    <mergeCell ref="J16:J17"/>
    <mergeCell ref="I16:I17"/>
  </mergeCells>
  <phoneticPr fontId="7" type="noConversion"/>
  <pageMargins left="0.98425196850393704" right="0.19685039370078741" top="0.82677165354330717" bottom="0.51181102362204722" header="0.19685039370078741" footer="0.51181102362204722"/>
  <pageSetup scale="85" orientation="landscape" r:id="rId5"/>
  <headerFooter alignWithMargins="0"/>
  <drawing r:id="rId6"/>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enableFormatConditionsCalculation="0"/>
  <dimension ref="A1:K37"/>
  <sheetViews>
    <sheetView showGridLines="0" zoomScaleNormal="100" zoomScaleSheetLayoutView="80" workbookViewId="0">
      <selection activeCell="F52" sqref="F52"/>
    </sheetView>
  </sheetViews>
  <sheetFormatPr defaultRowHeight="15"/>
  <cols>
    <col min="1" max="1" width="12" style="94" customWidth="1"/>
    <col min="2" max="11" width="11.28515625" style="94" customWidth="1"/>
    <col min="12" max="16384" width="9.140625" style="94"/>
  </cols>
  <sheetData>
    <row r="1" spans="1:11">
      <c r="A1" s="88" t="s">
        <v>974</v>
      </c>
      <c r="B1" s="89"/>
      <c r="C1" s="89"/>
      <c r="D1" s="89"/>
      <c r="E1" s="90"/>
      <c r="F1" s="90"/>
      <c r="G1" s="90"/>
      <c r="H1" s="90"/>
      <c r="I1" s="90"/>
      <c r="J1" s="90"/>
      <c r="K1" s="90">
        <v>102</v>
      </c>
    </row>
    <row r="11" spans="1:11">
      <c r="A11" s="93" t="s">
        <v>816</v>
      </c>
      <c r="D11" s="82"/>
      <c r="E11" s="82"/>
    </row>
    <row r="12" spans="1:11">
      <c r="A12" s="183" t="s">
        <v>945</v>
      </c>
      <c r="D12" s="82"/>
      <c r="E12" s="82"/>
    </row>
    <row r="13" spans="1:11" ht="17.25" customHeight="1">
      <c r="A13" s="94" t="s">
        <v>1090</v>
      </c>
      <c r="D13" s="82"/>
      <c r="E13" s="82"/>
    </row>
    <row r="14" spans="1:11" ht="12.75" customHeight="1">
      <c r="A14" s="1818" t="s">
        <v>1057</v>
      </c>
      <c r="B14" s="1848">
        <v>2004</v>
      </c>
      <c r="C14" s="1848">
        <v>2005</v>
      </c>
      <c r="D14" s="1848">
        <v>2006</v>
      </c>
      <c r="E14" s="1848">
        <v>2007</v>
      </c>
      <c r="F14" s="1848">
        <v>2008</v>
      </c>
      <c r="G14" s="1848">
        <v>2009</v>
      </c>
      <c r="H14" s="1831">
        <v>2010</v>
      </c>
      <c r="I14" s="1831">
        <v>2011</v>
      </c>
      <c r="J14" s="1831">
        <v>2012</v>
      </c>
      <c r="K14" s="1831" t="s">
        <v>1590</v>
      </c>
    </row>
    <row r="15" spans="1:11" ht="12.75" customHeight="1">
      <c r="A15" s="1818"/>
      <c r="B15" s="1852"/>
      <c r="C15" s="1852"/>
      <c r="D15" s="1852"/>
      <c r="E15" s="1852"/>
      <c r="F15" s="1852"/>
      <c r="G15" s="1852"/>
      <c r="H15" s="1831"/>
      <c r="I15" s="1831"/>
      <c r="J15" s="1831"/>
      <c r="K15" s="1831"/>
    </row>
    <row r="16" spans="1:11">
      <c r="A16" s="486"/>
      <c r="D16" s="82"/>
      <c r="E16" s="82"/>
    </row>
    <row r="17" spans="1:11">
      <c r="A17" s="82" t="s">
        <v>1058</v>
      </c>
      <c r="B17" s="545">
        <v>44.44</v>
      </c>
      <c r="C17" s="545">
        <v>56.8</v>
      </c>
      <c r="D17" s="545">
        <v>69.8</v>
      </c>
      <c r="E17" s="545">
        <v>88.5</v>
      </c>
      <c r="F17" s="545">
        <v>134.58000000000001</v>
      </c>
      <c r="G17" s="545">
        <v>155.63555315000008</v>
      </c>
      <c r="H17" s="545">
        <v>175.38972410000002</v>
      </c>
      <c r="I17" s="547">
        <v>206743621.84999999</v>
      </c>
      <c r="J17" s="885">
        <v>257.16543081999998</v>
      </c>
      <c r="K17" s="885">
        <v>237.74436997999999</v>
      </c>
    </row>
    <row r="18" spans="1:11">
      <c r="A18" s="82" t="s">
        <v>1059</v>
      </c>
      <c r="B18" s="545">
        <v>35.28</v>
      </c>
      <c r="C18" s="545">
        <v>46.29</v>
      </c>
      <c r="D18" s="545">
        <v>54.69</v>
      </c>
      <c r="E18" s="545">
        <v>68.36</v>
      </c>
      <c r="F18" s="545">
        <v>101.79</v>
      </c>
      <c r="G18" s="545">
        <v>117.43379979000001</v>
      </c>
      <c r="H18" s="545">
        <v>167.36388291000006</v>
      </c>
      <c r="I18" s="547">
        <v>155521576.25</v>
      </c>
      <c r="J18" s="885">
        <v>170.01934831</v>
      </c>
      <c r="K18" s="885">
        <v>184.69744312999998</v>
      </c>
    </row>
    <row r="19" spans="1:11">
      <c r="A19" s="82" t="s">
        <v>1060</v>
      </c>
      <c r="B19" s="545">
        <v>42.74</v>
      </c>
      <c r="C19" s="545">
        <v>49.72</v>
      </c>
      <c r="D19" s="545">
        <v>61.35</v>
      </c>
      <c r="E19" s="545">
        <v>72.47</v>
      </c>
      <c r="F19" s="545">
        <v>112.79</v>
      </c>
      <c r="G19" s="545">
        <v>127.29165601999999</v>
      </c>
      <c r="H19" s="545">
        <v>159.4729968</v>
      </c>
      <c r="I19" s="547">
        <v>161299740.80000001</v>
      </c>
      <c r="J19" s="885">
        <v>183.95460863</v>
      </c>
      <c r="K19" s="885">
        <v>201.83325006000001</v>
      </c>
    </row>
    <row r="20" spans="1:11">
      <c r="A20" s="82" t="s">
        <v>1061</v>
      </c>
      <c r="B20" s="545">
        <v>51.48</v>
      </c>
      <c r="C20" s="545">
        <v>54.4</v>
      </c>
      <c r="D20" s="545">
        <v>70.47</v>
      </c>
      <c r="E20" s="545">
        <v>87.78</v>
      </c>
      <c r="F20" s="545">
        <v>126.22</v>
      </c>
      <c r="G20" s="545">
        <v>137.88493474000006</v>
      </c>
      <c r="H20" s="545">
        <v>164.42008837</v>
      </c>
      <c r="I20" s="547">
        <v>194386391.81999999</v>
      </c>
      <c r="J20" s="885">
        <v>199.24069084000001</v>
      </c>
      <c r="K20" s="885">
        <v>194.47055564999999</v>
      </c>
    </row>
    <row r="21" spans="1:11">
      <c r="A21" s="82" t="s">
        <v>1062</v>
      </c>
      <c r="B21" s="545">
        <v>50.75</v>
      </c>
      <c r="C21" s="545">
        <v>56.81</v>
      </c>
      <c r="D21" s="545">
        <v>67.56</v>
      </c>
      <c r="E21" s="545">
        <v>100.2</v>
      </c>
      <c r="F21" s="545">
        <v>137.69</v>
      </c>
      <c r="G21" s="545">
        <v>142.66263958000002</v>
      </c>
      <c r="H21" s="545">
        <v>164.73424646999999</v>
      </c>
      <c r="I21" s="547">
        <v>178327593.53</v>
      </c>
      <c r="J21" s="885">
        <v>202.33717504000001</v>
      </c>
      <c r="K21" s="885">
        <v>234.53530077000002</v>
      </c>
    </row>
    <row r="22" spans="1:11">
      <c r="A22" s="82" t="s">
        <v>1063</v>
      </c>
      <c r="B22" s="545">
        <v>48.99</v>
      </c>
      <c r="C22" s="545">
        <v>62.78</v>
      </c>
      <c r="D22" s="545">
        <v>73.42</v>
      </c>
      <c r="E22" s="545">
        <v>102.77</v>
      </c>
      <c r="F22" s="545">
        <v>131.35</v>
      </c>
      <c r="G22" s="545">
        <v>143.85329935999999</v>
      </c>
      <c r="H22" s="545">
        <v>156.43484009999997</v>
      </c>
      <c r="I22" s="547">
        <v>198448538.75</v>
      </c>
      <c r="J22" s="885">
        <v>205.11773091999999</v>
      </c>
      <c r="K22" s="885">
        <v>211.42030327000001</v>
      </c>
    </row>
    <row r="23" spans="1:11">
      <c r="A23" s="82" t="s">
        <v>1064</v>
      </c>
      <c r="B23" s="545">
        <v>52.55</v>
      </c>
      <c r="C23" s="545">
        <v>57.52</v>
      </c>
      <c r="D23" s="545">
        <v>66.849999999999994</v>
      </c>
      <c r="E23" s="545">
        <v>94.15</v>
      </c>
      <c r="F23" s="545">
        <v>131.09</v>
      </c>
      <c r="G23" s="545">
        <v>145.45169796000002</v>
      </c>
      <c r="H23" s="545">
        <v>189.62966756999998</v>
      </c>
      <c r="I23" s="547">
        <v>163868649.37</v>
      </c>
      <c r="J23" s="885">
        <v>195.86618508000001</v>
      </c>
      <c r="K23" s="885">
        <v>214.50927206999998</v>
      </c>
    </row>
    <row r="24" spans="1:11">
      <c r="A24" s="82" t="s">
        <v>1065</v>
      </c>
      <c r="B24" s="545">
        <v>59.15</v>
      </c>
      <c r="C24" s="545">
        <v>56</v>
      </c>
      <c r="D24" s="545">
        <v>87.71</v>
      </c>
      <c r="E24" s="545">
        <v>105.19</v>
      </c>
      <c r="F24" s="545">
        <v>126.26</v>
      </c>
      <c r="G24" s="545">
        <v>153.86241033999997</v>
      </c>
      <c r="H24" s="545">
        <v>159.95652135999998</v>
      </c>
      <c r="I24" s="547">
        <v>195545989.22999999</v>
      </c>
      <c r="J24" s="885">
        <v>196.38349299000001</v>
      </c>
      <c r="K24" s="885">
        <v>206.20808983000001</v>
      </c>
    </row>
    <row r="25" spans="1:11">
      <c r="A25" s="82" t="s">
        <v>1066</v>
      </c>
      <c r="B25" s="545">
        <v>51.37</v>
      </c>
      <c r="C25" s="545">
        <v>60.05</v>
      </c>
      <c r="D25" s="545">
        <v>71.599999999999994</v>
      </c>
      <c r="E25" s="545">
        <v>102.65</v>
      </c>
      <c r="F25" s="545">
        <v>119.4</v>
      </c>
      <c r="G25" s="545">
        <v>134.16401200000004</v>
      </c>
      <c r="H25" s="545">
        <v>166.5383095</v>
      </c>
      <c r="I25" s="547">
        <v>183391444.78</v>
      </c>
      <c r="J25" s="885">
        <v>190.76292177000002</v>
      </c>
      <c r="K25" s="885">
        <v>212.12476161000001</v>
      </c>
    </row>
    <row r="26" spans="1:11">
      <c r="A26" s="82" t="s">
        <v>1067</v>
      </c>
      <c r="B26" s="545">
        <v>44.58</v>
      </c>
      <c r="C26" s="545">
        <v>59.31</v>
      </c>
      <c r="D26" s="545">
        <v>67.06</v>
      </c>
      <c r="E26" s="545">
        <v>116.2</v>
      </c>
      <c r="F26" s="545">
        <v>130.38999999999999</v>
      </c>
      <c r="G26" s="545">
        <v>154.15116020999997</v>
      </c>
      <c r="H26" s="545">
        <v>166.52747882999998</v>
      </c>
      <c r="I26" s="547">
        <v>181027536.75999999</v>
      </c>
      <c r="J26" s="885">
        <v>252.80837796</v>
      </c>
      <c r="K26" s="885">
        <v>206.74976506000002</v>
      </c>
    </row>
    <row r="27" spans="1:11">
      <c r="A27" s="82" t="s">
        <v>1068</v>
      </c>
      <c r="B27" s="545">
        <v>45</v>
      </c>
      <c r="C27" s="545">
        <v>56.56</v>
      </c>
      <c r="D27" s="545">
        <v>72</v>
      </c>
      <c r="E27" s="545">
        <v>104.7</v>
      </c>
      <c r="F27" s="545">
        <v>133.06</v>
      </c>
      <c r="G27" s="545">
        <v>153.31994749000003</v>
      </c>
      <c r="H27" s="545">
        <v>175.23917106000002</v>
      </c>
      <c r="I27" s="547">
        <f>187084166.87</f>
        <v>187084166.87</v>
      </c>
      <c r="J27" s="885">
        <v>210.97039253999998</v>
      </c>
      <c r="K27" s="885">
        <v>246.95365988</v>
      </c>
    </row>
    <row r="28" spans="1:11">
      <c r="A28" s="82" t="s">
        <v>1069</v>
      </c>
      <c r="B28" s="545">
        <v>52.53</v>
      </c>
      <c r="C28" s="545">
        <v>60.32</v>
      </c>
      <c r="D28" s="545">
        <v>72.290000000000006</v>
      </c>
      <c r="E28" s="545">
        <v>122.42</v>
      </c>
      <c r="F28" s="545">
        <v>123.97</v>
      </c>
      <c r="G28" s="545">
        <v>144.34488111000005</v>
      </c>
      <c r="H28" s="545">
        <v>175.80951921999994</v>
      </c>
      <c r="I28" s="547">
        <f>215891806.49</f>
        <v>215891806.49000001</v>
      </c>
      <c r="J28" s="885">
        <v>210.82349234</v>
      </c>
      <c r="K28" s="885">
        <v>192.74325555999999</v>
      </c>
    </row>
    <row r="29" spans="1:11">
      <c r="A29" s="82"/>
      <c r="B29" s="487"/>
      <c r="C29" s="487"/>
      <c r="D29" s="537"/>
      <c r="E29" s="537"/>
      <c r="F29" s="487"/>
      <c r="G29" s="487"/>
      <c r="H29" s="487"/>
    </row>
    <row r="30" spans="1:11">
      <c r="A30" s="488" t="s">
        <v>1010</v>
      </c>
      <c r="B30" s="335">
        <f>SUM(B17:B29)</f>
        <v>578.8599999999999</v>
      </c>
      <c r="C30" s="335">
        <f>SUM(C17:C29)</f>
        <v>676.56000000000006</v>
      </c>
      <c r="D30" s="335">
        <f>SUM(D17:D29)</f>
        <v>834.8</v>
      </c>
      <c r="E30" s="335">
        <f>SUM(E17:E29)</f>
        <v>1165.3900000000001</v>
      </c>
      <c r="F30" s="335">
        <v>1508.6</v>
      </c>
      <c r="G30" s="335">
        <f>SUM(G17:G28)</f>
        <v>1710.0559917500002</v>
      </c>
      <c r="H30" s="335">
        <f>SUM(H17:H28)</f>
        <v>2021.51644629</v>
      </c>
      <c r="I30" s="335">
        <f>SUM(I17:I28)/1000000</f>
        <v>2221.5370564999998</v>
      </c>
      <c r="J30" s="335">
        <f>SUM(J17:J28)</f>
        <v>2475.4498472400001</v>
      </c>
      <c r="K30" s="335">
        <f>SUM(K17:K28)</f>
        <v>2543.9900268699998</v>
      </c>
    </row>
    <row r="31" spans="1:11" ht="13.5" customHeight="1">
      <c r="A31" s="83"/>
      <c r="D31" s="82"/>
      <c r="E31" s="82"/>
    </row>
    <row r="32" spans="1:11">
      <c r="A32" s="90" t="s">
        <v>1070</v>
      </c>
      <c r="B32" s="489"/>
      <c r="C32" s="489" t="s">
        <v>1428</v>
      </c>
      <c r="D32" s="489" t="s">
        <v>1429</v>
      </c>
      <c r="E32" s="489" t="s">
        <v>1430</v>
      </c>
      <c r="F32" s="489" t="s">
        <v>1431</v>
      </c>
      <c r="G32" s="489" t="s">
        <v>1432</v>
      </c>
      <c r="H32" s="489" t="s">
        <v>1433</v>
      </c>
      <c r="I32" s="489" t="s">
        <v>1434</v>
      </c>
      <c r="J32" s="489" t="s">
        <v>1435</v>
      </c>
      <c r="K32" s="489" t="s">
        <v>1596</v>
      </c>
    </row>
    <row r="33" spans="1:11">
      <c r="A33" s="90" t="s">
        <v>1071</v>
      </c>
      <c r="B33" s="1151"/>
      <c r="C33" s="1151">
        <f t="shared" ref="C33:K33" si="0">+C30/B30-1</f>
        <v>0.16878001589330793</v>
      </c>
      <c r="D33" s="1151">
        <f t="shared" si="0"/>
        <v>0.2338890859642897</v>
      </c>
      <c r="E33" s="1151">
        <f t="shared" si="0"/>
        <v>0.39601102060373772</v>
      </c>
      <c r="F33" s="1151">
        <f t="shared" si="0"/>
        <v>0.29450226962647674</v>
      </c>
      <c r="G33" s="1151">
        <f t="shared" si="0"/>
        <v>0.13353837448627881</v>
      </c>
      <c r="H33" s="1151">
        <f t="shared" si="0"/>
        <v>0.1821346529251735</v>
      </c>
      <c r="I33" s="1151">
        <f t="shared" si="0"/>
        <v>9.8945823852726544E-2</v>
      </c>
      <c r="J33" s="1151">
        <f t="shared" si="0"/>
        <v>0.11429599609742103</v>
      </c>
      <c r="K33" s="1151">
        <f t="shared" si="0"/>
        <v>2.7687969403386914E-2</v>
      </c>
    </row>
    <row r="34" spans="1:11" s="82" customFormat="1" ht="15" customHeight="1">
      <c r="A34" s="22" t="s">
        <v>1948</v>
      </c>
    </row>
    <row r="35" spans="1:11" ht="15" customHeight="1">
      <c r="A35" s="527" t="s">
        <v>1694</v>
      </c>
    </row>
    <row r="36" spans="1:11" ht="15" customHeight="1">
      <c r="A36" s="28" t="s">
        <v>11</v>
      </c>
    </row>
    <row r="37" spans="1:11" ht="15" customHeight="1">
      <c r="A37" s="15"/>
    </row>
  </sheetData>
  <customSheetViews>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B297ACE3-C144-4411-A206-EE5C8D41CE1C}" topLeftCell="A7">
      <selection activeCell="H39" sqref="H39"/>
      <pageMargins left="1.08" right="0.75" top="0.92" bottom="0.56000000000000005" header="0.5" footer="0.5"/>
      <pageSetup scale="83" orientation="portrait" r:id="rId2"/>
      <headerFooter alignWithMargins="0"/>
    </customSheetView>
    <customSheetView guid="{67BA8672-8137-4028-84CD-AA630649A2B3}" showRuler="0">
      <selection activeCell="L25" sqref="L25"/>
      <pageMargins left="1.08" right="0.75" top="0.92" bottom="0.56000000000000005" header="0.5" footer="0.5"/>
      <pageSetup scale="83" orientation="portrait" r:id="rId3"/>
      <headerFooter alignWithMargins="0"/>
    </customSheetView>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1">
    <mergeCell ref="K14:K15"/>
    <mergeCell ref="E14:E15"/>
    <mergeCell ref="A14:A15"/>
    <mergeCell ref="B14:B15"/>
    <mergeCell ref="C14:C15"/>
    <mergeCell ref="D14:D15"/>
    <mergeCell ref="J14:J15"/>
    <mergeCell ref="I14:I15"/>
    <mergeCell ref="H14:H15"/>
    <mergeCell ref="G14:G15"/>
    <mergeCell ref="F14:F15"/>
  </mergeCells>
  <phoneticPr fontId="7" type="noConversion"/>
  <pageMargins left="1.1299999999999999" right="0.19685039370078741" top="0.74803149606299213" bottom="0.15748031496062992" header="0.15748031496062992" footer="0.31496062992125984"/>
  <pageSetup scale="85" orientation="landscape" r:id="rId5"/>
  <headerFooter alignWithMargins="0"/>
  <ignoredErrors>
    <ignoredError sqref="I30" formula="1"/>
  </ignoredErrors>
  <drawing r:id="rId6"/>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enableFormatConditionsCalculation="0"/>
  <dimension ref="A1:N38"/>
  <sheetViews>
    <sheetView showGridLines="0" zoomScaleNormal="100" workbookViewId="0">
      <selection activeCell="F52" sqref="F52"/>
    </sheetView>
  </sheetViews>
  <sheetFormatPr defaultRowHeight="15"/>
  <cols>
    <col min="1" max="1" width="12.5703125" style="94" customWidth="1"/>
    <col min="2" max="11" width="11.28515625" style="94" customWidth="1"/>
    <col min="12" max="16384" width="9.140625" style="94"/>
  </cols>
  <sheetData>
    <row r="1" spans="1:14">
      <c r="A1" s="88" t="s">
        <v>974</v>
      </c>
      <c r="B1" s="89"/>
      <c r="C1" s="89"/>
      <c r="D1" s="90"/>
      <c r="E1" s="90"/>
      <c r="F1" s="90"/>
      <c r="G1" s="90"/>
      <c r="H1" s="90"/>
      <c r="I1" s="90"/>
      <c r="J1" s="90"/>
      <c r="K1" s="90">
        <v>103</v>
      </c>
    </row>
    <row r="9" spans="1:14">
      <c r="A9" s="93" t="s">
        <v>869</v>
      </c>
      <c r="D9" s="82"/>
      <c r="E9" s="82"/>
    </row>
    <row r="10" spans="1:14">
      <c r="A10" s="183" t="s">
        <v>1490</v>
      </c>
      <c r="D10" s="82"/>
      <c r="E10" s="82"/>
    </row>
    <row r="11" spans="1:14">
      <c r="A11" s="94" t="s">
        <v>1090</v>
      </c>
      <c r="D11" s="82"/>
      <c r="E11" s="82"/>
    </row>
    <row r="12" spans="1:14" ht="12.75" customHeight="1">
      <c r="A12" s="1818" t="s">
        <v>1057</v>
      </c>
      <c r="B12" s="1848">
        <v>2004</v>
      </c>
      <c r="C12" s="1848">
        <v>2005</v>
      </c>
      <c r="D12" s="1848">
        <v>2006</v>
      </c>
      <c r="E12" s="1848">
        <v>2007</v>
      </c>
      <c r="F12" s="1848">
        <v>2008</v>
      </c>
      <c r="G12" s="1848">
        <v>2009</v>
      </c>
      <c r="H12" s="1831">
        <v>2010</v>
      </c>
      <c r="I12" s="1831">
        <v>2011</v>
      </c>
      <c r="J12" s="1831">
        <v>2012</v>
      </c>
      <c r="K12" s="1831" t="s">
        <v>1590</v>
      </c>
    </row>
    <row r="13" spans="1:14" ht="12.75" customHeight="1">
      <c r="A13" s="1818"/>
      <c r="B13" s="1852"/>
      <c r="C13" s="1852"/>
      <c r="D13" s="1852"/>
      <c r="E13" s="1852"/>
      <c r="F13" s="1852"/>
      <c r="G13" s="1852"/>
      <c r="H13" s="1831"/>
      <c r="I13" s="1831"/>
      <c r="J13" s="1831"/>
      <c r="K13" s="1831"/>
    </row>
    <row r="14" spans="1:14">
      <c r="A14" s="486"/>
      <c r="D14" s="82"/>
      <c r="E14" s="82"/>
      <c r="F14" s="132"/>
    </row>
    <row r="15" spans="1:14">
      <c r="A15" s="82" t="s">
        <v>1058</v>
      </c>
      <c r="B15" s="543">
        <v>5.74</v>
      </c>
      <c r="C15" s="544">
        <v>7.5</v>
      </c>
      <c r="D15" s="538">
        <v>8.15</v>
      </c>
      <c r="E15" s="538">
        <v>8.7100000000000009</v>
      </c>
      <c r="F15" s="538">
        <v>15.17</v>
      </c>
      <c r="G15" s="538">
        <v>30.388495580000001</v>
      </c>
      <c r="H15" s="538">
        <v>21.196813859999999</v>
      </c>
      <c r="I15" s="547">
        <v>19847184.050000001</v>
      </c>
      <c r="J15" s="1155">
        <v>39.194660550000002</v>
      </c>
      <c r="K15" s="1155">
        <v>48.234907119999995</v>
      </c>
      <c r="L15" s="1314"/>
      <c r="M15" s="131"/>
      <c r="N15" s="131"/>
    </row>
    <row r="16" spans="1:14">
      <c r="A16" s="82" t="s">
        <v>1059</v>
      </c>
      <c r="B16" s="543">
        <v>5.33</v>
      </c>
      <c r="C16" s="543">
        <v>7.24</v>
      </c>
      <c r="D16" s="538">
        <v>15.18</v>
      </c>
      <c r="E16" s="538">
        <v>12.13</v>
      </c>
      <c r="F16" s="538">
        <v>13.28</v>
      </c>
      <c r="G16" s="538">
        <v>20.473257829999998</v>
      </c>
      <c r="H16" s="538">
        <v>11.817285600000002</v>
      </c>
      <c r="I16" s="547">
        <v>49979676.340000004</v>
      </c>
      <c r="J16" s="1155">
        <v>36.732437789999999</v>
      </c>
      <c r="K16" s="1155">
        <v>50.557779029999999</v>
      </c>
      <c r="L16" s="1315"/>
      <c r="M16" s="131"/>
      <c r="N16" s="131"/>
    </row>
    <row r="17" spans="1:14">
      <c r="A17" s="82" t="s">
        <v>1060</v>
      </c>
      <c r="B17" s="543">
        <v>3.13</v>
      </c>
      <c r="C17" s="543">
        <v>11.01</v>
      </c>
      <c r="D17" s="538">
        <v>8.81</v>
      </c>
      <c r="E17" s="538">
        <v>12.92</v>
      </c>
      <c r="F17" s="538">
        <v>13.21</v>
      </c>
      <c r="G17" s="538">
        <v>15.949141630000002</v>
      </c>
      <c r="H17" s="538">
        <v>8.2079253300000001</v>
      </c>
      <c r="I17" s="547">
        <v>41484895.469999999</v>
      </c>
      <c r="J17" s="1155">
        <v>32.936438090000003</v>
      </c>
      <c r="K17" s="1155">
        <v>59.389252679999991</v>
      </c>
      <c r="L17" s="1315"/>
      <c r="M17" s="131"/>
      <c r="N17" s="131"/>
    </row>
    <row r="18" spans="1:14">
      <c r="A18" s="82" t="s">
        <v>1061</v>
      </c>
      <c r="B18" s="543">
        <v>5.18</v>
      </c>
      <c r="C18" s="543">
        <v>6.08</v>
      </c>
      <c r="D18" s="538">
        <v>6.53</v>
      </c>
      <c r="E18" s="538">
        <v>11.5</v>
      </c>
      <c r="F18" s="538">
        <v>21.94</v>
      </c>
      <c r="G18" s="538">
        <v>17.123815910000005</v>
      </c>
      <c r="H18" s="538">
        <v>14.050985089999999</v>
      </c>
      <c r="I18" s="547">
        <v>23658103.079999998</v>
      </c>
      <c r="J18" s="1155">
        <v>17.118710579999998</v>
      </c>
      <c r="K18" s="1155">
        <v>29.10555364</v>
      </c>
      <c r="L18" s="1315"/>
      <c r="M18" s="131"/>
      <c r="N18" s="131"/>
    </row>
    <row r="19" spans="1:14">
      <c r="A19" s="82" t="s">
        <v>1062</v>
      </c>
      <c r="B19" s="543">
        <v>11.76</v>
      </c>
      <c r="C19" s="543">
        <v>5.77</v>
      </c>
      <c r="D19" s="538">
        <v>6.11</v>
      </c>
      <c r="E19" s="538">
        <v>9.59</v>
      </c>
      <c r="F19" s="538">
        <v>13.3</v>
      </c>
      <c r="G19" s="538">
        <v>23.435787879999999</v>
      </c>
      <c r="H19" s="538">
        <v>13.745142869999999</v>
      </c>
      <c r="I19" s="547">
        <v>30585200.75</v>
      </c>
      <c r="J19" s="1155">
        <v>19.215509730000001</v>
      </c>
      <c r="K19" s="1155">
        <v>30.823646180000001</v>
      </c>
      <c r="L19" s="1315"/>
      <c r="M19" s="131"/>
      <c r="N19" s="131"/>
    </row>
    <row r="20" spans="1:14">
      <c r="A20" s="82" t="s">
        <v>1063</v>
      </c>
      <c r="B20" s="543">
        <v>5.38</v>
      </c>
      <c r="C20" s="543">
        <v>4.3899999999999997</v>
      </c>
      <c r="D20" s="538">
        <v>9.9700000000000006</v>
      </c>
      <c r="E20" s="538">
        <v>8.33</v>
      </c>
      <c r="F20" s="538">
        <v>18.55</v>
      </c>
      <c r="G20" s="538">
        <v>14.051306500000003</v>
      </c>
      <c r="H20" s="538">
        <v>14.607410500000002</v>
      </c>
      <c r="I20" s="547">
        <v>22016373.640000001</v>
      </c>
      <c r="J20" s="1155">
        <v>26.21116134</v>
      </c>
      <c r="K20" s="1155">
        <v>28.759233130000002</v>
      </c>
      <c r="L20" s="1315"/>
      <c r="M20" s="131"/>
      <c r="N20" s="131"/>
    </row>
    <row r="21" spans="1:14">
      <c r="A21" s="82" t="s">
        <v>1064</v>
      </c>
      <c r="B21" s="543">
        <v>9.23</v>
      </c>
      <c r="C21" s="543">
        <v>5.94</v>
      </c>
      <c r="D21" s="538">
        <v>6.36</v>
      </c>
      <c r="E21" s="538">
        <v>8.66</v>
      </c>
      <c r="F21" s="538">
        <v>13.55</v>
      </c>
      <c r="G21" s="538">
        <v>25.286842219999993</v>
      </c>
      <c r="H21" s="538">
        <v>13.33433512</v>
      </c>
      <c r="I21" s="547">
        <v>38739056.469999999</v>
      </c>
      <c r="J21" s="1155">
        <v>19.385289029999999</v>
      </c>
      <c r="K21" s="1155">
        <v>29.102240139999999</v>
      </c>
      <c r="L21" s="1315"/>
      <c r="M21" s="131"/>
      <c r="N21" s="131"/>
    </row>
    <row r="22" spans="1:14">
      <c r="A22" s="82" t="s">
        <v>1065</v>
      </c>
      <c r="B22" s="543">
        <v>7.66</v>
      </c>
      <c r="C22" s="543">
        <v>5.48</v>
      </c>
      <c r="D22" s="538">
        <v>13.53</v>
      </c>
      <c r="E22" s="538">
        <v>6.43</v>
      </c>
      <c r="F22" s="538">
        <v>25.06</v>
      </c>
      <c r="G22" s="538">
        <v>17.5736071</v>
      </c>
      <c r="H22" s="538">
        <v>5.8333159499999994</v>
      </c>
      <c r="I22" s="547">
        <v>38119745.410000004</v>
      </c>
      <c r="J22" s="1155">
        <v>18.95032286</v>
      </c>
      <c r="K22" s="1155">
        <v>37.192785120000003</v>
      </c>
      <c r="L22" s="1315"/>
      <c r="M22" s="131"/>
      <c r="N22" s="131"/>
    </row>
    <row r="23" spans="1:14">
      <c r="A23" s="82" t="s">
        <v>1066</v>
      </c>
      <c r="B23" s="543">
        <v>4.42</v>
      </c>
      <c r="C23" s="543">
        <v>5.8</v>
      </c>
      <c r="D23" s="538">
        <v>6.42</v>
      </c>
      <c r="E23" s="538">
        <v>20.25</v>
      </c>
      <c r="F23" s="538">
        <v>15.22</v>
      </c>
      <c r="G23" s="538">
        <v>11.441029870000001</v>
      </c>
      <c r="H23" s="538">
        <v>15.919852650000001</v>
      </c>
      <c r="I23" s="547">
        <v>34725472.760000005</v>
      </c>
      <c r="J23" s="1155">
        <v>23.62124004</v>
      </c>
      <c r="K23" s="1155">
        <v>27.686878979999999</v>
      </c>
      <c r="L23" s="1315"/>
      <c r="M23" s="131"/>
      <c r="N23" s="131"/>
    </row>
    <row r="24" spans="1:14">
      <c r="A24" s="82" t="s">
        <v>1067</v>
      </c>
      <c r="B24" s="543">
        <v>6.41</v>
      </c>
      <c r="C24" s="543">
        <v>11.09</v>
      </c>
      <c r="D24" s="538">
        <v>7.92</v>
      </c>
      <c r="E24" s="538">
        <v>9.16</v>
      </c>
      <c r="F24" s="538">
        <v>23.82</v>
      </c>
      <c r="G24" s="538">
        <v>30.699273739999999</v>
      </c>
      <c r="H24" s="538">
        <v>8.8959521299999977</v>
      </c>
      <c r="I24" s="547">
        <v>54006664.24000001</v>
      </c>
      <c r="J24" s="1155">
        <v>31.27844052</v>
      </c>
      <c r="K24" s="1155">
        <v>23.109010020000003</v>
      </c>
      <c r="L24" s="1315"/>
      <c r="M24" s="131"/>
      <c r="N24" s="131"/>
    </row>
    <row r="25" spans="1:14">
      <c r="A25" s="82" t="s">
        <v>1068</v>
      </c>
      <c r="B25" s="543">
        <v>5.01</v>
      </c>
      <c r="C25" s="543">
        <v>4.72</v>
      </c>
      <c r="D25" s="538">
        <v>5.47</v>
      </c>
      <c r="E25" s="538">
        <v>14.5</v>
      </c>
      <c r="F25" s="538">
        <v>17.190000000000001</v>
      </c>
      <c r="G25" s="538">
        <v>19.604422989999996</v>
      </c>
      <c r="H25" s="538">
        <v>20.655376969999995</v>
      </c>
      <c r="I25" s="547">
        <v>52277710.079999998</v>
      </c>
      <c r="J25" s="1155">
        <v>15.273963329999999</v>
      </c>
      <c r="K25" s="1155">
        <v>21.557009349999998</v>
      </c>
      <c r="L25" s="1315"/>
      <c r="M25" s="131"/>
      <c r="N25" s="131"/>
    </row>
    <row r="26" spans="1:14">
      <c r="A26" s="82" t="s">
        <v>1069</v>
      </c>
      <c r="B26" s="543">
        <v>5.77</v>
      </c>
      <c r="C26" s="543">
        <v>4.49</v>
      </c>
      <c r="D26" s="538">
        <v>11.09</v>
      </c>
      <c r="E26" s="538">
        <v>17.09</v>
      </c>
      <c r="F26" s="538">
        <v>22.49</v>
      </c>
      <c r="G26" s="538">
        <v>11.640205860000005</v>
      </c>
      <c r="H26" s="538">
        <v>39.211089670000007</v>
      </c>
      <c r="I26" s="547">
        <v>44769430.18</v>
      </c>
      <c r="J26" s="1155">
        <v>20.864165109999998</v>
      </c>
      <c r="K26" s="1155">
        <v>34.918065929999997</v>
      </c>
      <c r="L26" s="1315"/>
      <c r="M26" s="131"/>
      <c r="N26" s="131"/>
    </row>
    <row r="27" spans="1:14">
      <c r="A27" s="82"/>
      <c r="B27" s="487"/>
      <c r="C27" s="487"/>
      <c r="D27" s="537"/>
      <c r="E27" s="537"/>
      <c r="F27" s="487"/>
      <c r="G27" s="487"/>
      <c r="H27" s="487"/>
      <c r="K27" s="1317"/>
      <c r="L27" s="1317"/>
      <c r="M27" s="1316"/>
      <c r="N27" s="1316"/>
    </row>
    <row r="28" spans="1:14">
      <c r="A28" s="488" t="s">
        <v>1010</v>
      </c>
      <c r="B28" s="335">
        <f t="shared" ref="B28:H28" si="0">SUM(B15:B27)</f>
        <v>75.02</v>
      </c>
      <c r="C28" s="335">
        <f t="shared" si="0"/>
        <v>79.509999999999991</v>
      </c>
      <c r="D28" s="335">
        <f t="shared" si="0"/>
        <v>105.54</v>
      </c>
      <c r="E28" s="335">
        <f t="shared" si="0"/>
        <v>139.27000000000001</v>
      </c>
      <c r="F28" s="335">
        <f t="shared" si="0"/>
        <v>212.77999999999997</v>
      </c>
      <c r="G28" s="335">
        <f t="shared" si="0"/>
        <v>237.66718710999999</v>
      </c>
      <c r="H28" s="335">
        <f t="shared" si="0"/>
        <v>187.47548574000001</v>
      </c>
      <c r="I28" s="335">
        <f>SUM(I15:I27)/1000000-0.1</f>
        <v>450.10951246999997</v>
      </c>
      <c r="J28" s="335">
        <f>SUM(J15:J27)</f>
        <v>300.78233897000001</v>
      </c>
      <c r="K28" s="335">
        <f>SUM(K15:K27)</f>
        <v>420.43636132000006</v>
      </c>
    </row>
    <row r="29" spans="1:14" ht="13.5" customHeight="1">
      <c r="A29" s="83"/>
      <c r="D29" s="82"/>
      <c r="E29" s="82"/>
    </row>
    <row r="30" spans="1:14">
      <c r="A30" s="90" t="s">
        <v>1070</v>
      </c>
      <c r="B30" s="489"/>
      <c r="C30" s="489" t="s">
        <v>1428</v>
      </c>
      <c r="D30" s="489" t="s">
        <v>1429</v>
      </c>
      <c r="E30" s="489" t="s">
        <v>1430</v>
      </c>
      <c r="F30" s="489" t="s">
        <v>1431</v>
      </c>
      <c r="G30" s="489" t="s">
        <v>1432</v>
      </c>
      <c r="H30" s="489" t="s">
        <v>1433</v>
      </c>
      <c r="I30" s="489" t="s">
        <v>1434</v>
      </c>
      <c r="J30" s="489" t="s">
        <v>1435</v>
      </c>
      <c r="K30" s="489" t="s">
        <v>1596</v>
      </c>
    </row>
    <row r="31" spans="1:14">
      <c r="A31" s="90" t="s">
        <v>1071</v>
      </c>
      <c r="B31" s="1151"/>
      <c r="C31" s="1151">
        <f t="shared" ref="C31:K31" si="1">+C28/B28-1</f>
        <v>5.9850706478272286E-2</v>
      </c>
      <c r="D31" s="1151">
        <f t="shared" si="1"/>
        <v>0.32738020374795651</v>
      </c>
      <c r="E31" s="1151">
        <f t="shared" si="1"/>
        <v>0.31959446655296575</v>
      </c>
      <c r="F31" s="1151">
        <f t="shared" si="1"/>
        <v>0.52782365189918834</v>
      </c>
      <c r="G31" s="1151">
        <f t="shared" si="1"/>
        <v>0.11696205992104525</v>
      </c>
      <c r="H31" s="1151">
        <f t="shared" si="1"/>
        <v>-0.21118481680337997</v>
      </c>
      <c r="I31" s="1151">
        <f t="shared" si="1"/>
        <v>1.400897966437241</v>
      </c>
      <c r="J31" s="1151">
        <f t="shared" si="1"/>
        <v>-0.33175742649951812</v>
      </c>
      <c r="K31" s="1151">
        <f t="shared" si="1"/>
        <v>0.39780933534775897</v>
      </c>
      <c r="L31" s="155"/>
    </row>
    <row r="32" spans="1:14" ht="15.75">
      <c r="A32" s="42" t="s">
        <v>2171</v>
      </c>
      <c r="L32" s="155"/>
    </row>
    <row r="33" spans="1:12" ht="15.75">
      <c r="A33" s="42" t="s">
        <v>2173</v>
      </c>
      <c r="L33" s="155"/>
    </row>
    <row r="34" spans="1:12" ht="15.75">
      <c r="A34" s="42" t="s">
        <v>1694</v>
      </c>
      <c r="L34" s="155"/>
    </row>
    <row r="35" spans="1:12" ht="15.75">
      <c r="A35" s="37" t="s">
        <v>11</v>
      </c>
      <c r="L35" s="155"/>
    </row>
    <row r="36" spans="1:12" ht="15.75">
      <c r="A36" s="42"/>
    </row>
    <row r="37" spans="1:12">
      <c r="A37" s="383"/>
    </row>
    <row r="38" spans="1:12">
      <c r="A38" s="383"/>
    </row>
  </sheetData>
  <customSheetViews>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B297ACE3-C144-4411-A206-EE5C8D41CE1C}" topLeftCell="A20">
      <selection activeCell="H39" sqref="H39"/>
      <pageMargins left="1.1299999999999999" right="0.35" top="1" bottom="1" header="0.5" footer="0.5"/>
      <pageSetup scale="91" orientation="portrait" r:id="rId2"/>
      <headerFooter alignWithMargins="0"/>
    </customSheetView>
    <customSheetView guid="{67BA8672-8137-4028-84CD-AA630649A2B3}" showRuler="0">
      <selection activeCell="A12" sqref="A12:A13"/>
      <pageMargins left="1.1299999999999999" right="0.35" top="1" bottom="1" header="0.5" footer="0.5"/>
      <pageSetup scale="96" orientation="portrait" r:id="rId3"/>
      <headerFooter alignWithMargins="0"/>
    </customSheetView>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1">
    <mergeCell ref="K12:K13"/>
    <mergeCell ref="J12:J13"/>
    <mergeCell ref="I12:I13"/>
    <mergeCell ref="H12:H13"/>
    <mergeCell ref="A12:A13"/>
    <mergeCell ref="G12:G13"/>
    <mergeCell ref="F12:F13"/>
    <mergeCell ref="B12:B13"/>
    <mergeCell ref="C12:C13"/>
    <mergeCell ref="D12:D13"/>
    <mergeCell ref="E12:E13"/>
  </mergeCells>
  <phoneticPr fontId="7" type="noConversion"/>
  <pageMargins left="1.23" right="0.17" top="0.84" bottom="0.34" header="0.51181102362204722" footer="0.25"/>
  <pageSetup scale="90" orientation="landscape" r:id="rId5"/>
  <headerFooter alignWithMargins="0"/>
  <ignoredErrors>
    <ignoredError sqref="I28" formula="1"/>
  </ignoredErrors>
  <drawing r:id="rId6"/>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enableFormatConditionsCalculation="0"/>
  <dimension ref="A1:K38"/>
  <sheetViews>
    <sheetView zoomScaleNormal="100" workbookViewId="0">
      <selection activeCell="F52" sqref="F52"/>
    </sheetView>
  </sheetViews>
  <sheetFormatPr defaultRowHeight="15"/>
  <cols>
    <col min="1" max="1" width="15.5703125" style="94" customWidth="1"/>
    <col min="2" max="11" width="11" style="94" customWidth="1"/>
    <col min="12" max="16384" width="9.140625" style="94"/>
  </cols>
  <sheetData>
    <row r="1" spans="1:11">
      <c r="A1" s="88" t="s">
        <v>974</v>
      </c>
      <c r="B1" s="89"/>
      <c r="C1" s="89"/>
      <c r="D1" s="89"/>
      <c r="E1" s="90"/>
      <c r="F1" s="90"/>
      <c r="G1" s="90"/>
      <c r="H1" s="90"/>
      <c r="I1" s="90"/>
      <c r="J1" s="90"/>
      <c r="K1" s="90">
        <v>104</v>
      </c>
    </row>
    <row r="9" spans="1:11">
      <c r="A9" s="93" t="s">
        <v>817</v>
      </c>
      <c r="D9" s="82"/>
      <c r="E9" s="82"/>
    </row>
    <row r="10" spans="1:11">
      <c r="A10" s="183" t="s">
        <v>853</v>
      </c>
      <c r="D10" s="82"/>
      <c r="E10" s="82"/>
    </row>
    <row r="11" spans="1:11">
      <c r="A11" s="93" t="s">
        <v>852</v>
      </c>
      <c r="D11" s="82"/>
      <c r="E11" s="82"/>
    </row>
    <row r="12" spans="1:11">
      <c r="A12" s="94" t="s">
        <v>1090</v>
      </c>
      <c r="D12" s="82"/>
      <c r="E12" s="82"/>
    </row>
    <row r="13" spans="1:11" s="753" customFormat="1" ht="12.75" customHeight="1">
      <c r="A13" s="1818" t="s">
        <v>1057</v>
      </c>
      <c r="B13" s="1848">
        <v>2004</v>
      </c>
      <c r="C13" s="1848">
        <v>2005</v>
      </c>
      <c r="D13" s="1848">
        <v>2006</v>
      </c>
      <c r="E13" s="1848">
        <v>2007</v>
      </c>
      <c r="F13" s="1848">
        <v>2008</v>
      </c>
      <c r="G13" s="1848">
        <v>2009</v>
      </c>
      <c r="H13" s="1831">
        <v>2010</v>
      </c>
      <c r="I13" s="1831">
        <v>2011</v>
      </c>
      <c r="J13" s="1831">
        <v>2012</v>
      </c>
      <c r="K13" s="1831" t="s">
        <v>1590</v>
      </c>
    </row>
    <row r="14" spans="1:11" s="753" customFormat="1" ht="12.75" customHeight="1">
      <c r="A14" s="1818"/>
      <c r="B14" s="1852"/>
      <c r="C14" s="1852"/>
      <c r="D14" s="1852"/>
      <c r="E14" s="1852"/>
      <c r="F14" s="1852"/>
      <c r="G14" s="1852"/>
      <c r="H14" s="1831"/>
      <c r="I14" s="1831"/>
      <c r="J14" s="1831"/>
      <c r="K14" s="1831"/>
    </row>
    <row r="15" spans="1:11">
      <c r="A15" s="486"/>
      <c r="D15" s="82"/>
      <c r="E15" s="82"/>
    </row>
    <row r="16" spans="1:11">
      <c r="A16" s="82" t="s">
        <v>1058</v>
      </c>
      <c r="B16" s="543">
        <v>9.14</v>
      </c>
      <c r="C16" s="544">
        <v>7.72</v>
      </c>
      <c r="D16" s="538">
        <v>9.66</v>
      </c>
      <c r="E16" s="538">
        <v>13.12</v>
      </c>
      <c r="F16" s="538">
        <v>21.62</v>
      </c>
      <c r="G16" s="538">
        <v>35.828541629999997</v>
      </c>
      <c r="H16" s="538">
        <v>26.261768539999995</v>
      </c>
      <c r="I16" s="547">
        <v>29960084.350000001</v>
      </c>
      <c r="J16" s="1270">
        <v>41.367908479999997</v>
      </c>
      <c r="K16" s="1270">
        <v>45.549319439999998</v>
      </c>
    </row>
    <row r="17" spans="1:11">
      <c r="A17" s="82" t="s">
        <v>1059</v>
      </c>
      <c r="B17" s="543">
        <v>10.3</v>
      </c>
      <c r="C17" s="543">
        <v>6.65</v>
      </c>
      <c r="D17" s="538">
        <v>9.02</v>
      </c>
      <c r="E17" s="538">
        <v>12.67</v>
      </c>
      <c r="F17" s="538">
        <v>21.13</v>
      </c>
      <c r="G17" s="538">
        <v>26.441703360000005</v>
      </c>
      <c r="H17" s="538">
        <v>24.278164659999998</v>
      </c>
      <c r="I17" s="547">
        <v>27931879.710000001</v>
      </c>
      <c r="J17" s="1270">
        <v>37.579462679999999</v>
      </c>
      <c r="K17" s="1270">
        <v>35.161472889999999</v>
      </c>
    </row>
    <row r="18" spans="1:11">
      <c r="A18" s="82" t="s">
        <v>1060</v>
      </c>
      <c r="B18" s="543">
        <v>12.39</v>
      </c>
      <c r="C18" s="543">
        <v>9.4</v>
      </c>
      <c r="D18" s="538">
        <v>9.4</v>
      </c>
      <c r="E18" s="538">
        <v>14.12</v>
      </c>
      <c r="F18" s="538">
        <v>22.91</v>
      </c>
      <c r="G18" s="538">
        <v>25.80524235</v>
      </c>
      <c r="H18" s="538">
        <v>29.532494279999995</v>
      </c>
      <c r="I18" s="547">
        <v>28550811.219999999</v>
      </c>
      <c r="J18" s="1270">
        <v>37.076548250000002</v>
      </c>
      <c r="K18" s="1270">
        <v>52.119540710000003</v>
      </c>
    </row>
    <row r="19" spans="1:11">
      <c r="A19" s="82" t="s">
        <v>1061</v>
      </c>
      <c r="B19" s="543">
        <v>10.58</v>
      </c>
      <c r="C19" s="543">
        <v>7.12</v>
      </c>
      <c r="D19" s="538">
        <v>9.36</v>
      </c>
      <c r="E19" s="538">
        <v>16.190000000000001</v>
      </c>
      <c r="F19" s="538">
        <v>25.16</v>
      </c>
      <c r="G19" s="538">
        <v>31.542137340000014</v>
      </c>
      <c r="H19" s="538">
        <v>28.995642750000002</v>
      </c>
      <c r="I19" s="547">
        <v>30748789.59</v>
      </c>
      <c r="J19" s="1270">
        <v>36.520998249999998</v>
      </c>
      <c r="K19" s="1270">
        <v>90.310443209999988</v>
      </c>
    </row>
    <row r="20" spans="1:11">
      <c r="A20" s="82" t="s">
        <v>1062</v>
      </c>
      <c r="B20" s="543">
        <v>12.08</v>
      </c>
      <c r="C20" s="543">
        <v>7.72</v>
      </c>
      <c r="D20" s="538">
        <v>11.14</v>
      </c>
      <c r="E20" s="538">
        <v>17.86</v>
      </c>
      <c r="F20" s="538">
        <v>28.68</v>
      </c>
      <c r="G20" s="538">
        <v>25.209418700000001</v>
      </c>
      <c r="H20" s="538">
        <v>27.81906145</v>
      </c>
      <c r="I20" s="547">
        <v>29770179.109999999</v>
      </c>
      <c r="J20" s="1270">
        <v>42.114456359999998</v>
      </c>
      <c r="K20" s="1270">
        <v>35.406121450000001</v>
      </c>
    </row>
    <row r="21" spans="1:11">
      <c r="A21" s="82" t="s">
        <v>1063</v>
      </c>
      <c r="B21" s="543">
        <v>9.6300000000000008</v>
      </c>
      <c r="C21" s="543">
        <v>7.96</v>
      </c>
      <c r="D21" s="538">
        <v>11.31</v>
      </c>
      <c r="E21" s="538">
        <v>18.13</v>
      </c>
      <c r="F21" s="538">
        <v>24.22</v>
      </c>
      <c r="G21" s="538">
        <v>28.116571269999987</v>
      </c>
      <c r="H21" s="538">
        <v>25.987148189999999</v>
      </c>
      <c r="I21" s="547">
        <v>32915253.41</v>
      </c>
      <c r="J21" s="1270">
        <v>38.175789999999999</v>
      </c>
      <c r="K21" s="1270">
        <v>36.643091560000002</v>
      </c>
    </row>
    <row r="22" spans="1:11">
      <c r="A22" s="82" t="s">
        <v>1064</v>
      </c>
      <c r="B22" s="543">
        <v>12.03</v>
      </c>
      <c r="C22" s="543">
        <v>7.43</v>
      </c>
      <c r="D22" s="538">
        <v>10.53</v>
      </c>
      <c r="E22" s="538">
        <v>16.690000000000001</v>
      </c>
      <c r="F22" s="538">
        <v>31.28</v>
      </c>
      <c r="G22" s="538">
        <v>30.505322260000003</v>
      </c>
      <c r="H22" s="538">
        <v>31.31737334999999</v>
      </c>
      <c r="I22" s="547">
        <v>30567805.190000001</v>
      </c>
      <c r="J22" s="1270">
        <v>35.115690430000001</v>
      </c>
      <c r="K22" s="1270">
        <v>35.981205979999999</v>
      </c>
    </row>
    <row r="23" spans="1:11">
      <c r="A23" s="82" t="s">
        <v>1065</v>
      </c>
      <c r="B23" s="543">
        <v>13.8</v>
      </c>
      <c r="C23" s="543">
        <v>9.0399999999999991</v>
      </c>
      <c r="D23" s="538">
        <v>9.33</v>
      </c>
      <c r="E23" s="538">
        <v>19.079999999999998</v>
      </c>
      <c r="F23" s="538">
        <v>26.67</v>
      </c>
      <c r="G23" s="538">
        <v>26.497355620000008</v>
      </c>
      <c r="H23" s="538">
        <v>28.1625032</v>
      </c>
      <c r="I23" s="547">
        <v>33238498.66</v>
      </c>
      <c r="J23" s="1270">
        <v>38.626685950000002</v>
      </c>
      <c r="K23" s="1270">
        <v>39.058545880000004</v>
      </c>
    </row>
    <row r="24" spans="1:11">
      <c r="A24" s="82" t="s">
        <v>1066</v>
      </c>
      <c r="B24" s="543">
        <v>15.37</v>
      </c>
      <c r="C24" s="543">
        <v>9.15</v>
      </c>
      <c r="D24" s="538">
        <v>10.07</v>
      </c>
      <c r="E24" s="538">
        <v>16.579999999999998</v>
      </c>
      <c r="F24" s="538">
        <v>31.15</v>
      </c>
      <c r="G24" s="538">
        <v>24.867120220000004</v>
      </c>
      <c r="H24" s="538">
        <v>28.156585270000001</v>
      </c>
      <c r="I24" s="547">
        <f>35533688.92</f>
        <v>35533688.920000002</v>
      </c>
      <c r="J24" s="1270">
        <v>36.00751202</v>
      </c>
      <c r="K24" s="1270">
        <v>39.317649320000001</v>
      </c>
    </row>
    <row r="25" spans="1:11">
      <c r="A25" s="82" t="s">
        <v>1067</v>
      </c>
      <c r="B25" s="543">
        <v>14.53</v>
      </c>
      <c r="C25" s="543">
        <v>8.42</v>
      </c>
      <c r="D25" s="538">
        <v>17.940000000000001</v>
      </c>
      <c r="E25" s="538">
        <v>18.579999999999998</v>
      </c>
      <c r="F25" s="538">
        <v>31.87</v>
      </c>
      <c r="G25" s="538">
        <v>29.206649309999989</v>
      </c>
      <c r="H25" s="538">
        <v>27.258583789999989</v>
      </c>
      <c r="I25" s="547">
        <v>34878003.869999997</v>
      </c>
      <c r="J25" s="1270">
        <v>35.879502369999997</v>
      </c>
      <c r="K25" s="1270">
        <v>37.259668859999998</v>
      </c>
    </row>
    <row r="26" spans="1:11">
      <c r="A26" s="82" t="s">
        <v>1068</v>
      </c>
      <c r="B26" s="543">
        <v>4.9800000000000004</v>
      </c>
      <c r="C26" s="543">
        <v>8.49</v>
      </c>
      <c r="D26" s="538">
        <v>10.78</v>
      </c>
      <c r="E26" s="538">
        <v>18.71</v>
      </c>
      <c r="F26" s="538">
        <v>28.51</v>
      </c>
      <c r="G26" s="538">
        <v>28.907695449999999</v>
      </c>
      <c r="H26" s="538">
        <v>28.728671179999999</v>
      </c>
      <c r="I26" s="547">
        <v>31127259.02</v>
      </c>
      <c r="J26" s="1270">
        <v>49.469386700000001</v>
      </c>
      <c r="K26" s="1270">
        <v>40.649589990000003</v>
      </c>
    </row>
    <row r="27" spans="1:11">
      <c r="A27" s="82" t="s">
        <v>1069</v>
      </c>
      <c r="B27" s="543">
        <v>6.55</v>
      </c>
      <c r="C27" s="543">
        <v>9.1</v>
      </c>
      <c r="D27" s="538">
        <v>12.31</v>
      </c>
      <c r="E27" s="538">
        <v>19.23</v>
      </c>
      <c r="F27" s="538">
        <v>25.13</v>
      </c>
      <c r="G27" s="538">
        <v>25.301338009999998</v>
      </c>
      <c r="H27" s="538">
        <v>35.509592409999989</v>
      </c>
      <c r="I27" s="547">
        <v>44969063.659999996</v>
      </c>
      <c r="J27" s="1270">
        <v>50.843669509999998</v>
      </c>
      <c r="K27" s="1270">
        <v>48.697400259999995</v>
      </c>
    </row>
    <row r="28" spans="1:11">
      <c r="A28" s="82"/>
      <c r="B28" s="487"/>
      <c r="C28" s="487"/>
      <c r="D28" s="537"/>
      <c r="E28" s="537"/>
      <c r="F28" s="487"/>
      <c r="G28" s="487"/>
      <c r="H28" s="487"/>
    </row>
    <row r="29" spans="1:11">
      <c r="A29" s="488" t="s">
        <v>1010</v>
      </c>
      <c r="B29" s="335">
        <f>SUM(B16:B28)</f>
        <v>131.38000000000002</v>
      </c>
      <c r="C29" s="335">
        <f>SUM(C16:C28)</f>
        <v>98.2</v>
      </c>
      <c r="D29" s="335">
        <f>SUM(D16:D28)</f>
        <v>130.85</v>
      </c>
      <c r="E29" s="335">
        <f>SUM(E16:E28)</f>
        <v>200.95999999999998</v>
      </c>
      <c r="F29" s="335">
        <v>318.33999999999997</v>
      </c>
      <c r="G29" s="335">
        <f>SUM(G16:G27)</f>
        <v>338.22909551999999</v>
      </c>
      <c r="H29" s="335">
        <f>SUM(H16:H27)</f>
        <v>342.00758906999994</v>
      </c>
      <c r="I29" s="335">
        <f>SUM(I16:I27)/1000000+0.4</f>
        <v>390.59131671</v>
      </c>
      <c r="J29" s="335">
        <f>SUM(J16:J27)</f>
        <v>478.77761099999992</v>
      </c>
      <c r="K29" s="335">
        <f>SUM(K16:K27)</f>
        <v>536.15404954999985</v>
      </c>
    </row>
    <row r="30" spans="1:11" ht="13.5" customHeight="1">
      <c r="A30" s="83"/>
      <c r="D30" s="82"/>
      <c r="E30" s="82"/>
    </row>
    <row r="31" spans="1:11">
      <c r="A31" s="90" t="s">
        <v>1070</v>
      </c>
      <c r="B31" s="489"/>
      <c r="C31" s="489" t="s">
        <v>1428</v>
      </c>
      <c r="D31" s="489" t="s">
        <v>1429</v>
      </c>
      <c r="E31" s="489" t="s">
        <v>1430</v>
      </c>
      <c r="F31" s="489" t="s">
        <v>1431</v>
      </c>
      <c r="G31" s="489" t="s">
        <v>1432</v>
      </c>
      <c r="H31" s="489" t="s">
        <v>1433</v>
      </c>
      <c r="I31" s="489" t="s">
        <v>1434</v>
      </c>
      <c r="J31" s="489" t="s">
        <v>1435</v>
      </c>
      <c r="K31" s="489" t="s">
        <v>1596</v>
      </c>
    </row>
    <row r="32" spans="1:11">
      <c r="A32" s="90" t="s">
        <v>1071</v>
      </c>
      <c r="B32" s="1151"/>
      <c r="C32" s="1151">
        <f t="shared" ref="C32:K32" si="0">+C29/B29-1</f>
        <v>-0.25254985538133667</v>
      </c>
      <c r="D32" s="1151">
        <f t="shared" si="0"/>
        <v>0.33248472505091642</v>
      </c>
      <c r="E32" s="1151">
        <f t="shared" si="0"/>
        <v>0.53580435613297661</v>
      </c>
      <c r="F32" s="1151">
        <f t="shared" si="0"/>
        <v>0.58409633757961776</v>
      </c>
      <c r="G32" s="1151">
        <f t="shared" si="0"/>
        <v>6.2477525664384137E-2</v>
      </c>
      <c r="H32" s="1151">
        <f t="shared" si="0"/>
        <v>1.1171403052096407E-2</v>
      </c>
      <c r="I32" s="1151">
        <f t="shared" si="0"/>
        <v>0.14205453093047082</v>
      </c>
      <c r="J32" s="1151">
        <f t="shared" si="0"/>
        <v>0.22577638190424776</v>
      </c>
      <c r="K32" s="1151">
        <f t="shared" si="0"/>
        <v>0.11983943532814845</v>
      </c>
    </row>
    <row r="33" spans="1:1" ht="15.75">
      <c r="A33" s="42" t="s">
        <v>1283</v>
      </c>
    </row>
    <row r="34" spans="1:1" ht="15.75">
      <c r="A34" s="42" t="s">
        <v>2172</v>
      </c>
    </row>
    <row r="35" spans="1:1" ht="15.75">
      <c r="A35" s="37" t="s">
        <v>11</v>
      </c>
    </row>
    <row r="36" spans="1:1">
      <c r="A36" s="383"/>
    </row>
    <row r="37" spans="1:1" ht="11.25" customHeight="1">
      <c r="A37" s="383"/>
    </row>
    <row r="38" spans="1:1">
      <c r="A38" s="383"/>
    </row>
  </sheetData>
  <customSheetViews>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1"/>
      <headerFooter alignWithMargins="0"/>
    </customSheetView>
    <customSheetView guid="{B297ACE3-C144-4411-A206-EE5C8D41CE1C}" topLeftCell="A16">
      <selection activeCell="H39" sqref="H39"/>
      <pageMargins left="1.26" right="0.75" top="1.1299999999999999" bottom="0.45" header="0.49" footer="0.31"/>
      <pageSetup scale="83" orientation="portrait" r:id="rId2"/>
      <headerFooter alignWithMargins="0"/>
    </customSheetView>
    <customSheetView guid="{67BA8672-8137-4028-84CD-AA630649A2B3}" showRuler="0">
      <selection activeCell="L12" sqref="L12"/>
      <pageMargins left="1.26" right="0.75" top="1.1299999999999999" bottom="0.45" header="0.49" footer="0.31"/>
      <pageSetup scale="90" orientation="portrait" r:id="rId3"/>
      <headerFooter alignWithMargins="0"/>
    </customSheetView>
    <customSheetView guid="{51F1D52B-5D55-4FCC-809B-9B4CC86C88B9}">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1">
    <mergeCell ref="K13:K14"/>
    <mergeCell ref="J13:J14"/>
    <mergeCell ref="I13:I14"/>
    <mergeCell ref="H13:H14"/>
    <mergeCell ref="A13:A14"/>
    <mergeCell ref="G13:G14"/>
    <mergeCell ref="F13:F14"/>
    <mergeCell ref="B13:B14"/>
    <mergeCell ref="C13:C14"/>
    <mergeCell ref="D13:D14"/>
    <mergeCell ref="E13:E14"/>
  </mergeCells>
  <phoneticPr fontId="7" type="noConversion"/>
  <pageMargins left="1.3779527559055118" right="0.17" top="1.0236220472440944" bottom="0.17" header="0.17" footer="0.31496062992125984"/>
  <pageSetup scale="85" orientation="landscape" r:id="rId5"/>
  <headerFooter alignWithMargins="0"/>
  <ignoredErrors>
    <ignoredError sqref="I29" formula="1"/>
  </ignoredErrors>
  <drawing r:id="rId6"/>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enableFormatConditionsCalculation="0"/>
  <dimension ref="A1:K35"/>
  <sheetViews>
    <sheetView showGridLines="0" zoomScaleNormal="100" workbookViewId="0">
      <selection activeCell="F52" sqref="F52"/>
    </sheetView>
  </sheetViews>
  <sheetFormatPr defaultRowHeight="15"/>
  <cols>
    <col min="1" max="1" width="14.85546875" style="94" customWidth="1"/>
    <col min="2" max="2" width="11.28515625" style="94" customWidth="1"/>
    <col min="3" max="3" width="11" style="94" customWidth="1"/>
    <col min="4" max="4" width="10.7109375" style="94" customWidth="1"/>
    <col min="5" max="5" width="11.42578125" style="94" customWidth="1"/>
    <col min="6" max="6" width="11.140625" style="94" customWidth="1"/>
    <col min="7" max="7" width="10.85546875" style="94" customWidth="1"/>
    <col min="8" max="8" width="10" style="94" customWidth="1"/>
    <col min="9" max="9" width="11" style="94" customWidth="1"/>
    <col min="10" max="10" width="10.140625" style="94" customWidth="1"/>
    <col min="11" max="11" width="10.7109375" style="94" bestFit="1" customWidth="1"/>
    <col min="12" max="16384" width="9.140625" style="94"/>
  </cols>
  <sheetData>
    <row r="1" spans="1:11">
      <c r="A1" s="88" t="s">
        <v>974</v>
      </c>
      <c r="B1" s="89"/>
      <c r="C1" s="89"/>
      <c r="D1" s="89"/>
      <c r="E1" s="89"/>
      <c r="F1" s="89"/>
      <c r="G1" s="90"/>
      <c r="H1" s="164"/>
      <c r="I1" s="88"/>
      <c r="J1" s="88"/>
      <c r="K1" s="88">
        <v>105</v>
      </c>
    </row>
    <row r="2" spans="1:11" ht="12" customHeight="1"/>
    <row r="3" spans="1:11" ht="12" customHeight="1"/>
    <row r="4" spans="1:11" ht="12" customHeight="1"/>
    <row r="5" spans="1:11" ht="4.5" customHeight="1"/>
    <row r="6" spans="1:11" ht="12" customHeight="1"/>
    <row r="10" spans="1:11">
      <c r="A10" s="93" t="s">
        <v>818</v>
      </c>
      <c r="D10" s="82"/>
      <c r="E10" s="82"/>
    </row>
    <row r="11" spans="1:11">
      <c r="A11" s="183" t="s">
        <v>798</v>
      </c>
      <c r="D11" s="82"/>
      <c r="E11" s="82"/>
    </row>
    <row r="12" spans="1:11">
      <c r="A12" s="94" t="s">
        <v>1090</v>
      </c>
      <c r="D12" s="82"/>
      <c r="E12" s="82"/>
    </row>
    <row r="13" spans="1:11" ht="13.5" customHeight="1">
      <c r="A13" s="1818" t="s">
        <v>1057</v>
      </c>
      <c r="B13" s="1848">
        <v>2004</v>
      </c>
      <c r="C13" s="1848">
        <v>2005</v>
      </c>
      <c r="D13" s="1848">
        <v>2006</v>
      </c>
      <c r="E13" s="1848">
        <v>2007</v>
      </c>
      <c r="F13" s="1848">
        <v>2008</v>
      </c>
      <c r="G13" s="1848">
        <v>2009</v>
      </c>
      <c r="H13" s="1848">
        <v>2010</v>
      </c>
      <c r="I13" s="1848">
        <v>2011</v>
      </c>
      <c r="J13" s="1848">
        <v>2012</v>
      </c>
      <c r="K13" s="1848" t="s">
        <v>1590</v>
      </c>
    </row>
    <row r="14" spans="1:11" ht="13.5" customHeight="1">
      <c r="A14" s="1818"/>
      <c r="B14" s="1852"/>
      <c r="C14" s="1852"/>
      <c r="D14" s="1852"/>
      <c r="E14" s="1852"/>
      <c r="F14" s="1852"/>
      <c r="G14" s="1852"/>
      <c r="H14" s="1848"/>
      <c r="I14" s="1848"/>
      <c r="J14" s="1848"/>
      <c r="K14" s="1848"/>
    </row>
    <row r="15" spans="1:11">
      <c r="A15" s="486"/>
      <c r="D15" s="82"/>
      <c r="E15" s="82"/>
      <c r="H15" s="132"/>
    </row>
    <row r="16" spans="1:11">
      <c r="A16" s="82" t="s">
        <v>1058</v>
      </c>
      <c r="B16" s="550">
        <v>21.37</v>
      </c>
      <c r="C16" s="408">
        <v>27.62</v>
      </c>
      <c r="D16" s="332">
        <v>60.04</v>
      </c>
      <c r="E16" s="332">
        <v>85.23</v>
      </c>
      <c r="F16" s="332">
        <v>111.8</v>
      </c>
      <c r="G16" s="332">
        <v>90.508617689999966</v>
      </c>
      <c r="H16" s="332">
        <v>70.877388780000004</v>
      </c>
      <c r="I16" s="547">
        <v>249208661.28999999</v>
      </c>
      <c r="J16" s="885">
        <v>12.650653109999999</v>
      </c>
      <c r="K16" s="885">
        <v>135.78867356999999</v>
      </c>
    </row>
    <row r="17" spans="1:11">
      <c r="A17" s="82" t="s">
        <v>1059</v>
      </c>
      <c r="B17" s="550">
        <v>19.600000000000001</v>
      </c>
      <c r="C17" s="550">
        <v>32.299999999999997</v>
      </c>
      <c r="D17" s="332">
        <v>51.81</v>
      </c>
      <c r="E17" s="332">
        <v>50.33</v>
      </c>
      <c r="F17" s="332">
        <v>49.73</v>
      </c>
      <c r="G17" s="332">
        <v>53.494904940000005</v>
      </c>
      <c r="H17" s="332">
        <v>71.8605527</v>
      </c>
      <c r="I17" s="547">
        <v>107204627.16</v>
      </c>
      <c r="J17" s="885">
        <v>101.43570881000001</v>
      </c>
      <c r="K17" s="885">
        <v>95.394099069999996</v>
      </c>
    </row>
    <row r="18" spans="1:11">
      <c r="A18" s="82" t="s">
        <v>1060</v>
      </c>
      <c r="B18" s="550">
        <v>46.82</v>
      </c>
      <c r="C18" s="550">
        <v>25.93</v>
      </c>
      <c r="D18" s="332">
        <v>75.97</v>
      </c>
      <c r="E18" s="332">
        <v>120.1</v>
      </c>
      <c r="F18" s="332">
        <v>96.21</v>
      </c>
      <c r="G18" s="332">
        <v>134.26696787</v>
      </c>
      <c r="H18" s="332">
        <v>145.43087750999999</v>
      </c>
      <c r="I18" s="547">
        <v>168209371.31999999</v>
      </c>
      <c r="J18" s="885">
        <v>80.455104359999993</v>
      </c>
      <c r="K18" s="885">
        <v>106.99286237000001</v>
      </c>
    </row>
    <row r="19" spans="1:11">
      <c r="A19" s="82" t="s">
        <v>1061</v>
      </c>
      <c r="B19" s="550">
        <v>27.65</v>
      </c>
      <c r="C19" s="550">
        <v>58.29</v>
      </c>
      <c r="D19" s="332">
        <v>42.51</v>
      </c>
      <c r="E19" s="332">
        <v>62.4</v>
      </c>
      <c r="F19" s="332">
        <v>59.88</v>
      </c>
      <c r="G19" s="332">
        <v>41.883820169999993</v>
      </c>
      <c r="H19" s="332">
        <v>60.834055120000002</v>
      </c>
      <c r="I19" s="547">
        <v>145226509.21000001</v>
      </c>
      <c r="J19" s="885">
        <v>73.906598319999986</v>
      </c>
      <c r="K19" s="885">
        <v>68.69184817</v>
      </c>
    </row>
    <row r="20" spans="1:11">
      <c r="A20" s="82" t="s">
        <v>1062</v>
      </c>
      <c r="B20" s="550">
        <v>29.53</v>
      </c>
      <c r="C20" s="550">
        <v>23.51</v>
      </c>
      <c r="D20" s="332">
        <v>62.59</v>
      </c>
      <c r="E20" s="332">
        <v>40.619999999999997</v>
      </c>
      <c r="F20" s="332">
        <v>55.16</v>
      </c>
      <c r="G20" s="332">
        <v>42.81334674</v>
      </c>
      <c r="H20" s="332">
        <v>49.854623749999995</v>
      </c>
      <c r="I20" s="547">
        <v>125831875.16</v>
      </c>
      <c r="J20" s="885">
        <v>103.02639393000001</v>
      </c>
      <c r="K20" s="885">
        <v>106.83109958</v>
      </c>
    </row>
    <row r="21" spans="1:11">
      <c r="A21" s="82" t="s">
        <v>1063</v>
      </c>
      <c r="B21" s="550">
        <v>25.5</v>
      </c>
      <c r="C21" s="550">
        <v>31.99</v>
      </c>
      <c r="D21" s="332">
        <v>45.51</v>
      </c>
      <c r="E21" s="332">
        <v>41.88</v>
      </c>
      <c r="F21" s="332">
        <v>64.72</v>
      </c>
      <c r="G21" s="332">
        <v>59.486626199999996</v>
      </c>
      <c r="H21" s="332">
        <v>65.019039299999989</v>
      </c>
      <c r="I21" s="547">
        <v>92769132.269999996</v>
      </c>
      <c r="J21" s="885">
        <v>80.384591529999994</v>
      </c>
      <c r="K21" s="885">
        <v>72.335707069999998</v>
      </c>
    </row>
    <row r="22" spans="1:11">
      <c r="A22" s="82" t="s">
        <v>1064</v>
      </c>
      <c r="B22" s="550">
        <v>28.62</v>
      </c>
      <c r="C22" s="550">
        <v>26.82</v>
      </c>
      <c r="D22" s="332">
        <v>54.8</v>
      </c>
      <c r="E22" s="332">
        <v>40.130000000000003</v>
      </c>
      <c r="F22" s="332">
        <v>94.6</v>
      </c>
      <c r="G22" s="332">
        <v>49.963449960000005</v>
      </c>
      <c r="H22" s="332">
        <v>42.66803067</v>
      </c>
      <c r="I22" s="547">
        <v>55619180.25</v>
      </c>
      <c r="J22" s="885">
        <v>74.63133212999999</v>
      </c>
      <c r="K22" s="885">
        <v>76.575230840000003</v>
      </c>
    </row>
    <row r="23" spans="1:11">
      <c r="A23" s="82" t="s">
        <v>1065</v>
      </c>
      <c r="B23" s="550">
        <v>58.98</v>
      </c>
      <c r="C23" s="550">
        <v>40.56</v>
      </c>
      <c r="D23" s="332">
        <v>58.93</v>
      </c>
      <c r="E23" s="332">
        <v>71.59</v>
      </c>
      <c r="F23" s="332">
        <v>72.02</v>
      </c>
      <c r="G23" s="332">
        <v>73.787258889999976</v>
      </c>
      <c r="H23" s="332">
        <v>83.36997295999997</v>
      </c>
      <c r="I23" s="547">
        <v>59220993.390000001</v>
      </c>
      <c r="J23" s="885">
        <v>69.216755050000003</v>
      </c>
      <c r="K23" s="885">
        <v>104.94853904</v>
      </c>
    </row>
    <row r="24" spans="1:11">
      <c r="A24" s="82" t="s">
        <v>1066</v>
      </c>
      <c r="B24" s="550">
        <v>23</v>
      </c>
      <c r="C24" s="550">
        <v>22.41</v>
      </c>
      <c r="D24" s="332">
        <v>41.9</v>
      </c>
      <c r="E24" s="332">
        <v>40.19</v>
      </c>
      <c r="F24" s="332">
        <v>45.29</v>
      </c>
      <c r="G24" s="332">
        <v>45.13249411000001</v>
      </c>
      <c r="H24" s="332">
        <v>48.092686289999996</v>
      </c>
      <c r="I24" s="547">
        <v>73720449.870000005</v>
      </c>
      <c r="J24" s="885">
        <v>68.723416870000008</v>
      </c>
      <c r="K24" s="885">
        <v>72.786910829999997</v>
      </c>
    </row>
    <row r="25" spans="1:11">
      <c r="A25" s="82" t="s">
        <v>1067</v>
      </c>
      <c r="B25" s="550">
        <v>23.73</v>
      </c>
      <c r="C25" s="550">
        <v>28.68</v>
      </c>
      <c r="D25" s="332">
        <v>44.21</v>
      </c>
      <c r="E25" s="332">
        <v>53.3</v>
      </c>
      <c r="F25" s="332">
        <v>64.5</v>
      </c>
      <c r="G25" s="332">
        <v>64.176112149999994</v>
      </c>
      <c r="H25" s="332">
        <v>80.144974800000028</v>
      </c>
      <c r="I25" s="547">
        <v>69024410.319999993</v>
      </c>
      <c r="J25" s="885">
        <v>79.462789720000004</v>
      </c>
      <c r="K25" s="885">
        <v>69.683621129999992</v>
      </c>
    </row>
    <row r="26" spans="1:11">
      <c r="A26" s="82" t="s">
        <v>1068</v>
      </c>
      <c r="B26" s="550">
        <v>22.22</v>
      </c>
      <c r="C26" s="550">
        <v>36.31</v>
      </c>
      <c r="D26" s="332">
        <v>77.7</v>
      </c>
      <c r="E26" s="332">
        <v>47.77</v>
      </c>
      <c r="F26" s="332">
        <v>55.52</v>
      </c>
      <c r="G26" s="332">
        <v>61.863703720000004</v>
      </c>
      <c r="H26" s="332">
        <v>68.552179309999985</v>
      </c>
      <c r="I26" s="547">
        <v>68649620.349999994</v>
      </c>
      <c r="J26" s="885">
        <v>78.573767500000002</v>
      </c>
      <c r="K26" s="885">
        <v>74.394773099999995</v>
      </c>
    </row>
    <row r="27" spans="1:11">
      <c r="A27" s="82" t="s">
        <v>1069</v>
      </c>
      <c r="B27" s="550">
        <v>39.53</v>
      </c>
      <c r="C27" s="550">
        <v>34.56</v>
      </c>
      <c r="D27" s="332">
        <v>41.52</v>
      </c>
      <c r="E27" s="332">
        <v>38.57</v>
      </c>
      <c r="F27" s="332">
        <v>56.85</v>
      </c>
      <c r="G27" s="332">
        <v>95.635801560000004</v>
      </c>
      <c r="H27" s="332">
        <v>102.69063011999999</v>
      </c>
      <c r="I27" s="547">
        <v>78551501.620000005</v>
      </c>
      <c r="J27" s="885">
        <v>72.917241349999998</v>
      </c>
      <c r="K27" s="885">
        <v>84.767131259999999</v>
      </c>
    </row>
    <row r="28" spans="1:11">
      <c r="A28" s="82"/>
      <c r="B28" s="155"/>
      <c r="C28" s="155"/>
      <c r="D28" s="135"/>
      <c r="E28" s="135"/>
      <c r="F28" s="155"/>
      <c r="G28" s="155"/>
      <c r="H28" s="155"/>
    </row>
    <row r="29" spans="1:11">
      <c r="A29" s="488" t="s">
        <v>1010</v>
      </c>
      <c r="B29" s="421">
        <f>SUM(B16:B28)</f>
        <v>366.54999999999995</v>
      </c>
      <c r="C29" s="421">
        <f>SUM(C16:C28)</f>
        <v>388.98</v>
      </c>
      <c r="D29" s="421">
        <v>657.48</v>
      </c>
      <c r="E29" s="421">
        <f>SUM(E16:E28)</f>
        <v>692.11</v>
      </c>
      <c r="F29" s="421">
        <f>SUM(F16:F27)</f>
        <v>826.28</v>
      </c>
      <c r="G29" s="421">
        <f>SUM(G16:G27)</f>
        <v>813.01310399999988</v>
      </c>
      <c r="H29" s="421">
        <f>SUM(H16:H27)</f>
        <v>889.39501130999986</v>
      </c>
      <c r="I29" s="369">
        <f>SUM(I16:I27)/1000000</f>
        <v>1293.23633221</v>
      </c>
      <c r="J29" s="421">
        <f>SUM(J16:J27)</f>
        <v>895.38435268000012</v>
      </c>
      <c r="K29" s="369">
        <f>SUM(K16:K27)</f>
        <v>1069.1904960300001</v>
      </c>
    </row>
    <row r="30" spans="1:11" ht="13.5" customHeight="1">
      <c r="A30" s="83"/>
      <c r="D30" s="82"/>
      <c r="E30" s="82"/>
    </row>
    <row r="31" spans="1:11">
      <c r="A31" s="90" t="s">
        <v>1070</v>
      </c>
      <c r="B31" s="489"/>
      <c r="C31" s="489" t="s">
        <v>1428</v>
      </c>
      <c r="D31" s="489" t="s">
        <v>1429</v>
      </c>
      <c r="E31" s="489" t="s">
        <v>1430</v>
      </c>
      <c r="F31" s="489" t="s">
        <v>1431</v>
      </c>
      <c r="G31" s="489" t="s">
        <v>1432</v>
      </c>
      <c r="H31" s="489" t="s">
        <v>1433</v>
      </c>
      <c r="I31" s="489" t="s">
        <v>1434</v>
      </c>
      <c r="J31" s="489" t="s">
        <v>1435</v>
      </c>
      <c r="K31" s="489" t="s">
        <v>1596</v>
      </c>
    </row>
    <row r="32" spans="1:11">
      <c r="A32" s="90" t="s">
        <v>1071</v>
      </c>
      <c r="B32" s="1151"/>
      <c r="C32" s="1151">
        <f t="shared" ref="C32:K32" si="0">+C29/B29-1</f>
        <v>6.1192197517392133E-2</v>
      </c>
      <c r="D32" s="1151">
        <f t="shared" si="0"/>
        <v>0.69026685176615765</v>
      </c>
      <c r="E32" s="1151">
        <f t="shared" si="0"/>
        <v>5.2670803674636391E-2</v>
      </c>
      <c r="F32" s="1151">
        <f t="shared" si="0"/>
        <v>0.193856467902501</v>
      </c>
      <c r="G32" s="1151">
        <f t="shared" si="0"/>
        <v>-1.6056174662342215E-2</v>
      </c>
      <c r="H32" s="1151">
        <f t="shared" si="0"/>
        <v>9.3949171217786454E-2</v>
      </c>
      <c r="I32" s="1151">
        <f t="shared" si="0"/>
        <v>0.45406294814401726</v>
      </c>
      <c r="J32" s="1151">
        <f t="shared" si="0"/>
        <v>-0.30764058325682375</v>
      </c>
      <c r="K32" s="1151">
        <f t="shared" si="0"/>
        <v>0.19411344729196567</v>
      </c>
    </row>
    <row r="33" spans="1:5" ht="15.75">
      <c r="A33" s="10" t="s">
        <v>1283</v>
      </c>
      <c r="D33" s="82"/>
      <c r="E33" s="82"/>
    </row>
    <row r="34" spans="1:5" ht="15.75">
      <c r="A34" s="42" t="s">
        <v>1694</v>
      </c>
    </row>
    <row r="35" spans="1:5" ht="15.75">
      <c r="A35" s="37" t="s">
        <v>11</v>
      </c>
    </row>
  </sheetData>
  <customSheetViews>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B297ACE3-C144-4411-A206-EE5C8D41CE1C}" topLeftCell="A16">
      <selection activeCell="H39" sqref="H39"/>
      <pageMargins left="0.85" right="0.68" top="0.89" bottom="0.49" header="0.79" footer="0.5"/>
      <pageSetup scale="85" orientation="portrait" r:id="rId2"/>
      <headerFooter alignWithMargins="0"/>
    </customSheetView>
    <customSheetView guid="{67BA8672-8137-4028-84CD-AA630649A2B3}" showRuler="0">
      <selection activeCell="G9" sqref="G9"/>
      <pageMargins left="0.85" right="0.68" top="0.89" bottom="0.49" header="0.79" footer="0.5"/>
      <pageSetup scale="90" orientation="portrait" r:id="rId3"/>
      <headerFooter alignWithMargins="0"/>
    </customSheetView>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1">
    <mergeCell ref="K13:K14"/>
    <mergeCell ref="J13:J14"/>
    <mergeCell ref="I13:I14"/>
    <mergeCell ref="H13:H14"/>
    <mergeCell ref="A13:A14"/>
    <mergeCell ref="G13:G14"/>
    <mergeCell ref="F13:F14"/>
    <mergeCell ref="B13:B14"/>
    <mergeCell ref="C13:C14"/>
    <mergeCell ref="D13:D14"/>
    <mergeCell ref="E13:E14"/>
  </mergeCells>
  <phoneticPr fontId="7" type="noConversion"/>
  <pageMargins left="1.1499999999999999" right="0.6692913385826772" top="0.88" bottom="0.22" header="0.7" footer="0.47244094488188981"/>
  <pageSetup scale="90" orientation="landscape" r:id="rId5"/>
  <headerFooter alignWithMargins="0"/>
  <ignoredErrors>
    <ignoredError sqref="I29" formula="1"/>
  </ignoredErrors>
  <drawing r:id="rId6"/>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enableFormatConditionsCalculation="0"/>
  <dimension ref="A1:K35"/>
  <sheetViews>
    <sheetView zoomScaleNormal="100" workbookViewId="0">
      <selection activeCell="F52" sqref="F52"/>
    </sheetView>
  </sheetViews>
  <sheetFormatPr defaultRowHeight="15"/>
  <cols>
    <col min="1" max="1" width="10.42578125" style="94" customWidth="1"/>
    <col min="2" max="11" width="12" style="94" customWidth="1"/>
    <col min="12" max="16384" width="9.140625" style="94"/>
  </cols>
  <sheetData>
    <row r="1" spans="1:11">
      <c r="A1" s="88" t="s">
        <v>974</v>
      </c>
      <c r="B1" s="89"/>
      <c r="C1" s="89"/>
      <c r="D1" s="89"/>
      <c r="E1" s="90"/>
      <c r="F1" s="90"/>
      <c r="G1" s="90"/>
      <c r="H1" s="90"/>
      <c r="I1" s="90"/>
      <c r="J1" s="90"/>
      <c r="K1" s="90">
        <v>106</v>
      </c>
    </row>
    <row r="9" spans="1:11">
      <c r="A9" s="93" t="s">
        <v>819</v>
      </c>
      <c r="D9" s="82"/>
      <c r="E9" s="82"/>
    </row>
    <row r="10" spans="1:11">
      <c r="A10" s="183" t="s">
        <v>799</v>
      </c>
      <c r="D10" s="82"/>
      <c r="E10" s="82"/>
    </row>
    <row r="11" spans="1:11">
      <c r="A11" s="94" t="s">
        <v>1090</v>
      </c>
      <c r="D11" s="82"/>
      <c r="E11" s="82"/>
    </row>
    <row r="12" spans="1:11" ht="15" customHeight="1">
      <c r="A12" s="1818" t="s">
        <v>1057</v>
      </c>
      <c r="B12" s="1848">
        <v>2004</v>
      </c>
      <c r="C12" s="1848">
        <v>2005</v>
      </c>
      <c r="D12" s="1848">
        <v>2006</v>
      </c>
      <c r="E12" s="1848">
        <v>2007</v>
      </c>
      <c r="F12" s="1848">
        <v>2008</v>
      </c>
      <c r="G12" s="1848">
        <v>2009</v>
      </c>
      <c r="H12" s="1848">
        <v>2010</v>
      </c>
      <c r="I12" s="1848">
        <v>2011</v>
      </c>
      <c r="J12" s="1848">
        <v>2012</v>
      </c>
      <c r="K12" s="1848" t="s">
        <v>1592</v>
      </c>
    </row>
    <row r="13" spans="1:11" ht="12.75" customHeight="1">
      <c r="A13" s="1818"/>
      <c r="B13" s="1852"/>
      <c r="C13" s="1852"/>
      <c r="D13" s="1852"/>
      <c r="E13" s="1852"/>
      <c r="F13" s="1852"/>
      <c r="G13" s="1852"/>
      <c r="H13" s="1848"/>
      <c r="I13" s="1848"/>
      <c r="J13" s="1848"/>
      <c r="K13" s="1848"/>
    </row>
    <row r="14" spans="1:11">
      <c r="A14" s="486"/>
      <c r="D14" s="82"/>
      <c r="E14" s="82"/>
    </row>
    <row r="15" spans="1:11">
      <c r="A15" s="82" t="s">
        <v>1058</v>
      </c>
      <c r="B15" s="543">
        <v>922.28</v>
      </c>
      <c r="C15" s="544">
        <v>147.4</v>
      </c>
      <c r="D15" s="538">
        <v>188.98</v>
      </c>
      <c r="E15" s="538">
        <v>1499.02</v>
      </c>
      <c r="F15" s="538">
        <v>437.09</v>
      </c>
      <c r="G15" s="538">
        <v>972.25099354999998</v>
      </c>
      <c r="H15" s="538">
        <v>510.35961398000001</v>
      </c>
      <c r="I15" s="547">
        <v>865747748.57000005</v>
      </c>
      <c r="J15" s="885">
        <v>1216.6623969300001</v>
      </c>
      <c r="K15" s="885">
        <v>335.82794426999999</v>
      </c>
    </row>
    <row r="16" spans="1:11">
      <c r="A16" s="82" t="s">
        <v>1059</v>
      </c>
      <c r="B16" s="543">
        <v>100.38</v>
      </c>
      <c r="C16" s="543">
        <v>83.79</v>
      </c>
      <c r="D16" s="538">
        <v>196.79</v>
      </c>
      <c r="E16" s="538">
        <v>20.96</v>
      </c>
      <c r="F16" s="538">
        <v>153.97</v>
      </c>
      <c r="G16" s="538">
        <v>61.005623299999996</v>
      </c>
      <c r="H16" s="538">
        <v>53.768649579999988</v>
      </c>
      <c r="I16" s="547">
        <v>117772604.14</v>
      </c>
      <c r="J16" s="885">
        <v>214.75175186000001</v>
      </c>
      <c r="K16" s="885">
        <v>118.74926695000001</v>
      </c>
    </row>
    <row r="17" spans="1:11">
      <c r="A17" s="82" t="s">
        <v>1060</v>
      </c>
      <c r="B17" s="543">
        <v>139.36000000000001</v>
      </c>
      <c r="C17" s="543">
        <v>143.37</v>
      </c>
      <c r="D17" s="538">
        <v>161.1</v>
      </c>
      <c r="E17" s="538">
        <v>206.23</v>
      </c>
      <c r="F17" s="538">
        <v>209.62</v>
      </c>
      <c r="G17" s="538">
        <v>2324.1102892699996</v>
      </c>
      <c r="H17" s="538">
        <v>156.36374071</v>
      </c>
      <c r="I17" s="547">
        <v>56959650.479999997</v>
      </c>
      <c r="J17" s="885">
        <v>122.55910612999999</v>
      </c>
      <c r="K17" s="885">
        <v>139.56055943000001</v>
      </c>
    </row>
    <row r="18" spans="1:11">
      <c r="A18" s="82" t="s">
        <v>1061</v>
      </c>
      <c r="B18" s="543">
        <v>126.53</v>
      </c>
      <c r="C18" s="543">
        <v>215.56</v>
      </c>
      <c r="D18" s="538">
        <v>184.07</v>
      </c>
      <c r="E18" s="538">
        <v>594.39</v>
      </c>
      <c r="F18" s="538">
        <v>952.26</v>
      </c>
      <c r="G18" s="538">
        <v>1262.1283476299996</v>
      </c>
      <c r="H18" s="538">
        <v>968.70007864999991</v>
      </c>
      <c r="I18" s="547">
        <v>1453968395.28</v>
      </c>
      <c r="J18" s="885">
        <v>479.78785747000001</v>
      </c>
      <c r="K18" s="885">
        <v>525.42767692999996</v>
      </c>
    </row>
    <row r="19" spans="1:11">
      <c r="A19" s="82" t="s">
        <v>1062</v>
      </c>
      <c r="B19" s="543">
        <v>309.66000000000003</v>
      </c>
      <c r="C19" s="543">
        <v>440.63</v>
      </c>
      <c r="D19" s="538">
        <v>995.88</v>
      </c>
      <c r="E19" s="538">
        <v>397.51</v>
      </c>
      <c r="F19" s="538">
        <v>524.28</v>
      </c>
      <c r="G19" s="538">
        <v>816.96492396000031</v>
      </c>
      <c r="H19" s="538">
        <v>835.99873195999999</v>
      </c>
      <c r="I19" s="547">
        <v>1223181053.8800001</v>
      </c>
      <c r="J19" s="885">
        <v>2627.5186422699999</v>
      </c>
      <c r="K19" s="885">
        <v>655.50267825000003</v>
      </c>
    </row>
    <row r="20" spans="1:11">
      <c r="A20" s="82" t="s">
        <v>1063</v>
      </c>
      <c r="B20" s="543">
        <v>167.89</v>
      </c>
      <c r="C20" s="543">
        <v>236.64</v>
      </c>
      <c r="D20" s="538">
        <v>532.97</v>
      </c>
      <c r="E20" s="538">
        <v>693.72</v>
      </c>
      <c r="F20" s="538">
        <v>164.74</v>
      </c>
      <c r="G20" s="538">
        <v>463.68322318999992</v>
      </c>
      <c r="H20" s="538">
        <v>1238.8037667900001</v>
      </c>
      <c r="I20" s="547">
        <v>1351045519.3800001</v>
      </c>
      <c r="J20" s="885">
        <v>387.30765650000001</v>
      </c>
      <c r="K20" s="885">
        <v>757.61163664999992</v>
      </c>
    </row>
    <row r="21" spans="1:11">
      <c r="A21" s="82" t="s">
        <v>1064</v>
      </c>
      <c r="B21" s="543">
        <v>173.12</v>
      </c>
      <c r="C21" s="543">
        <v>172.93</v>
      </c>
      <c r="D21" s="538">
        <v>163.32</v>
      </c>
      <c r="E21" s="538">
        <v>579.80999999999995</v>
      </c>
      <c r="F21" s="538">
        <v>165.38</v>
      </c>
      <c r="G21" s="538">
        <v>670.52463229000011</v>
      </c>
      <c r="H21" s="538">
        <v>671.49925388999998</v>
      </c>
      <c r="I21" s="547">
        <v>3750757419.9400001</v>
      </c>
      <c r="J21" s="885">
        <v>532.06293449999998</v>
      </c>
      <c r="K21" s="885">
        <v>106.16652243</v>
      </c>
    </row>
    <row r="22" spans="1:11">
      <c r="A22" s="82" t="s">
        <v>1065</v>
      </c>
      <c r="B22" s="543">
        <v>67.64</v>
      </c>
      <c r="C22" s="543">
        <v>247.14</v>
      </c>
      <c r="D22" s="538">
        <v>146.69</v>
      </c>
      <c r="E22" s="538">
        <v>216.3</v>
      </c>
      <c r="F22" s="538">
        <v>147.43</v>
      </c>
      <c r="G22" s="538">
        <v>79.704379829999965</v>
      </c>
      <c r="H22" s="538">
        <v>2085.99519078</v>
      </c>
      <c r="I22" s="547">
        <v>223916357.66999999</v>
      </c>
      <c r="J22" s="885">
        <v>415.06516405000002</v>
      </c>
      <c r="K22" s="885">
        <v>246.95901753000001</v>
      </c>
    </row>
    <row r="23" spans="1:11">
      <c r="A23" s="82" t="s">
        <v>1066</v>
      </c>
      <c r="B23" s="543">
        <v>136.53</v>
      </c>
      <c r="C23" s="543">
        <v>174.65</v>
      </c>
      <c r="D23" s="538">
        <v>480.44</v>
      </c>
      <c r="E23" s="538">
        <v>370.52</v>
      </c>
      <c r="F23" s="538">
        <v>210.96</v>
      </c>
      <c r="G23" s="538">
        <v>218.09263339999995</v>
      </c>
      <c r="H23" s="538">
        <v>173.88089110999999</v>
      </c>
      <c r="I23" s="547">
        <v>216304438.74000001</v>
      </c>
      <c r="J23" s="885">
        <v>505.00133123000001</v>
      </c>
      <c r="K23" s="885">
        <v>230.86081286000001</v>
      </c>
    </row>
    <row r="24" spans="1:11">
      <c r="A24" s="82" t="s">
        <v>1067</v>
      </c>
      <c r="B24" s="543">
        <v>150.69</v>
      </c>
      <c r="C24" s="543">
        <v>225.38</v>
      </c>
      <c r="D24" s="538">
        <v>113.32</v>
      </c>
      <c r="E24" s="538">
        <v>211.64</v>
      </c>
      <c r="F24" s="538">
        <v>556.33000000000004</v>
      </c>
      <c r="G24" s="538">
        <v>621.59059798999988</v>
      </c>
      <c r="H24" s="538">
        <v>260.51475051999995</v>
      </c>
      <c r="I24" s="547">
        <v>128174529.28</v>
      </c>
      <c r="J24" s="885">
        <v>600.71582398999999</v>
      </c>
      <c r="K24" s="885">
        <v>228.28473152000001</v>
      </c>
    </row>
    <row r="25" spans="1:11">
      <c r="A25" s="82" t="s">
        <v>1068</v>
      </c>
      <c r="B25" s="543">
        <v>116.31</v>
      </c>
      <c r="C25" s="543">
        <v>126.61</v>
      </c>
      <c r="D25" s="538">
        <v>971.86</v>
      </c>
      <c r="E25" s="538">
        <v>327.02999999999997</v>
      </c>
      <c r="F25" s="538">
        <v>1046.01</v>
      </c>
      <c r="G25" s="538">
        <v>304.73595869999997</v>
      </c>
      <c r="H25" s="538">
        <v>206.45321817999996</v>
      </c>
      <c r="I25" s="547">
        <v>247009548.84</v>
      </c>
      <c r="J25" s="885">
        <v>1834.7820195300001</v>
      </c>
      <c r="K25" s="885">
        <v>1508.1535139699999</v>
      </c>
    </row>
    <row r="26" spans="1:11">
      <c r="A26" s="82" t="s">
        <v>1069</v>
      </c>
      <c r="B26" s="543">
        <v>91.8</v>
      </c>
      <c r="C26" s="543">
        <v>262.04000000000002</v>
      </c>
      <c r="D26" s="538">
        <v>1292.01</v>
      </c>
      <c r="E26" s="538">
        <v>398.38</v>
      </c>
      <c r="F26" s="538">
        <v>150.63</v>
      </c>
      <c r="G26" s="538">
        <v>218.89650781999993</v>
      </c>
      <c r="H26" s="538">
        <v>434.09135129999999</v>
      </c>
      <c r="I26" s="547">
        <v>684406588.36000001</v>
      </c>
      <c r="J26" s="885">
        <v>587.29120053999998</v>
      </c>
      <c r="K26" s="885">
        <v>1325.53033424</v>
      </c>
    </row>
    <row r="27" spans="1:11">
      <c r="A27" s="82"/>
      <c r="B27" s="487"/>
      <c r="C27" s="487"/>
      <c r="D27" s="537"/>
      <c r="E27" s="537"/>
      <c r="F27" s="487"/>
      <c r="G27" s="487"/>
      <c r="H27" s="487"/>
    </row>
    <row r="28" spans="1:11">
      <c r="A28" s="488" t="s">
        <v>1010</v>
      </c>
      <c r="B28" s="335">
        <f t="shared" ref="B28:F28" si="0">SUM(B15:B27)</f>
        <v>2502.19</v>
      </c>
      <c r="C28" s="335">
        <f t="shared" si="0"/>
        <v>2476.1400000000003</v>
      </c>
      <c r="D28" s="335">
        <v>5427.44</v>
      </c>
      <c r="E28" s="335">
        <f t="shared" si="0"/>
        <v>5515.5099999999993</v>
      </c>
      <c r="F28" s="335">
        <f t="shared" si="0"/>
        <v>4718.7</v>
      </c>
      <c r="G28" s="335">
        <f>SUM(G15:G26)</f>
        <v>8013.6881109299993</v>
      </c>
      <c r="H28" s="335">
        <f>SUM(H15:H26)</f>
        <v>7596.4292374499992</v>
      </c>
      <c r="I28" s="335">
        <f>SUM(I15:I26)/1000000</f>
        <v>10319.243854560002</v>
      </c>
      <c r="J28" s="335">
        <f>SUM(J15:J26)</f>
        <v>9523.5058849999987</v>
      </c>
      <c r="K28" s="335">
        <f>SUM(K15:K26)</f>
        <v>6178.6346950300003</v>
      </c>
    </row>
    <row r="29" spans="1:11" ht="13.5" customHeight="1">
      <c r="A29" s="83"/>
      <c r="D29" s="82"/>
      <c r="E29" s="82"/>
    </row>
    <row r="30" spans="1:11">
      <c r="A30" s="90" t="s">
        <v>1070</v>
      </c>
      <c r="B30" s="489"/>
      <c r="C30" s="489" t="s">
        <v>1428</v>
      </c>
      <c r="D30" s="489" t="s">
        <v>1429</v>
      </c>
      <c r="E30" s="489" t="s">
        <v>1430</v>
      </c>
      <c r="F30" s="489" t="s">
        <v>1431</v>
      </c>
      <c r="G30" s="489" t="s">
        <v>1432</v>
      </c>
      <c r="H30" s="489" t="s">
        <v>1433</v>
      </c>
      <c r="I30" s="489" t="s">
        <v>1434</v>
      </c>
      <c r="J30" s="489" t="s">
        <v>1435</v>
      </c>
      <c r="K30" s="489" t="s">
        <v>1596</v>
      </c>
    </row>
    <row r="31" spans="1:11">
      <c r="A31" s="90" t="s">
        <v>1071</v>
      </c>
      <c r="B31" s="1151"/>
      <c r="C31" s="1151">
        <f t="shared" ref="C31:K31" si="1">+C28/B28-1</f>
        <v>-1.0410880069059436E-2</v>
      </c>
      <c r="D31" s="1151">
        <f t="shared" si="1"/>
        <v>1.1918954501764838</v>
      </c>
      <c r="E31" s="1151">
        <f t="shared" si="1"/>
        <v>1.6226803060006123E-2</v>
      </c>
      <c r="F31" s="1151">
        <f t="shared" si="1"/>
        <v>-0.14446714809691208</v>
      </c>
      <c r="G31" s="1151">
        <f>+G28/F28-1</f>
        <v>0.6982830251827834</v>
      </c>
      <c r="H31" s="1151">
        <f t="shared" si="1"/>
        <v>-5.2068269653630983E-2</v>
      </c>
      <c r="I31" s="1151">
        <f t="shared" si="1"/>
        <v>0.3584334865763863</v>
      </c>
      <c r="J31" s="1151">
        <f t="shared" si="1"/>
        <v>-7.7112042391397906E-2</v>
      </c>
      <c r="K31" s="1151">
        <f t="shared" si="1"/>
        <v>-0.35122267265444118</v>
      </c>
    </row>
    <row r="32" spans="1:11" ht="15.75">
      <c r="A32" s="42" t="s">
        <v>1283</v>
      </c>
      <c r="D32" s="82"/>
      <c r="E32" s="82"/>
    </row>
    <row r="33" spans="1:1" ht="15.75">
      <c r="A33" s="10" t="s">
        <v>2174</v>
      </c>
    </row>
    <row r="34" spans="1:1" ht="15.75">
      <c r="A34" s="42" t="s">
        <v>2172</v>
      </c>
    </row>
    <row r="35" spans="1:1" ht="15.75">
      <c r="A35" s="37" t="s">
        <v>11</v>
      </c>
    </row>
  </sheetData>
  <customSheetViews>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B297ACE3-C144-4411-A206-EE5C8D41CE1C}" topLeftCell="A22">
      <selection activeCell="H39" sqref="H39"/>
      <pageMargins left="1.28" right="0.75" top="0.79" bottom="0.44" header="0.77" footer="0.28000000000000003"/>
      <pageSetup scale="83" orientation="portrait" r:id="rId2"/>
      <headerFooter alignWithMargins="0"/>
    </customSheetView>
    <customSheetView guid="{67BA8672-8137-4028-84CD-AA630649A2B3}" showRuler="0">
      <selection activeCell="J46" sqref="J46"/>
      <pageMargins left="1.28" right="0.75" top="0.79" bottom="0.44" header="0.77" footer="0.28000000000000003"/>
      <pageSetup scale="90" orientation="portrait" r:id="rId3"/>
      <headerFooter alignWithMargins="0"/>
    </customSheetView>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1">
    <mergeCell ref="K12:K13"/>
    <mergeCell ref="J12:J13"/>
    <mergeCell ref="I12:I13"/>
    <mergeCell ref="H12:H13"/>
    <mergeCell ref="A12:A13"/>
    <mergeCell ref="G12:G13"/>
    <mergeCell ref="F12:F13"/>
    <mergeCell ref="B12:B13"/>
    <mergeCell ref="C12:C13"/>
    <mergeCell ref="D12:D13"/>
    <mergeCell ref="E12:E13"/>
  </mergeCells>
  <phoneticPr fontId="7" type="noConversion"/>
  <pageMargins left="1.1100000000000001" right="0.74803149606299213" top="0.78740157480314965" bottom="0.43307086614173229" header="0.78740157480314965" footer="0.27559055118110237"/>
  <pageSetup scale="85" orientation="landscape" r:id="rId5"/>
  <headerFooter alignWithMargins="0"/>
  <ignoredErrors>
    <ignoredError sqref="I28" formula="1"/>
  </ignoredErrors>
  <drawing r:id="rId6"/>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enableFormatConditionsCalculation="0">
    <pageSetUpPr fitToPage="1"/>
  </sheetPr>
  <dimension ref="A1:K37"/>
  <sheetViews>
    <sheetView zoomScaleNormal="100" workbookViewId="0">
      <selection activeCell="F52" sqref="F52"/>
    </sheetView>
  </sheetViews>
  <sheetFormatPr defaultRowHeight="15"/>
  <cols>
    <col min="1" max="1" width="12.28515625" style="94" customWidth="1"/>
    <col min="2" max="9" width="10.7109375" style="94" customWidth="1"/>
    <col min="10" max="16384" width="9.140625" style="94"/>
  </cols>
  <sheetData>
    <row r="1" spans="1:11">
      <c r="A1" s="88" t="s">
        <v>974</v>
      </c>
      <c r="B1" s="89"/>
      <c r="C1" s="89"/>
      <c r="D1" s="89"/>
      <c r="E1" s="89"/>
      <c r="F1" s="89"/>
      <c r="G1" s="90"/>
      <c r="H1" s="90"/>
      <c r="I1" s="90"/>
      <c r="J1" s="90"/>
      <c r="K1" s="90">
        <v>107</v>
      </c>
    </row>
    <row r="11" spans="1:11">
      <c r="A11" s="93" t="s">
        <v>820</v>
      </c>
      <c r="D11" s="82"/>
      <c r="E11" s="82"/>
    </row>
    <row r="12" spans="1:11">
      <c r="A12" s="183" t="s">
        <v>1436</v>
      </c>
      <c r="D12" s="82"/>
      <c r="E12" s="82"/>
    </row>
    <row r="13" spans="1:11">
      <c r="A13" s="94" t="s">
        <v>1090</v>
      </c>
      <c r="D13" s="82"/>
      <c r="E13" s="82"/>
    </row>
    <row r="14" spans="1:11" ht="12.75" customHeight="1">
      <c r="A14" s="1818" t="s">
        <v>1057</v>
      </c>
      <c r="B14" s="1848">
        <v>2004</v>
      </c>
      <c r="C14" s="1848">
        <v>2005</v>
      </c>
      <c r="D14" s="1848">
        <v>2006</v>
      </c>
      <c r="E14" s="1848">
        <v>2007</v>
      </c>
      <c r="F14" s="1848">
        <v>2008</v>
      </c>
      <c r="G14" s="1848">
        <v>2009</v>
      </c>
      <c r="H14" s="1848">
        <v>2010</v>
      </c>
      <c r="I14" s="1848">
        <v>2011</v>
      </c>
      <c r="J14" s="1848">
        <v>2012</v>
      </c>
      <c r="K14" s="1848" t="s">
        <v>1592</v>
      </c>
    </row>
    <row r="15" spans="1:11" ht="12.75" customHeight="1">
      <c r="A15" s="1818"/>
      <c r="B15" s="1852"/>
      <c r="C15" s="1852"/>
      <c r="D15" s="1852"/>
      <c r="E15" s="1852"/>
      <c r="F15" s="1852"/>
      <c r="G15" s="1852"/>
      <c r="H15" s="1848"/>
      <c r="I15" s="1848"/>
      <c r="J15" s="1848"/>
      <c r="K15" s="1848"/>
    </row>
    <row r="16" spans="1:11">
      <c r="A16" s="486"/>
      <c r="D16" s="82"/>
      <c r="E16" s="82"/>
      <c r="F16" s="132"/>
      <c r="G16" s="132"/>
    </row>
    <row r="17" spans="1:11">
      <c r="A17" s="82" t="s">
        <v>1058</v>
      </c>
      <c r="B17" s="543">
        <v>11.63</v>
      </c>
      <c r="C17" s="544">
        <v>21.82</v>
      </c>
      <c r="D17" s="538">
        <v>25.39</v>
      </c>
      <c r="E17" s="538">
        <v>64.069999999999993</v>
      </c>
      <c r="F17" s="538">
        <v>68.09</v>
      </c>
      <c r="G17" s="538">
        <v>86.166256639999972</v>
      </c>
      <c r="H17" s="538">
        <v>82.490238479999974</v>
      </c>
      <c r="I17" s="547">
        <v>61966399</v>
      </c>
      <c r="J17" s="885">
        <v>88.663043639999998</v>
      </c>
      <c r="K17" s="1307">
        <v>118.63221634</v>
      </c>
    </row>
    <row r="18" spans="1:11">
      <c r="A18" s="82" t="s">
        <v>1059</v>
      </c>
      <c r="B18" s="543">
        <v>11.14</v>
      </c>
      <c r="C18" s="543">
        <v>9.1999999999999993</v>
      </c>
      <c r="D18" s="538">
        <v>11.8</v>
      </c>
      <c r="E18" s="538">
        <v>23.08</v>
      </c>
      <c r="F18" s="538">
        <v>28.55</v>
      </c>
      <c r="G18" s="538">
        <v>38.680539999999986</v>
      </c>
      <c r="H18" s="538">
        <v>19.134327939999995</v>
      </c>
      <c r="I18" s="547">
        <v>35512427.07</v>
      </c>
      <c r="J18" s="885">
        <v>59.292638100000005</v>
      </c>
      <c r="K18" s="1307">
        <v>76.621276199999997</v>
      </c>
    </row>
    <row r="19" spans="1:11">
      <c r="A19" s="82" t="s">
        <v>1060</v>
      </c>
      <c r="B19" s="543">
        <v>40.82</v>
      </c>
      <c r="C19" s="543">
        <v>12.69</v>
      </c>
      <c r="D19" s="538">
        <v>12.56</v>
      </c>
      <c r="E19" s="538">
        <v>49.6</v>
      </c>
      <c r="F19" s="538">
        <v>33.36</v>
      </c>
      <c r="G19" s="538">
        <v>34.357529949999993</v>
      </c>
      <c r="H19" s="538">
        <v>57.475603550000002</v>
      </c>
      <c r="I19" s="547">
        <v>40870342.170000002</v>
      </c>
      <c r="J19" s="885">
        <v>52.161741159999998</v>
      </c>
      <c r="K19" s="1307">
        <v>92.446915779999998</v>
      </c>
    </row>
    <row r="20" spans="1:11">
      <c r="A20" s="82" t="s">
        <v>1061</v>
      </c>
      <c r="B20" s="543">
        <v>30.55</v>
      </c>
      <c r="C20" s="543">
        <v>11.8</v>
      </c>
      <c r="D20" s="538">
        <v>28.45</v>
      </c>
      <c r="E20" s="538">
        <v>35.950000000000003</v>
      </c>
      <c r="F20" s="538">
        <v>135.47</v>
      </c>
      <c r="G20" s="538">
        <v>109.18097307000001</v>
      </c>
      <c r="H20" s="538">
        <v>123.38461361</v>
      </c>
      <c r="I20" s="547">
        <v>109978524.64</v>
      </c>
      <c r="J20" s="885">
        <v>114.3070017</v>
      </c>
      <c r="K20" s="1307">
        <v>84.248515680000011</v>
      </c>
    </row>
    <row r="21" spans="1:11">
      <c r="A21" s="82" t="s">
        <v>1062</v>
      </c>
      <c r="B21" s="543">
        <v>26.79</v>
      </c>
      <c r="C21" s="543">
        <v>20.100000000000001</v>
      </c>
      <c r="D21" s="538">
        <v>17.170000000000002</v>
      </c>
      <c r="E21" s="538">
        <v>58.44</v>
      </c>
      <c r="F21" s="538">
        <v>67.06</v>
      </c>
      <c r="G21" s="538">
        <v>67.237128979999994</v>
      </c>
      <c r="H21" s="538">
        <v>30.676154500000003</v>
      </c>
      <c r="I21" s="547">
        <v>45788768.280000001</v>
      </c>
      <c r="J21" s="885">
        <v>58.443141329999996</v>
      </c>
      <c r="K21" s="1307">
        <v>91.442465489999989</v>
      </c>
    </row>
    <row r="22" spans="1:11">
      <c r="A22" s="82" t="s">
        <v>1063</v>
      </c>
      <c r="B22" s="543">
        <v>18.36</v>
      </c>
      <c r="C22" s="543">
        <v>12.98</v>
      </c>
      <c r="D22" s="538">
        <v>13.89</v>
      </c>
      <c r="E22" s="538">
        <v>28.31</v>
      </c>
      <c r="F22" s="538">
        <v>41.04</v>
      </c>
      <c r="G22" s="538">
        <v>42.713102710000001</v>
      </c>
      <c r="H22" s="538">
        <v>35.208568949999993</v>
      </c>
      <c r="I22" s="547">
        <v>122733321.27</v>
      </c>
      <c r="J22" s="885">
        <v>119.16705879000001</v>
      </c>
      <c r="K22" s="1307">
        <v>180.28459347</v>
      </c>
    </row>
    <row r="23" spans="1:11">
      <c r="A23" s="82" t="s">
        <v>1064</v>
      </c>
      <c r="B23" s="543">
        <v>20.32</v>
      </c>
      <c r="C23" s="543">
        <v>14.39</v>
      </c>
      <c r="D23" s="538">
        <v>63.74</v>
      </c>
      <c r="E23" s="538">
        <v>58.8</v>
      </c>
      <c r="F23" s="538">
        <v>106.06</v>
      </c>
      <c r="G23" s="538">
        <v>78.174388080000014</v>
      </c>
      <c r="H23" s="538">
        <v>89.424417380000023</v>
      </c>
      <c r="I23" s="547">
        <v>64861125.130000003</v>
      </c>
      <c r="J23" s="885">
        <v>75.519047079999993</v>
      </c>
      <c r="K23" s="1307">
        <v>103.61642298000001</v>
      </c>
    </row>
    <row r="24" spans="1:11">
      <c r="A24" s="82" t="s">
        <v>1065</v>
      </c>
      <c r="B24" s="543">
        <v>67.28</v>
      </c>
      <c r="C24" s="543">
        <v>9.02</v>
      </c>
      <c r="D24" s="538">
        <v>15.6</v>
      </c>
      <c r="E24" s="538">
        <v>20.64</v>
      </c>
      <c r="F24" s="538">
        <v>31.97</v>
      </c>
      <c r="G24" s="538">
        <v>31.249818329999997</v>
      </c>
      <c r="H24" s="538">
        <v>41.884376649999986</v>
      </c>
      <c r="I24" s="547">
        <v>44835275.119999997</v>
      </c>
      <c r="J24" s="885">
        <v>90.499654309999997</v>
      </c>
      <c r="K24" s="1307">
        <v>91.474706670000003</v>
      </c>
    </row>
    <row r="25" spans="1:11">
      <c r="A25" s="82" t="s">
        <v>1066</v>
      </c>
      <c r="B25" s="543">
        <v>12.1</v>
      </c>
      <c r="C25" s="543">
        <v>17.16</v>
      </c>
      <c r="D25" s="538">
        <v>14.01</v>
      </c>
      <c r="E25" s="538">
        <v>21.02</v>
      </c>
      <c r="F25" s="538">
        <v>51.99</v>
      </c>
      <c r="G25" s="538">
        <v>25.026474770000007</v>
      </c>
      <c r="H25" s="538">
        <v>32.063246759999998</v>
      </c>
      <c r="I25" s="547">
        <v>189879592.56999999</v>
      </c>
      <c r="J25" s="885">
        <v>54.950413070000003</v>
      </c>
      <c r="K25" s="1307">
        <v>150.59753753000001</v>
      </c>
    </row>
    <row r="26" spans="1:11">
      <c r="A26" s="82" t="s">
        <v>1067</v>
      </c>
      <c r="B26" s="543">
        <v>11.91</v>
      </c>
      <c r="C26" s="543">
        <v>15.21</v>
      </c>
      <c r="D26" s="538">
        <v>15.6</v>
      </c>
      <c r="E26" s="538">
        <v>114.3</v>
      </c>
      <c r="F26" s="538">
        <v>118.22</v>
      </c>
      <c r="G26" s="538">
        <v>147.65930731</v>
      </c>
      <c r="H26" s="538">
        <v>93.895892379999978</v>
      </c>
      <c r="I26" s="547">
        <v>74146430.959999993</v>
      </c>
      <c r="J26" s="885">
        <v>67.742710510000009</v>
      </c>
      <c r="K26" s="1307">
        <v>104.21052487999999</v>
      </c>
    </row>
    <row r="27" spans="1:11">
      <c r="A27" s="82" t="s">
        <v>1068</v>
      </c>
      <c r="B27" s="543">
        <v>18.05</v>
      </c>
      <c r="C27" s="543">
        <v>19.489999999999998</v>
      </c>
      <c r="D27" s="538">
        <v>20.37</v>
      </c>
      <c r="E27" s="538">
        <v>48.8</v>
      </c>
      <c r="F27" s="538">
        <v>64.489999999999995</v>
      </c>
      <c r="G27" s="538">
        <v>26.902678969999997</v>
      </c>
      <c r="H27" s="538">
        <v>38.18484174999999</v>
      </c>
      <c r="I27" s="547">
        <v>52162478.920000002</v>
      </c>
      <c r="J27" s="885">
        <v>67.923794079999993</v>
      </c>
      <c r="K27" s="1307">
        <v>66.524343850000008</v>
      </c>
    </row>
    <row r="28" spans="1:11">
      <c r="A28" s="82" t="s">
        <v>1069</v>
      </c>
      <c r="B28" s="543">
        <v>17.690000000000001</v>
      </c>
      <c r="C28" s="543">
        <v>17.86</v>
      </c>
      <c r="D28" s="538">
        <v>22.96</v>
      </c>
      <c r="E28" s="538">
        <v>32.01</v>
      </c>
      <c r="F28" s="538">
        <v>52.33</v>
      </c>
      <c r="G28" s="538">
        <v>24.269159260000002</v>
      </c>
      <c r="H28" s="538">
        <v>151.37864578000003</v>
      </c>
      <c r="I28" s="547">
        <v>111581712.48999999</v>
      </c>
      <c r="J28" s="885">
        <v>130.17014502000001</v>
      </c>
      <c r="K28" s="1307">
        <v>129.38497891</v>
      </c>
    </row>
    <row r="29" spans="1:11">
      <c r="A29" s="82"/>
      <c r="B29" s="487"/>
      <c r="C29" s="487"/>
      <c r="D29" s="537"/>
      <c r="E29" s="537"/>
      <c r="F29" s="487"/>
      <c r="G29" s="487"/>
      <c r="H29" s="487"/>
    </row>
    <row r="30" spans="1:11">
      <c r="A30" s="488" t="s">
        <v>1010</v>
      </c>
      <c r="B30" s="335">
        <f t="shared" ref="B30:H30" si="0">SUM(B17:B29)</f>
        <v>286.64</v>
      </c>
      <c r="C30" s="335">
        <f t="shared" si="0"/>
        <v>181.72000000000003</v>
      </c>
      <c r="D30" s="335">
        <f t="shared" si="0"/>
        <v>261.53999999999996</v>
      </c>
      <c r="E30" s="335">
        <f t="shared" si="0"/>
        <v>555.02</v>
      </c>
      <c r="F30" s="335">
        <f t="shared" si="0"/>
        <v>798.63000000000011</v>
      </c>
      <c r="G30" s="335">
        <f t="shared" si="0"/>
        <v>711.61735807000002</v>
      </c>
      <c r="H30" s="335">
        <f t="shared" si="0"/>
        <v>795.20092772999999</v>
      </c>
      <c r="I30" s="335">
        <f>SUM(I17:I29)/1000000</f>
        <v>954.31639761999998</v>
      </c>
      <c r="J30" s="335">
        <f>SUM(J17:J28)</f>
        <v>978.84038878999991</v>
      </c>
      <c r="K30" s="335">
        <f>SUM(K17:K28)</f>
        <v>1289.4844977800001</v>
      </c>
    </row>
    <row r="31" spans="1:11" ht="13.5" customHeight="1">
      <c r="A31" s="83"/>
      <c r="D31" s="82"/>
      <c r="E31" s="82"/>
    </row>
    <row r="32" spans="1:11">
      <c r="A32" s="90" t="s">
        <v>1070</v>
      </c>
      <c r="B32" s="489"/>
      <c r="C32" s="489" t="s">
        <v>1428</v>
      </c>
      <c r="D32" s="489" t="s">
        <v>1429</v>
      </c>
      <c r="E32" s="489" t="s">
        <v>1430</v>
      </c>
      <c r="F32" s="489" t="s">
        <v>1431</v>
      </c>
      <c r="G32" s="489" t="s">
        <v>1432</v>
      </c>
      <c r="H32" s="489" t="s">
        <v>1433</v>
      </c>
      <c r="I32" s="489" t="s">
        <v>1434</v>
      </c>
      <c r="J32" s="489" t="s">
        <v>1435</v>
      </c>
      <c r="K32" s="489" t="s">
        <v>1596</v>
      </c>
    </row>
    <row r="33" spans="1:11">
      <c r="A33" s="90" t="s">
        <v>1071</v>
      </c>
      <c r="B33" s="1151"/>
      <c r="C33" s="1151">
        <f t="shared" ref="C33:I33" si="1">+C30/B30-1</f>
        <v>-0.36603404967903974</v>
      </c>
      <c r="D33" s="1151">
        <f t="shared" si="1"/>
        <v>0.43924719348448127</v>
      </c>
      <c r="E33" s="1151">
        <f t="shared" si="1"/>
        <v>1.1221228110422881</v>
      </c>
      <c r="F33" s="1151">
        <f t="shared" si="1"/>
        <v>0.43892111995964145</v>
      </c>
      <c r="G33" s="1151">
        <f t="shared" si="1"/>
        <v>-0.10895238336901958</v>
      </c>
      <c r="H33" s="1151">
        <f t="shared" si="1"/>
        <v>0.11745577691737252</v>
      </c>
      <c r="I33" s="1151">
        <f t="shared" si="1"/>
        <v>0.20009467336037301</v>
      </c>
      <c r="J33" s="1151">
        <f>+J30/I30-1</f>
        <v>2.5697966870485534E-2</v>
      </c>
      <c r="K33" s="1151">
        <f>+K30/J30-1</f>
        <v>0.31735930857328531</v>
      </c>
    </row>
    <row r="34" spans="1:11" ht="15.75">
      <c r="A34" s="42" t="s">
        <v>1283</v>
      </c>
      <c r="D34" s="82"/>
      <c r="E34" s="82"/>
    </row>
    <row r="35" spans="1:11" ht="15.75">
      <c r="A35" s="10" t="s">
        <v>2175</v>
      </c>
    </row>
    <row r="36" spans="1:11" ht="15.75">
      <c r="A36" s="42" t="s">
        <v>2172</v>
      </c>
    </row>
    <row r="37" spans="1:11" ht="15.75">
      <c r="A37" s="37" t="s">
        <v>11</v>
      </c>
    </row>
  </sheetData>
  <customSheetViews>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2"/>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3"/>
      <headerFooter alignWithMargins="0"/>
    </customSheetView>
    <customSheetView guid="{51F1D52B-5D55-4FCC-809B-9B4CC86C88B9}">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1">
    <mergeCell ref="K14:K15"/>
    <mergeCell ref="J14:J15"/>
    <mergeCell ref="I14:I15"/>
    <mergeCell ref="H14:H15"/>
    <mergeCell ref="A14:A15"/>
    <mergeCell ref="G14:G15"/>
    <mergeCell ref="F14:F15"/>
    <mergeCell ref="B14:B15"/>
    <mergeCell ref="C14:C15"/>
    <mergeCell ref="D14:D15"/>
    <mergeCell ref="E14:E15"/>
  </mergeCells>
  <phoneticPr fontId="7" type="noConversion"/>
  <pageMargins left="1.08" right="0.23" top="0.63" bottom="1.37" header="0.23622047244094491" footer="0.64"/>
  <pageSetup scale="87" orientation="landscape" r:id="rId5"/>
  <headerFooter alignWithMargins="0"/>
  <drawing r:id="rId6"/>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enableFormatConditionsCalculation="0"/>
  <dimension ref="A1:L35"/>
  <sheetViews>
    <sheetView showGridLines="0" zoomScaleNormal="100" workbookViewId="0">
      <selection activeCell="F52" sqref="F52"/>
    </sheetView>
  </sheetViews>
  <sheetFormatPr defaultRowHeight="15"/>
  <cols>
    <col min="1" max="1" width="16" style="94" customWidth="1"/>
    <col min="2" max="8" width="12.7109375" style="94" customWidth="1"/>
    <col min="9" max="9" width="12" style="94" customWidth="1"/>
    <col min="10" max="10" width="10.28515625" style="94" customWidth="1"/>
    <col min="11" max="16384" width="9.140625" style="94"/>
  </cols>
  <sheetData>
    <row r="1" spans="1:12">
      <c r="A1" s="88" t="s">
        <v>974</v>
      </c>
      <c r="B1" s="89"/>
      <c r="C1" s="89"/>
      <c r="D1" s="89"/>
      <c r="E1" s="90"/>
      <c r="F1" s="90"/>
      <c r="G1" s="90"/>
      <c r="H1" s="90"/>
      <c r="I1" s="90"/>
      <c r="J1" s="90"/>
      <c r="K1" s="90">
        <v>108</v>
      </c>
    </row>
    <row r="9" spans="1:12">
      <c r="A9" s="93" t="s">
        <v>821</v>
      </c>
      <c r="D9" s="82"/>
      <c r="E9" s="82"/>
    </row>
    <row r="10" spans="1:12">
      <c r="A10" s="183" t="s">
        <v>1949</v>
      </c>
      <c r="D10" s="82"/>
      <c r="E10" s="82"/>
    </row>
    <row r="11" spans="1:12" ht="14.25" customHeight="1">
      <c r="A11" s="94" t="s">
        <v>1090</v>
      </c>
      <c r="D11" s="82"/>
      <c r="E11" s="82"/>
    </row>
    <row r="12" spans="1:12">
      <c r="A12" s="1818" t="s">
        <v>1057</v>
      </c>
      <c r="B12" s="1848">
        <v>2004</v>
      </c>
      <c r="C12" s="1848">
        <v>2005</v>
      </c>
      <c r="D12" s="1848">
        <v>2006</v>
      </c>
      <c r="E12" s="1848">
        <v>2007</v>
      </c>
      <c r="F12" s="1848">
        <v>2008</v>
      </c>
      <c r="G12" s="1848">
        <v>2009</v>
      </c>
      <c r="H12" s="1848">
        <v>2010</v>
      </c>
      <c r="I12" s="1848">
        <v>2011</v>
      </c>
      <c r="J12" s="1848">
        <v>2012</v>
      </c>
      <c r="K12" s="1848" t="s">
        <v>1592</v>
      </c>
    </row>
    <row r="13" spans="1:12" ht="9" customHeight="1">
      <c r="A13" s="1818"/>
      <c r="B13" s="1852"/>
      <c r="C13" s="1852"/>
      <c r="D13" s="1852"/>
      <c r="E13" s="1852"/>
      <c r="F13" s="1852"/>
      <c r="G13" s="1852"/>
      <c r="H13" s="1848"/>
      <c r="I13" s="1848"/>
      <c r="J13" s="1848"/>
      <c r="K13" s="1848"/>
    </row>
    <row r="14" spans="1:12" ht="5.25" customHeight="1">
      <c r="A14" s="486"/>
      <c r="D14" s="82"/>
      <c r="E14" s="82"/>
      <c r="K14" s="82"/>
      <c r="L14" s="82"/>
    </row>
    <row r="15" spans="1:12">
      <c r="A15" s="82" t="s">
        <v>1058</v>
      </c>
      <c r="B15" s="543">
        <v>35.61</v>
      </c>
      <c r="C15" s="544">
        <v>22.99</v>
      </c>
      <c r="D15" s="538">
        <v>83.65</v>
      </c>
      <c r="E15" s="538">
        <v>213.75</v>
      </c>
      <c r="F15" s="538">
        <v>289.69</v>
      </c>
      <c r="G15" s="538">
        <v>234.71775481</v>
      </c>
      <c r="H15" s="538">
        <v>33.583305479999993</v>
      </c>
      <c r="I15" s="547">
        <v>30763589.329999998</v>
      </c>
      <c r="J15" s="1307">
        <v>284.42070171</v>
      </c>
      <c r="K15" s="117">
        <v>263.89353612000002</v>
      </c>
      <c r="L15" s="82"/>
    </row>
    <row r="16" spans="1:12">
      <c r="A16" s="82" t="s">
        <v>1059</v>
      </c>
      <c r="B16" s="543">
        <v>14.41</v>
      </c>
      <c r="C16" s="543">
        <v>31.8</v>
      </c>
      <c r="D16" s="538">
        <v>136.44999999999999</v>
      </c>
      <c r="E16" s="538">
        <v>189.75</v>
      </c>
      <c r="F16" s="538">
        <v>212.25</v>
      </c>
      <c r="G16" s="538">
        <v>151.69951731</v>
      </c>
      <c r="H16" s="538">
        <v>64.222120500000003</v>
      </c>
      <c r="I16" s="547">
        <v>22385111.02</v>
      </c>
      <c r="J16" s="1307">
        <v>230.85742758000001</v>
      </c>
      <c r="K16" s="117">
        <v>121.36313507</v>
      </c>
      <c r="L16" s="82"/>
    </row>
    <row r="17" spans="1:12">
      <c r="A17" s="82" t="s">
        <v>1060</v>
      </c>
      <c r="B17" s="543">
        <v>21.82</v>
      </c>
      <c r="C17" s="543">
        <v>42.31</v>
      </c>
      <c r="D17" s="538">
        <v>159.5</v>
      </c>
      <c r="E17" s="538">
        <v>217.76</v>
      </c>
      <c r="F17" s="538">
        <v>356.12</v>
      </c>
      <c r="G17" s="538">
        <v>212.93574164</v>
      </c>
      <c r="H17" s="538">
        <v>49.409383829999996</v>
      </c>
      <c r="I17" s="547">
        <v>41687791.75</v>
      </c>
      <c r="J17" s="1307">
        <v>313.03068623000001</v>
      </c>
      <c r="K17" s="117">
        <v>272.12102042000004</v>
      </c>
      <c r="L17" s="82"/>
    </row>
    <row r="18" spans="1:12">
      <c r="A18" s="82" t="s">
        <v>1061</v>
      </c>
      <c r="B18" s="543">
        <v>26.58</v>
      </c>
      <c r="C18" s="543">
        <v>44.53</v>
      </c>
      <c r="D18" s="538">
        <v>174.55</v>
      </c>
      <c r="E18" s="538">
        <v>289.11</v>
      </c>
      <c r="F18" s="538">
        <v>345</v>
      </c>
      <c r="G18" s="538">
        <v>216.61232554999995</v>
      </c>
      <c r="H18" s="538">
        <v>57.371704309999991</v>
      </c>
      <c r="I18" s="547">
        <v>21763236.32</v>
      </c>
      <c r="J18" s="1307">
        <v>311.16382420999997</v>
      </c>
      <c r="K18" s="117">
        <v>525.98314374000006</v>
      </c>
      <c r="L18" s="82"/>
    </row>
    <row r="19" spans="1:12">
      <c r="A19" s="82" t="s">
        <v>1062</v>
      </c>
      <c r="B19" s="543">
        <v>44.67</v>
      </c>
      <c r="C19" s="543">
        <v>32.340000000000003</v>
      </c>
      <c r="D19" s="538">
        <v>314.56</v>
      </c>
      <c r="E19" s="538">
        <v>243.88</v>
      </c>
      <c r="F19" s="538">
        <v>467.84</v>
      </c>
      <c r="G19" s="538">
        <v>162.07808864999998</v>
      </c>
      <c r="H19" s="538">
        <v>57.769292189999994</v>
      </c>
      <c r="I19" s="547">
        <v>27728736.98</v>
      </c>
      <c r="J19" s="1307">
        <v>454.15369577999996</v>
      </c>
      <c r="K19" s="117">
        <v>299.50785893</v>
      </c>
      <c r="L19" s="82"/>
    </row>
    <row r="20" spans="1:12">
      <c r="A20" s="82" t="s">
        <v>1063</v>
      </c>
      <c r="B20" s="543">
        <v>31.26</v>
      </c>
      <c r="C20" s="543">
        <v>39.03</v>
      </c>
      <c r="D20" s="538">
        <v>211.27</v>
      </c>
      <c r="E20" s="538">
        <v>267.27</v>
      </c>
      <c r="F20" s="538">
        <v>242</v>
      </c>
      <c r="G20" s="538">
        <v>237.93635843000004</v>
      </c>
      <c r="H20" s="538">
        <v>29.958420089999994</v>
      </c>
      <c r="I20" s="547">
        <v>22934372.82</v>
      </c>
      <c r="J20" s="1307">
        <v>239.90422991</v>
      </c>
      <c r="K20" s="117">
        <v>350.48180170999996</v>
      </c>
      <c r="L20" s="82"/>
    </row>
    <row r="21" spans="1:12">
      <c r="A21" s="82" t="s">
        <v>1064</v>
      </c>
      <c r="B21" s="543">
        <v>41.59</v>
      </c>
      <c r="C21" s="543">
        <v>111.29</v>
      </c>
      <c r="D21" s="538">
        <v>155.5</v>
      </c>
      <c r="E21" s="538">
        <v>243.32</v>
      </c>
      <c r="F21" s="538">
        <v>320.74</v>
      </c>
      <c r="G21" s="538">
        <v>317.30630135000007</v>
      </c>
      <c r="H21" s="538">
        <v>43.925776610000007</v>
      </c>
      <c r="I21" s="547">
        <v>30621408.399999999</v>
      </c>
      <c r="J21" s="1307">
        <v>222.38355762</v>
      </c>
      <c r="K21" s="117">
        <v>487.06666272000001</v>
      </c>
      <c r="L21" s="82"/>
    </row>
    <row r="22" spans="1:12">
      <c r="A22" s="82" t="s">
        <v>1065</v>
      </c>
      <c r="B22" s="543">
        <v>48.05</v>
      </c>
      <c r="C22" s="543">
        <v>70.28</v>
      </c>
      <c r="D22" s="538">
        <v>200.31</v>
      </c>
      <c r="E22" s="538">
        <v>244.11</v>
      </c>
      <c r="F22" s="538">
        <v>202.92</v>
      </c>
      <c r="G22" s="538">
        <v>220.99216349999995</v>
      </c>
      <c r="H22" s="538">
        <v>34.016812459999997</v>
      </c>
      <c r="I22" s="547">
        <v>107224676.79000001</v>
      </c>
      <c r="J22" s="1307">
        <v>479.76188277</v>
      </c>
      <c r="K22" s="117">
        <v>442.67679772000002</v>
      </c>
      <c r="L22" s="82"/>
    </row>
    <row r="23" spans="1:12">
      <c r="A23" s="82" t="s">
        <v>1066</v>
      </c>
      <c r="B23" s="543">
        <v>34.69</v>
      </c>
      <c r="C23" s="543">
        <v>59.39</v>
      </c>
      <c r="D23" s="538">
        <v>142.72999999999999</v>
      </c>
      <c r="E23" s="538">
        <v>247.76</v>
      </c>
      <c r="F23" s="538">
        <v>240.32</v>
      </c>
      <c r="G23" s="538">
        <v>89.010754949999992</v>
      </c>
      <c r="H23" s="538">
        <v>23.638559309999998</v>
      </c>
      <c r="I23" s="547">
        <v>122119960.59999999</v>
      </c>
      <c r="J23" s="1307">
        <v>169.76803274000002</v>
      </c>
      <c r="K23" s="117">
        <v>355.29594142000002</v>
      </c>
      <c r="L23" s="82"/>
    </row>
    <row r="24" spans="1:12">
      <c r="A24" s="82" t="s">
        <v>1067</v>
      </c>
      <c r="B24" s="543">
        <v>15.99</v>
      </c>
      <c r="C24" s="543">
        <v>49.92</v>
      </c>
      <c r="D24" s="538">
        <v>196.26</v>
      </c>
      <c r="E24" s="538">
        <v>226.63</v>
      </c>
      <c r="F24" s="538">
        <v>190.73</v>
      </c>
      <c r="G24" s="538">
        <v>54.749099690000023</v>
      </c>
      <c r="H24" s="538">
        <v>24.789944739999996</v>
      </c>
      <c r="I24" s="547">
        <v>123566689.05</v>
      </c>
      <c r="J24" s="1307">
        <v>128.6403037</v>
      </c>
      <c r="K24" s="117">
        <v>338.11423952999996</v>
      </c>
      <c r="L24" s="82"/>
    </row>
    <row r="25" spans="1:12">
      <c r="A25" s="82" t="s">
        <v>1068</v>
      </c>
      <c r="B25" s="543">
        <v>16.79</v>
      </c>
      <c r="C25" s="543">
        <v>44.2</v>
      </c>
      <c r="D25" s="538">
        <v>153.28</v>
      </c>
      <c r="E25" s="538">
        <v>260.49</v>
      </c>
      <c r="F25" s="538">
        <v>182.1</v>
      </c>
      <c r="G25" s="538">
        <v>43.360630909999998</v>
      </c>
      <c r="H25" s="538">
        <v>24.159680950000002</v>
      </c>
      <c r="I25" s="547">
        <v>67563920.069999993</v>
      </c>
      <c r="J25" s="1307">
        <v>113.13864173</v>
      </c>
      <c r="K25" s="117">
        <v>299.85769411000001</v>
      </c>
      <c r="L25" s="82"/>
    </row>
    <row r="26" spans="1:12">
      <c r="A26" s="82" t="s">
        <v>1069</v>
      </c>
      <c r="B26" s="543">
        <v>15.87</v>
      </c>
      <c r="C26" s="543">
        <v>83.9</v>
      </c>
      <c r="D26" s="538">
        <v>231.7</v>
      </c>
      <c r="E26" s="538">
        <v>296.76</v>
      </c>
      <c r="F26" s="538">
        <v>180.71</v>
      </c>
      <c r="G26" s="538">
        <v>59.465821759999997</v>
      </c>
      <c r="H26" s="538">
        <v>33.838800459999995</v>
      </c>
      <c r="I26" s="547">
        <f>130457777.63</f>
        <v>130457777.63</v>
      </c>
      <c r="J26" s="1307">
        <v>297.87144762000003</v>
      </c>
      <c r="K26" s="117">
        <v>523.33118782999998</v>
      </c>
      <c r="L26" s="82"/>
    </row>
    <row r="27" spans="1:12">
      <c r="A27" s="82"/>
      <c r="B27" s="487"/>
      <c r="C27" s="487"/>
      <c r="D27" s="537"/>
      <c r="E27" s="537"/>
      <c r="F27" s="487"/>
      <c r="G27" s="487"/>
      <c r="H27" s="487"/>
      <c r="K27" s="82"/>
      <c r="L27" s="82"/>
    </row>
    <row r="28" spans="1:12">
      <c r="A28" s="488" t="s">
        <v>1010</v>
      </c>
      <c r="B28" s="335">
        <f>SUM(B15:B27)</f>
        <v>347.33000000000004</v>
      </c>
      <c r="C28" s="335">
        <f>SUM(C15:C27)</f>
        <v>631.98</v>
      </c>
      <c r="D28" s="335">
        <f>SUM(D15:D27)</f>
        <v>2159.7599999999998</v>
      </c>
      <c r="E28" s="335">
        <v>2940.6</v>
      </c>
      <c r="F28" s="335">
        <f>SUM(F15:F26)</f>
        <v>3230.42</v>
      </c>
      <c r="G28" s="335">
        <f>SUM(G15:G26)</f>
        <v>2000.8645585500001</v>
      </c>
      <c r="H28" s="335">
        <f>SUM(H15:H26)</f>
        <v>476.68380093000002</v>
      </c>
      <c r="I28" s="335">
        <f>SUM(I15:I26)/1000000</f>
        <v>748.81727075999981</v>
      </c>
      <c r="J28" s="335">
        <f>SUM(J15:J26)</f>
        <v>3245.0944315999996</v>
      </c>
      <c r="K28" s="335">
        <f>SUM(K15:K26)</f>
        <v>4279.6930193199996</v>
      </c>
      <c r="L28" s="82"/>
    </row>
    <row r="29" spans="1:12" ht="13.5" customHeight="1">
      <c r="A29" s="83"/>
      <c r="D29" s="82"/>
      <c r="E29" s="82"/>
      <c r="K29" s="82"/>
      <c r="L29" s="82"/>
    </row>
    <row r="30" spans="1:12">
      <c r="A30" s="90" t="s">
        <v>1070</v>
      </c>
      <c r="B30" s="489"/>
      <c r="C30" s="489" t="s">
        <v>1428</v>
      </c>
      <c r="D30" s="489" t="s">
        <v>1429</v>
      </c>
      <c r="E30" s="489" t="s">
        <v>1430</v>
      </c>
      <c r="F30" s="489" t="s">
        <v>1431</v>
      </c>
      <c r="G30" s="489" t="s">
        <v>1432</v>
      </c>
      <c r="H30" s="489" t="s">
        <v>1433</v>
      </c>
      <c r="I30" s="489" t="s">
        <v>1434</v>
      </c>
      <c r="J30" s="489" t="s">
        <v>1435</v>
      </c>
      <c r="K30" s="489" t="s">
        <v>1596</v>
      </c>
    </row>
    <row r="31" spans="1:12">
      <c r="A31" s="90" t="s">
        <v>1071</v>
      </c>
      <c r="B31" s="1151"/>
      <c r="C31" s="1151">
        <f t="shared" ref="C31:I31" si="0">+C28/B28-1</f>
        <v>0.81953761552414117</v>
      </c>
      <c r="D31" s="1151">
        <f t="shared" si="0"/>
        <v>2.4174499193012431</v>
      </c>
      <c r="E31" s="1151">
        <f t="shared" si="0"/>
        <v>0.3615401711301256</v>
      </c>
      <c r="F31" s="1151">
        <f t="shared" si="0"/>
        <v>9.8558117391008615E-2</v>
      </c>
      <c r="G31" s="1151">
        <f t="shared" si="0"/>
        <v>-0.38061782723299131</v>
      </c>
      <c r="H31" s="1151">
        <f t="shared" si="0"/>
        <v>-0.76176108528033182</v>
      </c>
      <c r="I31" s="1151">
        <f t="shared" si="0"/>
        <v>0.57088885609092044</v>
      </c>
      <c r="J31" s="1151">
        <f>+J28/I28-1</f>
        <v>3.3336265846358542</v>
      </c>
      <c r="K31" s="1151">
        <f>+K28/J28-1</f>
        <v>0.31881925457863769</v>
      </c>
    </row>
    <row r="32" spans="1:12" ht="15.75">
      <c r="A32" s="22" t="s">
        <v>1921</v>
      </c>
      <c r="D32" s="82"/>
      <c r="E32" s="82"/>
    </row>
    <row r="33" spans="1:5" ht="15.75">
      <c r="A33" s="22" t="s">
        <v>2176</v>
      </c>
      <c r="D33" s="82"/>
      <c r="E33" s="82"/>
    </row>
    <row r="34" spans="1:5" ht="15.75">
      <c r="A34" s="42" t="s">
        <v>1694</v>
      </c>
    </row>
    <row r="35" spans="1:5" ht="15.75">
      <c r="A35" s="37" t="s">
        <v>11</v>
      </c>
    </row>
  </sheetData>
  <customSheetViews>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B297ACE3-C144-4411-A206-EE5C8D41CE1C}" topLeftCell="A13">
      <selection activeCell="H39" sqref="H39"/>
      <pageMargins left="1.3" right="0.75" top="1.1100000000000001" bottom="0.85" header="0.5" footer="0.5"/>
      <pageSetup scale="85" orientation="portrait" r:id="rId2"/>
      <headerFooter alignWithMargins="0"/>
    </customSheetView>
    <customSheetView guid="{67BA8672-8137-4028-84CD-AA630649A2B3}" showRuler="0">
      <selection activeCell="F8" sqref="F8"/>
      <pageMargins left="1.3" right="0.75" top="1.1100000000000001" bottom="0.85" header="0.5" footer="0.5"/>
      <pageSetup scale="90" orientation="portrait" r:id="rId3"/>
      <headerFooter alignWithMargins="0"/>
    </customSheetView>
    <customSheetView guid="{51F1D52B-5D55-4FCC-809B-9B4CC86C88B9}">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1">
    <mergeCell ref="K12:K13"/>
    <mergeCell ref="J12:J13"/>
    <mergeCell ref="I12:I13"/>
    <mergeCell ref="H12:H13"/>
    <mergeCell ref="A12:A13"/>
    <mergeCell ref="B12:B13"/>
    <mergeCell ref="C12:C13"/>
    <mergeCell ref="G12:G13"/>
    <mergeCell ref="F12:F13"/>
    <mergeCell ref="D12:D13"/>
    <mergeCell ref="E12:E13"/>
  </mergeCells>
  <phoneticPr fontId="7" type="noConversion"/>
  <pageMargins left="0.98425196850393704" right="0.28000000000000003" top="1.0236220472440944" bottom="0.7" header="0.51181102362204722" footer="0.51181102362204722"/>
  <pageSetup scale="85" orientation="landscape" r:id="rId5"/>
  <headerFooter alignWithMargins="0"/>
  <ignoredErrors>
    <ignoredError sqref="I28" formula="1"/>
  </ignoredErrors>
  <drawing r:id="rId6"/>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enableFormatConditionsCalculation="0"/>
  <dimension ref="A1:K46"/>
  <sheetViews>
    <sheetView zoomScaleNormal="100" workbookViewId="0">
      <selection activeCell="F52" sqref="F52"/>
    </sheetView>
  </sheetViews>
  <sheetFormatPr defaultRowHeight="15"/>
  <cols>
    <col min="1" max="1" width="11" style="94" customWidth="1"/>
    <col min="2" max="9" width="12.28515625" style="94" customWidth="1"/>
    <col min="10" max="16384" width="9.140625" style="94"/>
  </cols>
  <sheetData>
    <row r="1" spans="1:11">
      <c r="A1" s="88" t="s">
        <v>974</v>
      </c>
      <c r="B1" s="89"/>
      <c r="C1" s="90"/>
      <c r="D1" s="90"/>
      <c r="E1" s="90"/>
      <c r="F1" s="90"/>
      <c r="G1" s="90"/>
      <c r="H1" s="90"/>
      <c r="I1" s="90"/>
      <c r="J1" s="90"/>
      <c r="K1" s="90">
        <v>109</v>
      </c>
    </row>
    <row r="8" spans="1:11">
      <c r="A8" s="93" t="s">
        <v>822</v>
      </c>
      <c r="D8" s="82"/>
      <c r="E8" s="82"/>
    </row>
    <row r="9" spans="1:11">
      <c r="A9" s="183" t="s">
        <v>800</v>
      </c>
      <c r="D9" s="82"/>
      <c r="E9" s="82"/>
    </row>
    <row r="10" spans="1:11">
      <c r="A10" s="94" t="s">
        <v>1090</v>
      </c>
      <c r="D10" s="82"/>
      <c r="E10" s="82"/>
    </row>
    <row r="11" spans="1:11">
      <c r="A11" s="1818" t="s">
        <v>1057</v>
      </c>
      <c r="B11" s="1848">
        <v>2004</v>
      </c>
      <c r="C11" s="1848">
        <v>2005</v>
      </c>
      <c r="D11" s="1848">
        <v>2006</v>
      </c>
      <c r="E11" s="1848">
        <v>2007</v>
      </c>
      <c r="F11" s="1848">
        <v>2008</v>
      </c>
      <c r="G11" s="1848">
        <v>2009</v>
      </c>
      <c r="H11" s="1831">
        <v>2010</v>
      </c>
      <c r="I11" s="1831">
        <v>2011</v>
      </c>
      <c r="J11" s="1831">
        <v>2012</v>
      </c>
      <c r="K11" s="1831" t="s">
        <v>1592</v>
      </c>
    </row>
    <row r="12" spans="1:11">
      <c r="A12" s="1818"/>
      <c r="B12" s="1852"/>
      <c r="C12" s="1852"/>
      <c r="D12" s="1852"/>
      <c r="E12" s="1852"/>
      <c r="F12" s="1852"/>
      <c r="G12" s="1852"/>
      <c r="H12" s="1831"/>
      <c r="I12" s="1831"/>
      <c r="J12" s="1831"/>
      <c r="K12" s="1831"/>
    </row>
    <row r="13" spans="1:11">
      <c r="A13" s="486"/>
      <c r="D13" s="82"/>
      <c r="E13" s="82"/>
    </row>
    <row r="14" spans="1:11">
      <c r="A14" s="82" t="s">
        <v>1058</v>
      </c>
      <c r="B14" s="543">
        <v>261.52</v>
      </c>
      <c r="C14" s="544">
        <v>260.08</v>
      </c>
      <c r="D14" s="538">
        <v>267.74</v>
      </c>
      <c r="E14" s="538">
        <v>629.59</v>
      </c>
      <c r="F14" s="538">
        <v>629.34</v>
      </c>
      <c r="G14" s="538">
        <v>402.5105216</v>
      </c>
      <c r="H14" s="538">
        <v>456.13808784999998</v>
      </c>
      <c r="I14" s="547">
        <v>571581036.5</v>
      </c>
      <c r="J14" s="1307">
        <v>857.30533622000007</v>
      </c>
      <c r="K14" s="1307">
        <v>883.07588776</v>
      </c>
    </row>
    <row r="15" spans="1:11">
      <c r="A15" s="82" t="s">
        <v>1059</v>
      </c>
      <c r="B15" s="543">
        <v>115.27</v>
      </c>
      <c r="C15" s="543">
        <v>101.25</v>
      </c>
      <c r="D15" s="538">
        <v>187.07</v>
      </c>
      <c r="E15" s="538">
        <v>225.26</v>
      </c>
      <c r="F15" s="538">
        <v>307.27</v>
      </c>
      <c r="G15" s="538">
        <v>251.73553332</v>
      </c>
      <c r="H15" s="538">
        <v>320.88170542999995</v>
      </c>
      <c r="I15" s="547">
        <v>353278166.07999998</v>
      </c>
      <c r="J15" s="1307">
        <v>523.91118748999997</v>
      </c>
      <c r="K15" s="1307">
        <v>578.19899580999993</v>
      </c>
    </row>
    <row r="16" spans="1:11">
      <c r="A16" s="82" t="s">
        <v>1060</v>
      </c>
      <c r="B16" s="543">
        <v>159.97</v>
      </c>
      <c r="C16" s="543">
        <v>170.01</v>
      </c>
      <c r="D16" s="538">
        <v>211.24</v>
      </c>
      <c r="E16" s="538">
        <v>325.83999999999997</v>
      </c>
      <c r="F16" s="538">
        <v>328.49</v>
      </c>
      <c r="G16" s="538">
        <v>336.17251797999995</v>
      </c>
      <c r="H16" s="538">
        <v>376.11737658999999</v>
      </c>
      <c r="I16" s="547">
        <v>377999688.04000002</v>
      </c>
      <c r="J16" s="1307">
        <v>499.40036455000001</v>
      </c>
      <c r="K16" s="1307">
        <v>552.31549655999993</v>
      </c>
    </row>
    <row r="17" spans="1:11">
      <c r="A17" s="82" t="s">
        <v>1061</v>
      </c>
      <c r="B17" s="543">
        <v>146.91</v>
      </c>
      <c r="C17" s="543">
        <v>203.96</v>
      </c>
      <c r="D17" s="538">
        <v>315.60000000000002</v>
      </c>
      <c r="E17" s="538">
        <v>276.14</v>
      </c>
      <c r="F17" s="538">
        <v>318.72000000000003</v>
      </c>
      <c r="G17" s="538">
        <v>343.01755064000002</v>
      </c>
      <c r="H17" s="538">
        <v>317.58460420000006</v>
      </c>
      <c r="I17" s="547">
        <v>390264748.00999999</v>
      </c>
      <c r="J17" s="1307">
        <v>804.56658470000002</v>
      </c>
      <c r="K17" s="1307">
        <v>613.32780885</v>
      </c>
    </row>
    <row r="18" spans="1:11">
      <c r="A18" s="82" t="s">
        <v>1062</v>
      </c>
      <c r="B18" s="543">
        <v>141.91</v>
      </c>
      <c r="C18" s="543">
        <v>174.95</v>
      </c>
      <c r="D18" s="538">
        <v>239.46</v>
      </c>
      <c r="E18" s="538">
        <v>230.76</v>
      </c>
      <c r="F18" s="538">
        <v>401.68</v>
      </c>
      <c r="G18" s="538">
        <v>260.13978412</v>
      </c>
      <c r="H18" s="538">
        <v>344.73751868000005</v>
      </c>
      <c r="I18" s="547">
        <v>616538676.54999995</v>
      </c>
      <c r="J18" s="1307">
        <v>544.69940499999996</v>
      </c>
      <c r="K18" s="1307">
        <v>645.98970158999998</v>
      </c>
    </row>
    <row r="19" spans="1:11">
      <c r="A19" s="82" t="s">
        <v>1063</v>
      </c>
      <c r="B19" s="543">
        <v>178.05</v>
      </c>
      <c r="C19" s="543">
        <v>141.43</v>
      </c>
      <c r="D19" s="538">
        <v>285.10000000000002</v>
      </c>
      <c r="E19" s="538">
        <v>311.02999999999997</v>
      </c>
      <c r="F19" s="538">
        <v>257.3</v>
      </c>
      <c r="G19" s="538">
        <v>363.63895090999995</v>
      </c>
      <c r="H19" s="538">
        <v>336.7914129699999</v>
      </c>
      <c r="I19" s="547">
        <v>453970491.53000003</v>
      </c>
      <c r="J19" s="1307">
        <v>891.3565861699999</v>
      </c>
      <c r="K19" s="1307">
        <v>575.5552071699999</v>
      </c>
    </row>
    <row r="20" spans="1:11">
      <c r="A20" s="82" t="s">
        <v>1064</v>
      </c>
      <c r="B20" s="543">
        <v>205.92</v>
      </c>
      <c r="C20" s="543">
        <v>175.99</v>
      </c>
      <c r="D20" s="538">
        <v>293.23</v>
      </c>
      <c r="E20" s="538">
        <v>262.82</v>
      </c>
      <c r="F20" s="538">
        <v>891.99</v>
      </c>
      <c r="G20" s="538">
        <v>386.96440375999998</v>
      </c>
      <c r="H20" s="538">
        <v>356.42108820999988</v>
      </c>
      <c r="I20" s="547">
        <v>393217298.74000001</v>
      </c>
      <c r="J20" s="1307">
        <v>588.61192405999998</v>
      </c>
      <c r="K20" s="1307">
        <v>589.16800971999999</v>
      </c>
    </row>
    <row r="21" spans="1:11">
      <c r="A21" s="82" t="s">
        <v>1065</v>
      </c>
      <c r="B21" s="543">
        <v>199.71</v>
      </c>
      <c r="C21" s="543">
        <v>143.69</v>
      </c>
      <c r="D21" s="538">
        <v>291.45</v>
      </c>
      <c r="E21" s="538">
        <v>258.73</v>
      </c>
      <c r="F21" s="538">
        <v>444.95</v>
      </c>
      <c r="G21" s="538">
        <v>294.56184261000004</v>
      </c>
      <c r="H21" s="538">
        <v>362.09914940000004</v>
      </c>
      <c r="I21" s="547">
        <v>459163062.48999995</v>
      </c>
      <c r="J21" s="1307">
        <v>567.17049901999997</v>
      </c>
      <c r="K21" s="1307">
        <v>621.90511435999997</v>
      </c>
    </row>
    <row r="22" spans="1:11">
      <c r="A22" s="82" t="s">
        <v>1066</v>
      </c>
      <c r="B22" s="543">
        <v>152.38</v>
      </c>
      <c r="C22" s="543">
        <v>142.46</v>
      </c>
      <c r="D22" s="538">
        <v>277.86</v>
      </c>
      <c r="E22" s="538">
        <v>324.41000000000003</v>
      </c>
      <c r="F22" s="538">
        <v>295.97000000000003</v>
      </c>
      <c r="G22" s="538">
        <v>307.29404675000001</v>
      </c>
      <c r="H22" s="538">
        <v>340.00359354000005</v>
      </c>
      <c r="I22" s="547">
        <v>477065553.55000001</v>
      </c>
      <c r="J22" s="1307">
        <v>673.11814427000002</v>
      </c>
      <c r="K22" s="1307">
        <v>618.97915699999999</v>
      </c>
    </row>
    <row r="23" spans="1:11">
      <c r="A23" s="82" t="s">
        <v>1067</v>
      </c>
      <c r="B23" s="543">
        <v>156.02000000000001</v>
      </c>
      <c r="C23" s="543">
        <v>153.31</v>
      </c>
      <c r="D23" s="538">
        <v>347.72</v>
      </c>
      <c r="E23" s="538">
        <v>213.07</v>
      </c>
      <c r="F23" s="538">
        <v>351.32</v>
      </c>
      <c r="G23" s="538">
        <v>432.13758574000008</v>
      </c>
      <c r="H23" s="538">
        <v>434.15068417000009</v>
      </c>
      <c r="I23" s="547">
        <v>635828901.24000001</v>
      </c>
      <c r="J23" s="1307">
        <v>514.27995710000005</v>
      </c>
      <c r="K23" s="1307">
        <v>875.41461807000007</v>
      </c>
    </row>
    <row r="24" spans="1:11">
      <c r="A24" s="82" t="s">
        <v>1068</v>
      </c>
      <c r="B24" s="543">
        <v>217.92</v>
      </c>
      <c r="C24" s="543">
        <v>207.29</v>
      </c>
      <c r="D24" s="538">
        <v>314.77999999999997</v>
      </c>
      <c r="E24" s="538">
        <v>277.39</v>
      </c>
      <c r="F24" s="538">
        <v>298.10000000000002</v>
      </c>
      <c r="G24" s="538">
        <v>263.00735866999997</v>
      </c>
      <c r="H24" s="538">
        <v>369.60541830999995</v>
      </c>
      <c r="I24" s="547">
        <v>507724349.13</v>
      </c>
      <c r="J24" s="1307">
        <v>526.35270048000007</v>
      </c>
      <c r="K24" s="1307">
        <v>691.69054141999993</v>
      </c>
    </row>
    <row r="25" spans="1:11">
      <c r="A25" s="82" t="s">
        <v>1069</v>
      </c>
      <c r="B25" s="543">
        <v>137.81</v>
      </c>
      <c r="C25" s="543">
        <v>215.12</v>
      </c>
      <c r="D25" s="538">
        <v>344.19</v>
      </c>
      <c r="E25" s="538">
        <v>252.88</v>
      </c>
      <c r="F25" s="538">
        <v>589.76</v>
      </c>
      <c r="G25" s="538">
        <v>413.14442660000003</v>
      </c>
      <c r="H25" s="538">
        <v>560.76130481999996</v>
      </c>
      <c r="I25" s="547">
        <v>591624163.47000003</v>
      </c>
      <c r="J25" s="1307">
        <v>642.38686889999997</v>
      </c>
      <c r="K25" s="1307">
        <v>762.03299464999998</v>
      </c>
    </row>
    <row r="26" spans="1:11">
      <c r="A26" s="82"/>
      <c r="B26" s="487"/>
      <c r="C26" s="487"/>
      <c r="D26" s="537"/>
      <c r="E26" s="487"/>
      <c r="F26" s="487"/>
      <c r="G26" s="487"/>
      <c r="H26" s="487"/>
    </row>
    <row r="27" spans="1:11">
      <c r="A27" s="488" t="s">
        <v>1010</v>
      </c>
      <c r="B27" s="335">
        <f>SUM(B14:B25)</f>
        <v>2073.39</v>
      </c>
      <c r="C27" s="335">
        <f>SUM(C14:C25)</f>
        <v>2089.54</v>
      </c>
      <c r="D27" s="335">
        <f>SUM(D14:D25)</f>
        <v>3375.44</v>
      </c>
      <c r="E27" s="335">
        <v>3587.93</v>
      </c>
      <c r="F27" s="335">
        <v>5114.88</v>
      </c>
      <c r="G27" s="335">
        <f>SUM(G14:G25)</f>
        <v>4054.3245226999998</v>
      </c>
      <c r="H27" s="335">
        <f>SUM(H14:H25)</f>
        <v>4575.2919441699996</v>
      </c>
      <c r="I27" s="335">
        <f>SUM(I14:I25)/1000000</f>
        <v>5828.2561353299998</v>
      </c>
      <c r="J27" s="335">
        <f>SUM(J14:J25)</f>
        <v>7633.1595579599989</v>
      </c>
      <c r="K27" s="335">
        <f>SUM(K14:K25)</f>
        <v>8007.6535329599992</v>
      </c>
    </row>
    <row r="28" spans="1:11" ht="13.5" customHeight="1">
      <c r="A28" s="83"/>
      <c r="D28" s="82"/>
      <c r="E28" s="82"/>
    </row>
    <row r="29" spans="1:11">
      <c r="A29" s="90" t="s">
        <v>1070</v>
      </c>
      <c r="B29" s="489"/>
      <c r="C29" s="489" t="s">
        <v>1428</v>
      </c>
      <c r="D29" s="489" t="s">
        <v>1429</v>
      </c>
      <c r="E29" s="489" t="s">
        <v>1430</v>
      </c>
      <c r="F29" s="489" t="s">
        <v>1431</v>
      </c>
      <c r="G29" s="489" t="s">
        <v>1432</v>
      </c>
      <c r="H29" s="489" t="s">
        <v>1433</v>
      </c>
      <c r="I29" s="489" t="s">
        <v>1434</v>
      </c>
      <c r="J29" s="489" t="s">
        <v>1435</v>
      </c>
      <c r="K29" s="489" t="s">
        <v>1596</v>
      </c>
    </row>
    <row r="30" spans="1:11">
      <c r="A30" s="90" t="s">
        <v>1071</v>
      </c>
      <c r="B30" s="1151"/>
      <c r="C30" s="1151">
        <f t="shared" ref="C30:K30" si="0">+C27/B27-1</f>
        <v>7.7891761800723547E-3</v>
      </c>
      <c r="D30" s="1151">
        <f t="shared" si="0"/>
        <v>0.61539860447754058</v>
      </c>
      <c r="E30" s="1151">
        <f t="shared" si="0"/>
        <v>6.295179295143738E-2</v>
      </c>
      <c r="F30" s="1151">
        <f t="shared" si="0"/>
        <v>0.42557965177692991</v>
      </c>
      <c r="G30" s="1151">
        <f t="shared" si="0"/>
        <v>-0.20734708874890517</v>
      </c>
      <c r="H30" s="1151">
        <f t="shared" si="0"/>
        <v>0.12849672455994199</v>
      </c>
      <c r="I30" s="1151">
        <f t="shared" si="0"/>
        <v>0.27385447889430781</v>
      </c>
      <c r="J30" s="1151">
        <f t="shared" si="0"/>
        <v>0.30968155494899241</v>
      </c>
      <c r="K30" s="1151">
        <f t="shared" si="0"/>
        <v>4.9061462970398928E-2</v>
      </c>
    </row>
    <row r="31" spans="1:11" ht="15.75">
      <c r="A31" s="42" t="s">
        <v>1283</v>
      </c>
      <c r="D31" s="82"/>
      <c r="E31" s="82"/>
    </row>
    <row r="32" spans="1:11" ht="15.75">
      <c r="A32" s="42" t="s">
        <v>1694</v>
      </c>
      <c r="D32" s="82"/>
      <c r="E32" s="82"/>
    </row>
    <row r="33" spans="1:5" ht="15.75">
      <c r="A33" s="37" t="s">
        <v>11</v>
      </c>
      <c r="D33" s="82"/>
      <c r="E33" s="82"/>
    </row>
    <row r="34" spans="1:5">
      <c r="A34" s="383"/>
      <c r="D34" s="82"/>
      <c r="E34" s="82"/>
    </row>
    <row r="35" spans="1:5">
      <c r="A35" s="383"/>
      <c r="D35" s="82"/>
      <c r="E35" s="82"/>
    </row>
    <row r="36" spans="1:5">
      <c r="A36" s="383"/>
      <c r="D36" s="82"/>
      <c r="E36" s="82"/>
    </row>
    <row r="37" spans="1:5">
      <c r="A37" s="383"/>
      <c r="D37" s="82"/>
      <c r="E37" s="82"/>
    </row>
    <row r="38" spans="1:5">
      <c r="A38" s="383"/>
      <c r="D38" s="82"/>
      <c r="E38" s="82"/>
    </row>
    <row r="39" spans="1:5">
      <c r="A39" s="383"/>
      <c r="D39" s="82"/>
      <c r="E39" s="82"/>
    </row>
    <row r="40" spans="1:5">
      <c r="A40" s="383"/>
      <c r="D40" s="82"/>
      <c r="E40" s="82"/>
    </row>
    <row r="41" spans="1:5">
      <c r="A41" s="383"/>
      <c r="D41" s="82"/>
      <c r="E41" s="82"/>
    </row>
    <row r="42" spans="1:5">
      <c r="A42" s="383"/>
      <c r="D42" s="82"/>
      <c r="E42" s="82"/>
    </row>
    <row r="43" spans="1:5">
      <c r="A43" s="383"/>
      <c r="D43" s="82"/>
      <c r="E43" s="82"/>
    </row>
    <row r="44" spans="1:5">
      <c r="A44" s="383"/>
      <c r="D44" s="82"/>
      <c r="E44" s="82"/>
    </row>
    <row r="45" spans="1:5">
      <c r="A45" s="383"/>
      <c r="D45" s="82"/>
      <c r="E45" s="82"/>
    </row>
    <row r="46" spans="1:5">
      <c r="A46" s="383"/>
      <c r="D46" s="82"/>
      <c r="E46" s="82"/>
    </row>
  </sheetData>
  <customSheetViews>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2"/>
      <headerFooter alignWithMargins="0"/>
    </customSheetView>
    <customSheetView guid="{67BA8672-8137-4028-84CD-AA630649A2B3}" showRuler="0">
      <selection activeCell="A8" sqref="A8"/>
      <pageMargins left="1.1299999999999999" right="0.75" top="1" bottom="1" header="0.5" footer="0.5"/>
      <pageSetup scale="90" orientation="portrait" r:id="rId3"/>
      <headerFooter alignWithMargins="0"/>
    </customSheetView>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1">
    <mergeCell ref="K11:K12"/>
    <mergeCell ref="J11:J12"/>
    <mergeCell ref="I11:I12"/>
    <mergeCell ref="H11:H12"/>
    <mergeCell ref="A11:A12"/>
    <mergeCell ref="G11:G12"/>
    <mergeCell ref="F11:F12"/>
    <mergeCell ref="B11:B12"/>
    <mergeCell ref="C11:C12"/>
    <mergeCell ref="D11:D12"/>
    <mergeCell ref="E11:E12"/>
  </mergeCells>
  <phoneticPr fontId="7" type="noConversion"/>
  <pageMargins left="1.1811023622047245" right="0.35" top="0.86614173228346458" bottom="0.47" header="0.51181102362204722" footer="0.51181102362204722"/>
  <pageSetup scale="85" orientation="landscape" r:id="rId5"/>
  <headerFooter alignWithMargins="0"/>
  <ignoredErrors>
    <ignoredError sqref="I27" formula="1"/>
  </ignoredErrors>
  <drawing r:id="rId6"/>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enableFormatConditionsCalculation="0"/>
  <dimension ref="A1:K34"/>
  <sheetViews>
    <sheetView showGridLines="0" zoomScaleNormal="100" workbookViewId="0">
      <selection activeCell="F52" sqref="F52"/>
    </sheetView>
  </sheetViews>
  <sheetFormatPr defaultRowHeight="15"/>
  <cols>
    <col min="1" max="1" width="14.42578125" style="94" customWidth="1"/>
    <col min="2" max="5" width="11" style="94" customWidth="1"/>
    <col min="6" max="6" width="10.85546875" style="94" customWidth="1"/>
    <col min="7" max="8" width="11" style="94" customWidth="1"/>
    <col min="9" max="9" width="9.140625" style="94" customWidth="1"/>
    <col min="10" max="10" width="12.28515625" style="94" customWidth="1"/>
    <col min="11" max="16384" width="9.140625" style="94"/>
  </cols>
  <sheetData>
    <row r="1" spans="1:11">
      <c r="A1" s="88" t="s">
        <v>974</v>
      </c>
      <c r="B1" s="89"/>
      <c r="C1" s="90"/>
      <c r="D1" s="90"/>
      <c r="E1" s="90"/>
      <c r="F1" s="90"/>
      <c r="G1" s="90"/>
      <c r="H1" s="90"/>
      <c r="I1" s="90"/>
      <c r="J1" s="90"/>
      <c r="K1" s="90">
        <v>110</v>
      </c>
    </row>
    <row r="8" spans="1:11">
      <c r="A8" s="93" t="s">
        <v>823</v>
      </c>
      <c r="D8" s="82"/>
      <c r="E8" s="82"/>
    </row>
    <row r="9" spans="1:11">
      <c r="A9" s="183" t="s">
        <v>1693</v>
      </c>
      <c r="D9" s="82"/>
      <c r="E9" s="82"/>
    </row>
    <row r="10" spans="1:11">
      <c r="A10" s="94" t="s">
        <v>1090</v>
      </c>
      <c r="D10" s="82"/>
      <c r="E10" s="82"/>
    </row>
    <row r="11" spans="1:11">
      <c r="A11" s="1818" t="s">
        <v>1057</v>
      </c>
      <c r="B11" s="1831">
        <v>2004</v>
      </c>
      <c r="C11" s="1831">
        <v>2005</v>
      </c>
      <c r="D11" s="1831">
        <v>2006</v>
      </c>
      <c r="E11" s="1831">
        <v>2007</v>
      </c>
      <c r="F11" s="1831">
        <v>2008</v>
      </c>
      <c r="G11" s="1831">
        <v>2009</v>
      </c>
      <c r="H11" s="1831">
        <v>2010</v>
      </c>
      <c r="I11" s="1831">
        <v>2011</v>
      </c>
      <c r="J11" s="1831">
        <v>2012</v>
      </c>
      <c r="K11" s="1831" t="s">
        <v>1592</v>
      </c>
    </row>
    <row r="12" spans="1:11" ht="13.5" customHeight="1">
      <c r="A12" s="1818"/>
      <c r="B12" s="1853"/>
      <c r="C12" s="1853"/>
      <c r="D12" s="1853"/>
      <c r="E12" s="1853"/>
      <c r="F12" s="1853"/>
      <c r="G12" s="1853"/>
      <c r="H12" s="1831"/>
      <c r="I12" s="1831"/>
      <c r="J12" s="1831"/>
      <c r="K12" s="1831"/>
    </row>
    <row r="13" spans="1:11">
      <c r="A13" s="486"/>
      <c r="D13" s="82"/>
      <c r="E13" s="82"/>
    </row>
    <row r="14" spans="1:11">
      <c r="A14" s="82" t="s">
        <v>1058</v>
      </c>
      <c r="B14" s="553">
        <v>23.06</v>
      </c>
      <c r="C14" s="426">
        <v>24.25</v>
      </c>
      <c r="D14" s="426">
        <v>29.77</v>
      </c>
      <c r="E14" s="426">
        <v>40.11</v>
      </c>
      <c r="F14" s="426">
        <v>64.97</v>
      </c>
      <c r="G14" s="426">
        <v>83.690046799999962</v>
      </c>
      <c r="H14" s="426">
        <v>72.574462130000001</v>
      </c>
      <c r="I14" s="554">
        <v>35518557.18</v>
      </c>
      <c r="J14" s="748">
        <v>123.74572501</v>
      </c>
      <c r="K14" s="117">
        <v>99.879222120000009</v>
      </c>
    </row>
    <row r="15" spans="1:11">
      <c r="A15" s="82" t="s">
        <v>1059</v>
      </c>
      <c r="B15" s="553">
        <v>14.57</v>
      </c>
      <c r="C15" s="553">
        <v>18.649999999999999</v>
      </c>
      <c r="D15" s="426">
        <v>24.06</v>
      </c>
      <c r="E15" s="426">
        <v>31.16</v>
      </c>
      <c r="F15" s="426">
        <v>48.85</v>
      </c>
      <c r="G15" s="426">
        <v>62.570484619999988</v>
      </c>
      <c r="H15" s="426">
        <v>54.019957810000001</v>
      </c>
      <c r="I15" s="554">
        <v>25396760.57</v>
      </c>
      <c r="J15" s="748">
        <v>89.505108429999993</v>
      </c>
      <c r="K15" s="117">
        <v>74.171039039999997</v>
      </c>
    </row>
    <row r="16" spans="1:11">
      <c r="A16" s="82" t="s">
        <v>1060</v>
      </c>
      <c r="B16" s="553">
        <v>17.420000000000002</v>
      </c>
      <c r="C16" s="553">
        <v>23.11</v>
      </c>
      <c r="D16" s="426">
        <v>25.69</v>
      </c>
      <c r="E16" s="426">
        <v>30.1</v>
      </c>
      <c r="F16" s="426">
        <v>56.93</v>
      </c>
      <c r="G16" s="426">
        <v>56.127425580000001</v>
      </c>
      <c r="H16" s="426">
        <v>59.178088929999994</v>
      </c>
      <c r="I16" s="554">
        <v>29369288.870000001</v>
      </c>
      <c r="J16" s="748">
        <v>99.454171339999988</v>
      </c>
      <c r="K16" s="117">
        <v>124.61531322</v>
      </c>
    </row>
    <row r="17" spans="1:11">
      <c r="A17" s="82" t="s">
        <v>1061</v>
      </c>
      <c r="B17" s="553">
        <v>26.1</v>
      </c>
      <c r="C17" s="553">
        <v>21.91</v>
      </c>
      <c r="D17" s="426">
        <v>26.05</v>
      </c>
      <c r="E17" s="426">
        <v>35.46</v>
      </c>
      <c r="F17" s="426">
        <v>63.93</v>
      </c>
      <c r="G17" s="426">
        <v>68.816362580000003</v>
      </c>
      <c r="H17" s="426">
        <v>72.523662829999978</v>
      </c>
      <c r="I17" s="554">
        <v>42660600.199999996</v>
      </c>
      <c r="J17" s="748">
        <v>98.166762059999996</v>
      </c>
      <c r="K17" s="117">
        <v>104.08971037000001</v>
      </c>
    </row>
    <row r="18" spans="1:11">
      <c r="A18" s="82" t="s">
        <v>1062</v>
      </c>
      <c r="B18" s="553">
        <v>21.14</v>
      </c>
      <c r="C18" s="553">
        <v>25.78</v>
      </c>
      <c r="D18" s="426">
        <v>31.18</v>
      </c>
      <c r="E18" s="426">
        <v>42.52</v>
      </c>
      <c r="F18" s="426">
        <v>68.23</v>
      </c>
      <c r="G18" s="426">
        <v>65.848319139999987</v>
      </c>
      <c r="H18" s="426">
        <v>77.216807360000004</v>
      </c>
      <c r="I18" s="554">
        <v>37023159.789999999</v>
      </c>
      <c r="J18" s="748">
        <v>106.86031932</v>
      </c>
      <c r="K18" s="117">
        <v>84.46842629999999</v>
      </c>
    </row>
    <row r="19" spans="1:11">
      <c r="A19" s="82" t="s">
        <v>1063</v>
      </c>
      <c r="B19" s="553">
        <v>22.15</v>
      </c>
      <c r="C19" s="553">
        <v>23.54</v>
      </c>
      <c r="D19" s="426">
        <v>28.16</v>
      </c>
      <c r="E19" s="426">
        <v>51.02</v>
      </c>
      <c r="F19" s="426">
        <v>64.87</v>
      </c>
      <c r="G19" s="426">
        <v>66.004929870000012</v>
      </c>
      <c r="H19" s="426">
        <v>68.502205900000007</v>
      </c>
      <c r="I19" s="554">
        <v>81448818.629999995</v>
      </c>
      <c r="J19" s="748">
        <v>105.29648059</v>
      </c>
      <c r="K19" s="117">
        <v>100.21065967</v>
      </c>
    </row>
    <row r="20" spans="1:11">
      <c r="A20" s="82" t="s">
        <v>1064</v>
      </c>
      <c r="B20" s="553">
        <v>22.31</v>
      </c>
      <c r="C20" s="553">
        <v>22.77</v>
      </c>
      <c r="D20" s="426">
        <v>24.87</v>
      </c>
      <c r="E20" s="426">
        <v>38.49</v>
      </c>
      <c r="F20" s="426">
        <v>69.37</v>
      </c>
      <c r="G20" s="426">
        <v>66.945654109999978</v>
      </c>
      <c r="H20" s="426">
        <v>67.002374280000012</v>
      </c>
      <c r="I20" s="554">
        <v>70853192.370000005</v>
      </c>
      <c r="J20" s="748">
        <v>93.705710060000001</v>
      </c>
      <c r="K20" s="117">
        <v>95.141949390000022</v>
      </c>
    </row>
    <row r="21" spans="1:11">
      <c r="A21" s="82" t="s">
        <v>1065</v>
      </c>
      <c r="B21" s="553">
        <v>22.08</v>
      </c>
      <c r="C21" s="553">
        <v>24.12</v>
      </c>
      <c r="D21" s="426">
        <v>26.72</v>
      </c>
      <c r="E21" s="426">
        <v>44.12</v>
      </c>
      <c r="F21" s="426">
        <v>72.239999999999995</v>
      </c>
      <c r="G21" s="426">
        <v>66.899749909999997</v>
      </c>
      <c r="H21" s="426">
        <v>62.458875950000007</v>
      </c>
      <c r="I21" s="554">
        <f>96146753.28-K21</f>
        <v>96146667.966663182</v>
      </c>
      <c r="J21" s="748">
        <v>110.35460975999999</v>
      </c>
      <c r="K21" s="117">
        <v>85.313336820000004</v>
      </c>
    </row>
    <row r="22" spans="1:11">
      <c r="A22" s="82" t="s">
        <v>1066</v>
      </c>
      <c r="B22" s="553">
        <v>21</v>
      </c>
      <c r="C22" s="553">
        <v>26.15</v>
      </c>
      <c r="D22" s="426">
        <v>29.47</v>
      </c>
      <c r="E22" s="426">
        <v>45.37</v>
      </c>
      <c r="F22" s="426">
        <v>79.59</v>
      </c>
      <c r="G22" s="426">
        <v>57.517307429999995</v>
      </c>
      <c r="H22" s="426">
        <v>64.114003169999989</v>
      </c>
      <c r="I22" s="554">
        <f>110746528.97-K22</f>
        <v>110746433.82622036</v>
      </c>
      <c r="J22" s="748">
        <v>97.094763920000005</v>
      </c>
      <c r="K22" s="117">
        <v>95.143779640000005</v>
      </c>
    </row>
    <row r="23" spans="1:11">
      <c r="A23" s="82" t="s">
        <v>1067</v>
      </c>
      <c r="B23" s="553">
        <v>20.81</v>
      </c>
      <c r="C23" s="553">
        <v>24.02</v>
      </c>
      <c r="D23" s="426">
        <v>28.95</v>
      </c>
      <c r="E23" s="426">
        <v>45.31</v>
      </c>
      <c r="F23" s="426">
        <v>72.239999999999995</v>
      </c>
      <c r="G23" s="426">
        <v>60.331914810000001</v>
      </c>
      <c r="H23" s="426">
        <v>67.650674129999999</v>
      </c>
      <c r="I23" s="554">
        <f>107304738.54-K23</f>
        <v>107304645.95786987</v>
      </c>
      <c r="J23" s="748">
        <v>95.044210100000001</v>
      </c>
      <c r="K23" s="117">
        <v>92.582130140000004</v>
      </c>
    </row>
    <row r="24" spans="1:11">
      <c r="A24" s="82" t="s">
        <v>1068</v>
      </c>
      <c r="B24" s="553">
        <v>21.42</v>
      </c>
      <c r="C24" s="553">
        <v>25.75</v>
      </c>
      <c r="D24" s="426">
        <v>28.38</v>
      </c>
      <c r="E24" s="426">
        <v>47.03</v>
      </c>
      <c r="F24" s="426">
        <v>67.38</v>
      </c>
      <c r="G24" s="426">
        <v>63.478288939999999</v>
      </c>
      <c r="H24" s="426">
        <v>71.637987620000018</v>
      </c>
      <c r="I24" s="554">
        <f>106901323.31-K24</f>
        <v>106901222.24168552</v>
      </c>
      <c r="J24" s="748">
        <v>214.06117962000002</v>
      </c>
      <c r="K24" s="117">
        <v>101.06831448</v>
      </c>
    </row>
    <row r="25" spans="1:11">
      <c r="A25" s="82" t="s">
        <v>1069</v>
      </c>
      <c r="B25" s="553">
        <v>23.66</v>
      </c>
      <c r="C25" s="553">
        <v>28.27</v>
      </c>
      <c r="D25" s="426">
        <v>28.26</v>
      </c>
      <c r="E25" s="426">
        <v>51.38</v>
      </c>
      <c r="F25" s="426">
        <v>71.83</v>
      </c>
      <c r="G25" s="426">
        <v>60.005409780000001</v>
      </c>
      <c r="H25" s="426">
        <v>62.606312139999993</v>
      </c>
      <c r="I25" s="554">
        <f>122733218.11-K25</f>
        <v>122732590.15899844</v>
      </c>
      <c r="J25" s="748">
        <v>211.31076392</v>
      </c>
      <c r="K25" s="117">
        <v>627.95100155</v>
      </c>
    </row>
    <row r="26" spans="1:11">
      <c r="A26" s="82"/>
      <c r="B26" s="526"/>
      <c r="C26" s="526"/>
      <c r="D26" s="552"/>
      <c r="E26" s="526"/>
      <c r="F26" s="526"/>
      <c r="G26" s="526"/>
      <c r="H26" s="526"/>
      <c r="I26" s="352"/>
    </row>
    <row r="27" spans="1:11">
      <c r="A27" s="555" t="s">
        <v>1010</v>
      </c>
      <c r="B27" s="556">
        <f>SUM(B14:B25)</f>
        <v>255.72</v>
      </c>
      <c r="C27" s="556">
        <f>SUM(C14:C25)</f>
        <v>288.32</v>
      </c>
      <c r="D27" s="556">
        <f>SUM(D14:D25)</f>
        <v>331.56</v>
      </c>
      <c r="E27" s="556">
        <f>SUM(E14:E25)</f>
        <v>502.07000000000005</v>
      </c>
      <c r="F27" s="556">
        <v>800.42</v>
      </c>
      <c r="G27" s="556">
        <f>SUM(G14:G25)</f>
        <v>778.2358935699998</v>
      </c>
      <c r="H27" s="556">
        <f>SUM(H14:H25)</f>
        <v>799.48541224999997</v>
      </c>
      <c r="I27" s="556">
        <f>SUM(I14:I25)/1000000</f>
        <v>866.1019377614374</v>
      </c>
      <c r="J27" s="556">
        <f>SUM(J14:J25)</f>
        <v>1444.5998041299999</v>
      </c>
      <c r="K27" s="556">
        <f>SUM(K14:K25)</f>
        <v>1684.63488274</v>
      </c>
    </row>
    <row r="28" spans="1:11" ht="13.5" customHeight="1">
      <c r="A28" s="83"/>
      <c r="D28" s="82"/>
      <c r="E28" s="82"/>
    </row>
    <row r="29" spans="1:11">
      <c r="A29" s="90" t="s">
        <v>1070</v>
      </c>
      <c r="B29" s="1078"/>
      <c r="C29" s="1078" t="s">
        <v>1428</v>
      </c>
      <c r="D29" s="1078" t="s">
        <v>1429</v>
      </c>
      <c r="E29" s="1078" t="s">
        <v>1430</v>
      </c>
      <c r="F29" s="1078" t="s">
        <v>1431</v>
      </c>
      <c r="G29" s="1078" t="s">
        <v>1432</v>
      </c>
      <c r="H29" s="1078" t="s">
        <v>1433</v>
      </c>
      <c r="I29" s="1078" t="s">
        <v>1434</v>
      </c>
      <c r="J29" s="1078" t="s">
        <v>1435</v>
      </c>
      <c r="K29" s="1078" t="s">
        <v>1596</v>
      </c>
    </row>
    <row r="30" spans="1:11">
      <c r="A30" s="90" t="s">
        <v>1071</v>
      </c>
      <c r="B30" s="1156"/>
      <c r="C30" s="1156">
        <f t="shared" ref="C30:K30" si="0">+C27/B27-1</f>
        <v>0.127483184733302</v>
      </c>
      <c r="D30" s="1156">
        <f t="shared" si="0"/>
        <v>0.14997225305216433</v>
      </c>
      <c r="E30" s="1156">
        <f t="shared" si="0"/>
        <v>0.51426589455905436</v>
      </c>
      <c r="F30" s="1156">
        <f t="shared" si="0"/>
        <v>0.59423984703328192</v>
      </c>
      <c r="G30" s="1156">
        <f t="shared" si="0"/>
        <v>-2.7715582356762858E-2</v>
      </c>
      <c r="H30" s="1156">
        <f t="shared" si="0"/>
        <v>2.7304727082841485E-2</v>
      </c>
      <c r="I30" s="1156">
        <f t="shared" si="0"/>
        <v>8.3324253939740967E-2</v>
      </c>
      <c r="J30" s="1156">
        <f t="shared" si="0"/>
        <v>0.66793276997367301</v>
      </c>
      <c r="K30" s="1156">
        <f t="shared" si="0"/>
        <v>0.16616025969528603</v>
      </c>
    </row>
    <row r="31" spans="1:11" s="82" customFormat="1" ht="16.5" customHeight="1">
      <c r="A31" s="42" t="s">
        <v>2177</v>
      </c>
    </row>
    <row r="32" spans="1:11" s="82" customFormat="1" ht="15.75">
      <c r="A32" s="42" t="s">
        <v>1694</v>
      </c>
    </row>
    <row r="33" spans="1:7" ht="15.75">
      <c r="A33" s="37" t="s">
        <v>11</v>
      </c>
      <c r="B33" s="105"/>
      <c r="C33" s="105"/>
      <c r="D33" s="105"/>
      <c r="E33" s="105"/>
      <c r="F33" s="105"/>
      <c r="G33" s="105"/>
    </row>
    <row r="34" spans="1:7">
      <c r="A34" s="105"/>
      <c r="B34" s="105"/>
      <c r="C34" s="105"/>
      <c r="D34" s="105"/>
      <c r="E34" s="105"/>
      <c r="F34" s="105"/>
      <c r="G34" s="105"/>
    </row>
  </sheetData>
  <customSheetViews>
    <customSheetView guid="{45E423DD-7FD2-487F-8372-5798D7D06C15}" showPageBreaks="1" showGridLines="0" printArea="1">
      <selection activeCell="B6" sqref="B6"/>
      <pageMargins left="1.25" right="0.23622047244094491" top="0.98425196850393704" bottom="0.98425196850393704" header="0.51181102362204722" footer="0.51181102362204722"/>
      <pageSetup scale="80" orientation="landscape" r:id="rId1"/>
      <headerFooter alignWithMargins="0"/>
    </customSheetView>
    <customSheetView guid="{B297ACE3-C144-4411-A206-EE5C8D41CE1C}" topLeftCell="A19">
      <selection activeCell="H39" sqref="H39"/>
      <pageMargins left="1.2" right="0.25" top="1" bottom="1" header="0.5" footer="0.5"/>
      <pageSetup scale="90" orientation="portrait" r:id="rId2"/>
      <headerFooter alignWithMargins="0"/>
    </customSheetView>
    <customSheetView guid="{67BA8672-8137-4028-84CD-AA630649A2B3}" showRuler="0">
      <selection activeCell="L15" sqref="L15"/>
      <pageMargins left="1.2" right="0.25" top="1" bottom="1" header="0.5" footer="0.5"/>
      <pageSetup scale="90" orientation="portrait" r:id="rId3"/>
      <headerFooter alignWithMargins="0"/>
    </customSheetView>
    <customSheetView guid="{51F1D52B-5D55-4FCC-809B-9B4CC86C88B9}" showGridLines="0">
      <selection activeCell="B6" sqref="B6"/>
      <pageMargins left="1.25" right="0.23622047244094491" top="0.98425196850393704" bottom="0.98425196850393704" header="0.51181102362204722" footer="0.51181102362204722"/>
      <pageSetup scale="80" orientation="landscape" r:id="rId4"/>
      <headerFooter alignWithMargins="0"/>
    </customSheetView>
  </customSheetViews>
  <mergeCells count="11">
    <mergeCell ref="K11:K12"/>
    <mergeCell ref="J11:J12"/>
    <mergeCell ref="I11:I12"/>
    <mergeCell ref="H11:H12"/>
    <mergeCell ref="A11:A12"/>
    <mergeCell ref="G11:G12"/>
    <mergeCell ref="F11:F12"/>
    <mergeCell ref="B11:B12"/>
    <mergeCell ref="C11:C12"/>
    <mergeCell ref="D11:D12"/>
    <mergeCell ref="E11:E12"/>
  </mergeCells>
  <phoneticPr fontId="7" type="noConversion"/>
  <pageMargins left="1.1023622047244095" right="0.23622047244094491" top="0.9055118110236221" bottom="0.78740157480314965" header="0.51181102362204722" footer="0.51181102362204722"/>
  <pageSetup scale="90" orientation="landscape" r:id="rId5"/>
  <headerFooter alignWithMargins="0"/>
  <ignoredErrors>
    <ignoredError sqref="I27" formula="1"/>
  </ignoredErrors>
  <drawing r:id="rId6"/>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enableFormatConditionsCalculation="0"/>
  <dimension ref="A1:M51"/>
  <sheetViews>
    <sheetView showGridLines="0" zoomScaleNormal="100" workbookViewId="0">
      <selection activeCell="F52" sqref="F52"/>
    </sheetView>
  </sheetViews>
  <sheetFormatPr defaultRowHeight="15"/>
  <cols>
    <col min="1" max="1" width="16.28515625" style="82" customWidth="1"/>
    <col min="2" max="12" width="10" style="82" customWidth="1"/>
    <col min="13" max="16384" width="9.140625" style="82"/>
  </cols>
  <sheetData>
    <row r="1" spans="1:12">
      <c r="A1" s="88" t="s">
        <v>974</v>
      </c>
      <c r="B1" s="89"/>
      <c r="C1" s="89"/>
      <c r="D1" s="90"/>
      <c r="E1" s="90"/>
      <c r="F1" s="90"/>
      <c r="G1" s="557"/>
      <c r="H1" s="90"/>
      <c r="I1" s="90"/>
      <c r="J1" s="90"/>
      <c r="K1" s="90"/>
      <c r="L1" s="90">
        <v>111</v>
      </c>
    </row>
    <row r="8" spans="1:12">
      <c r="A8" s="93" t="s">
        <v>70</v>
      </c>
      <c r="B8" s="94"/>
      <c r="C8" s="94"/>
      <c r="D8" s="94"/>
    </row>
    <row r="9" spans="1:12">
      <c r="A9" s="183" t="s">
        <v>1540</v>
      </c>
      <c r="B9" s="94"/>
      <c r="C9" s="94"/>
      <c r="D9" s="94"/>
    </row>
    <row r="10" spans="1:12">
      <c r="A10" s="94" t="s">
        <v>1090</v>
      </c>
      <c r="B10" s="94"/>
      <c r="C10" s="94"/>
      <c r="D10" s="94"/>
    </row>
    <row r="11" spans="1:12" ht="15" customHeight="1">
      <c r="A11" s="1818" t="s">
        <v>1057</v>
      </c>
      <c r="B11" s="1848">
        <v>2004</v>
      </c>
      <c r="C11" s="1848">
        <v>2005</v>
      </c>
      <c r="D11" s="1848">
        <v>2006</v>
      </c>
      <c r="E11" s="1848">
        <v>2007</v>
      </c>
      <c r="F11" s="1848">
        <v>2008</v>
      </c>
      <c r="G11" s="1848">
        <v>2009</v>
      </c>
      <c r="H11" s="1831">
        <v>2010</v>
      </c>
      <c r="I11" s="1831">
        <v>2011</v>
      </c>
      <c r="J11" s="1831">
        <v>2012</v>
      </c>
      <c r="K11" s="1831" t="s">
        <v>1592</v>
      </c>
    </row>
    <row r="12" spans="1:12">
      <c r="A12" s="1818"/>
      <c r="B12" s="1848"/>
      <c r="C12" s="1848"/>
      <c r="D12" s="1848"/>
      <c r="E12" s="1848"/>
      <c r="F12" s="1848"/>
      <c r="G12" s="1848"/>
      <c r="H12" s="1831"/>
      <c r="I12" s="1831"/>
      <c r="J12" s="1831"/>
      <c r="K12" s="1831"/>
    </row>
    <row r="13" spans="1:12">
      <c r="A13" s="486"/>
      <c r="B13" s="94"/>
      <c r="C13" s="94"/>
      <c r="D13" s="94"/>
    </row>
    <row r="14" spans="1:12">
      <c r="A14" s="82" t="s">
        <v>1058</v>
      </c>
      <c r="B14" s="135">
        <v>5.0199999999999996</v>
      </c>
      <c r="C14" s="135">
        <v>5.95</v>
      </c>
      <c r="D14" s="135">
        <v>6.35</v>
      </c>
      <c r="E14" s="135">
        <v>9.67</v>
      </c>
      <c r="F14" s="135">
        <v>11.6</v>
      </c>
      <c r="G14" s="135">
        <v>10.64203803</v>
      </c>
      <c r="H14" s="135">
        <v>10.349613039999999</v>
      </c>
      <c r="I14" s="547">
        <v>12574156.92</v>
      </c>
      <c r="J14" s="885">
        <v>16.71159531</v>
      </c>
      <c r="K14" s="885">
        <v>13.79066591</v>
      </c>
    </row>
    <row r="15" spans="1:12">
      <c r="A15" s="82" t="s">
        <v>1059</v>
      </c>
      <c r="B15" s="135">
        <v>5.35</v>
      </c>
      <c r="C15" s="135">
        <v>5.93</v>
      </c>
      <c r="D15" s="135">
        <v>6.63</v>
      </c>
      <c r="E15" s="135">
        <v>12.71</v>
      </c>
      <c r="F15" s="135">
        <v>12.14</v>
      </c>
      <c r="G15" s="135">
        <v>11.559339939999999</v>
      </c>
      <c r="H15" s="135">
        <v>11.191043499999999</v>
      </c>
      <c r="I15" s="547">
        <v>13025915.91</v>
      </c>
      <c r="J15" s="885">
        <v>17.734591129999998</v>
      </c>
      <c r="K15" s="885">
        <v>17.913125670000003</v>
      </c>
    </row>
    <row r="16" spans="1:12">
      <c r="A16" s="82" t="s">
        <v>1060</v>
      </c>
      <c r="B16" s="135">
        <v>5.51</v>
      </c>
      <c r="C16" s="135">
        <v>6.05</v>
      </c>
      <c r="D16" s="135">
        <v>6.59</v>
      </c>
      <c r="E16" s="135">
        <v>11.38</v>
      </c>
      <c r="F16" s="135">
        <v>12.55</v>
      </c>
      <c r="G16" s="135">
        <v>11.2975824</v>
      </c>
      <c r="H16" s="135">
        <v>13.735489299999998</v>
      </c>
      <c r="I16" s="547">
        <v>13812431.039999999</v>
      </c>
      <c r="J16" s="885">
        <v>18.109617449999998</v>
      </c>
      <c r="K16" s="885">
        <v>16.71733691</v>
      </c>
    </row>
    <row r="17" spans="1:13">
      <c r="A17" s="82" t="s">
        <v>1061</v>
      </c>
      <c r="B17" s="135">
        <v>6.79</v>
      </c>
      <c r="C17" s="135">
        <v>6.06</v>
      </c>
      <c r="D17" s="135">
        <v>6.79</v>
      </c>
      <c r="E17" s="135">
        <v>11.88</v>
      </c>
      <c r="F17" s="135">
        <v>13.09</v>
      </c>
      <c r="G17" s="135">
        <v>11.30096</v>
      </c>
      <c r="H17" s="135">
        <v>14.086016429999999</v>
      </c>
      <c r="I17" s="547">
        <v>12897622.960000001</v>
      </c>
      <c r="J17" s="885">
        <v>29.390444769999998</v>
      </c>
      <c r="K17" s="885">
        <v>16.038678099999998</v>
      </c>
    </row>
    <row r="18" spans="1:13">
      <c r="A18" s="82" t="s">
        <v>1062</v>
      </c>
      <c r="B18" s="135">
        <v>6.42</v>
      </c>
      <c r="C18" s="135">
        <v>5.84</v>
      </c>
      <c r="D18" s="135">
        <v>10.07</v>
      </c>
      <c r="E18" s="135">
        <v>12.24</v>
      </c>
      <c r="F18" s="135">
        <v>12.71</v>
      </c>
      <c r="G18" s="135">
        <v>11.5827855</v>
      </c>
      <c r="H18" s="135">
        <v>12.699021359999996</v>
      </c>
      <c r="I18" s="547">
        <v>12142328.130000001</v>
      </c>
      <c r="J18" s="885">
        <v>17.927614200000001</v>
      </c>
      <c r="K18" s="885">
        <v>14.98154379</v>
      </c>
    </row>
    <row r="19" spans="1:13">
      <c r="A19" s="82" t="s">
        <v>1063</v>
      </c>
      <c r="B19" s="135">
        <v>6.53</v>
      </c>
      <c r="C19" s="135">
        <v>5.86</v>
      </c>
      <c r="D19" s="135">
        <v>9.2100000000000009</v>
      </c>
      <c r="E19" s="135">
        <v>12.03</v>
      </c>
      <c r="F19" s="135">
        <v>12.8</v>
      </c>
      <c r="G19" s="135">
        <v>10.696616669999999</v>
      </c>
      <c r="H19" s="135">
        <v>13.084364269999998</v>
      </c>
      <c r="I19" s="547">
        <v>12540696.130000001</v>
      </c>
      <c r="J19" s="885">
        <v>18.764149320000001</v>
      </c>
      <c r="K19" s="885">
        <v>17.57190022</v>
      </c>
    </row>
    <row r="20" spans="1:13">
      <c r="A20" s="82" t="s">
        <v>1064</v>
      </c>
      <c r="B20" s="135">
        <v>6.75</v>
      </c>
      <c r="C20" s="135">
        <v>5.62</v>
      </c>
      <c r="D20" s="135">
        <v>8.66</v>
      </c>
      <c r="E20" s="135">
        <v>12.02</v>
      </c>
      <c r="F20" s="135">
        <v>12.57</v>
      </c>
      <c r="G20" s="135">
        <v>11.85602109</v>
      </c>
      <c r="H20" s="135">
        <v>13.117386559999998</v>
      </c>
      <c r="I20" s="547">
        <v>12161888.82</v>
      </c>
      <c r="J20" s="885">
        <v>17.72124672</v>
      </c>
      <c r="K20" s="885">
        <v>16.298248699999998</v>
      </c>
      <c r="M20" s="82" t="s">
        <v>1115</v>
      </c>
    </row>
    <row r="21" spans="1:13">
      <c r="A21" s="82" t="s">
        <v>1065</v>
      </c>
      <c r="B21" s="135">
        <v>6.63</v>
      </c>
      <c r="C21" s="135">
        <v>6.08</v>
      </c>
      <c r="D21" s="135">
        <v>9.26</v>
      </c>
      <c r="E21" s="135">
        <v>11.7</v>
      </c>
      <c r="F21" s="135">
        <v>12.16</v>
      </c>
      <c r="G21" s="135">
        <v>10.923129900000001</v>
      </c>
      <c r="H21" s="135">
        <v>12.448115479999998</v>
      </c>
      <c r="I21" s="547">
        <v>19095161.129999999</v>
      </c>
      <c r="J21" s="885">
        <v>17.799814730000001</v>
      </c>
      <c r="K21" s="885">
        <v>15.556357070000001</v>
      </c>
    </row>
    <row r="22" spans="1:13">
      <c r="A22" s="82" t="s">
        <v>1066</v>
      </c>
      <c r="B22" s="135">
        <v>5.76</v>
      </c>
      <c r="C22" s="135">
        <v>6.39</v>
      </c>
      <c r="D22" s="135">
        <v>9.15</v>
      </c>
      <c r="E22" s="135">
        <v>11.68</v>
      </c>
      <c r="F22" s="135">
        <v>11.9</v>
      </c>
      <c r="G22" s="135">
        <v>11.064699900000001</v>
      </c>
      <c r="H22" s="135">
        <v>11.869148520000001</v>
      </c>
      <c r="I22" s="547">
        <v>20699487.52</v>
      </c>
      <c r="J22" s="885">
        <v>17.556310100000001</v>
      </c>
      <c r="K22" s="885">
        <v>13.986894119999999</v>
      </c>
    </row>
    <row r="23" spans="1:13">
      <c r="A23" s="82" t="s">
        <v>1067</v>
      </c>
      <c r="B23" s="135">
        <v>7.3</v>
      </c>
      <c r="C23" s="135">
        <v>6.19</v>
      </c>
      <c r="D23" s="135">
        <v>8.76</v>
      </c>
      <c r="E23" s="135">
        <v>11.81</v>
      </c>
      <c r="F23" s="135">
        <v>12.3</v>
      </c>
      <c r="G23" s="135">
        <v>10.643848720000001</v>
      </c>
      <c r="H23" s="135">
        <v>11.835048520000001</v>
      </c>
      <c r="I23" s="547">
        <v>19549736.77</v>
      </c>
      <c r="J23" s="885">
        <v>13.931671939999999</v>
      </c>
      <c r="K23" s="885">
        <v>14.431370680000001</v>
      </c>
    </row>
    <row r="24" spans="1:13">
      <c r="A24" s="82" t="s">
        <v>1068</v>
      </c>
      <c r="B24" s="135">
        <v>7.15</v>
      </c>
      <c r="C24" s="135">
        <v>6.39</v>
      </c>
      <c r="D24" s="135">
        <v>9.16</v>
      </c>
      <c r="E24" s="135">
        <v>11.21</v>
      </c>
      <c r="F24" s="135">
        <v>11.3</v>
      </c>
      <c r="G24" s="135">
        <v>10.4213299</v>
      </c>
      <c r="H24" s="135">
        <v>11.6332919</v>
      </c>
      <c r="I24" s="547">
        <v>19047035.989999998</v>
      </c>
      <c r="J24" s="885">
        <v>13.222398349999999</v>
      </c>
      <c r="K24" s="885">
        <v>14.217356029999999</v>
      </c>
    </row>
    <row r="25" spans="1:13">
      <c r="A25" s="82" t="s">
        <v>1069</v>
      </c>
      <c r="B25" s="135">
        <v>7.94</v>
      </c>
      <c r="C25" s="135">
        <v>6.42</v>
      </c>
      <c r="D25" s="135">
        <v>10.38</v>
      </c>
      <c r="E25" s="135">
        <v>11.62</v>
      </c>
      <c r="F25" s="135">
        <v>11.22</v>
      </c>
      <c r="G25" s="135">
        <v>10.22194339</v>
      </c>
      <c r="H25" s="135">
        <v>14.56673516</v>
      </c>
      <c r="I25" s="547">
        <v>16380906.9</v>
      </c>
      <c r="J25" s="885">
        <v>13.15063176</v>
      </c>
      <c r="K25" s="885">
        <v>15.18277967</v>
      </c>
    </row>
    <row r="26" spans="1:13">
      <c r="B26" s="155"/>
      <c r="C26" s="155"/>
      <c r="D26" s="155"/>
      <c r="E26" s="135"/>
      <c r="F26" s="135"/>
      <c r="G26" s="135"/>
      <c r="H26" s="135"/>
    </row>
    <row r="27" spans="1:13">
      <c r="A27" s="533" t="s">
        <v>1010</v>
      </c>
      <c r="B27" s="421">
        <f>SUM(B14:B25)</f>
        <v>77.149999999999991</v>
      </c>
      <c r="C27" s="421">
        <f>SUM(C14:C25)</f>
        <v>72.779999999999987</v>
      </c>
      <c r="D27" s="421">
        <f>SUM(D14:D25)</f>
        <v>101.00999999999999</v>
      </c>
      <c r="E27" s="421">
        <f>SUM(E14:E25)</f>
        <v>139.95000000000002</v>
      </c>
      <c r="F27" s="421">
        <f>SUM(F14:F26)</f>
        <v>146.34</v>
      </c>
      <c r="G27" s="421">
        <f>SUM(G14:G25)</f>
        <v>132.21029543999998</v>
      </c>
      <c r="H27" s="421">
        <f>SUM(H14:H25)</f>
        <v>150.61527404</v>
      </c>
      <c r="I27" s="421">
        <f>SUM(I14:I25)/1000000</f>
        <v>183.92736822000001</v>
      </c>
      <c r="J27" s="421">
        <f>SUM(J14:J25)</f>
        <v>212.02008578000002</v>
      </c>
      <c r="K27" s="421">
        <f>SUM(K14:K25)</f>
        <v>186.68625686999999</v>
      </c>
    </row>
    <row r="28" spans="1:13" ht="13.5" customHeight="1">
      <c r="A28" s="83"/>
      <c r="B28" s="94"/>
      <c r="C28" s="94"/>
      <c r="D28" s="94"/>
      <c r="E28" s="94"/>
    </row>
    <row r="29" spans="1:13">
      <c r="A29" s="90" t="s">
        <v>1070</v>
      </c>
      <c r="B29" s="559"/>
      <c r="C29" s="559" t="s">
        <v>1428</v>
      </c>
      <c r="D29" s="559" t="s">
        <v>1429</v>
      </c>
      <c r="E29" s="559" t="s">
        <v>1430</v>
      </c>
      <c r="F29" s="559" t="s">
        <v>1431</v>
      </c>
      <c r="G29" s="559" t="s">
        <v>1432</v>
      </c>
      <c r="H29" s="559" t="s">
        <v>1433</v>
      </c>
      <c r="I29" s="559" t="s">
        <v>1434</v>
      </c>
      <c r="J29" s="559" t="s">
        <v>1435</v>
      </c>
      <c r="K29" s="559" t="s">
        <v>1596</v>
      </c>
    </row>
    <row r="30" spans="1:13">
      <c r="A30" s="90" t="s">
        <v>1071</v>
      </c>
      <c r="B30" s="1151"/>
      <c r="C30" s="1151">
        <f t="shared" ref="C30:K30" si="0">+C27/B27-1</f>
        <v>-5.664290343486722E-2</v>
      </c>
      <c r="D30" s="1151">
        <f t="shared" si="0"/>
        <v>0.38788128606760108</v>
      </c>
      <c r="E30" s="1151">
        <f t="shared" si="0"/>
        <v>0.38550638550638583</v>
      </c>
      <c r="F30" s="1151">
        <f t="shared" si="0"/>
        <v>4.5659163987138207E-2</v>
      </c>
      <c r="G30" s="1151">
        <f t="shared" si="0"/>
        <v>-9.6553946699467152E-2</v>
      </c>
      <c r="H30" s="1151">
        <f t="shared" si="0"/>
        <v>0.13920987422914144</v>
      </c>
      <c r="I30" s="1151">
        <f t="shared" si="0"/>
        <v>0.22117341280508551</v>
      </c>
      <c r="J30" s="1151">
        <f t="shared" si="0"/>
        <v>0.15273810434996071</v>
      </c>
      <c r="K30" s="1151">
        <f t="shared" si="0"/>
        <v>-0.11948787218342771</v>
      </c>
    </row>
    <row r="31" spans="1:13" ht="15.75">
      <c r="A31" s="42" t="s">
        <v>1283</v>
      </c>
      <c r="B31" s="94"/>
      <c r="C31" s="94"/>
      <c r="D31" s="94"/>
    </row>
    <row r="32" spans="1:13" ht="15.75">
      <c r="A32" s="42" t="s">
        <v>1694</v>
      </c>
      <c r="B32" s="94"/>
      <c r="C32" s="94"/>
      <c r="D32" s="94"/>
    </row>
    <row r="33" spans="1:4" ht="15.75">
      <c r="A33" s="37" t="s">
        <v>11</v>
      </c>
      <c r="B33" s="94"/>
      <c r="C33" s="94"/>
      <c r="D33" s="94"/>
    </row>
    <row r="34" spans="1:4">
      <c r="A34" s="383"/>
      <c r="B34" s="94"/>
      <c r="C34" s="94"/>
      <c r="D34" s="94"/>
    </row>
    <row r="35" spans="1:4">
      <c r="A35" s="383"/>
      <c r="B35" s="94"/>
      <c r="C35" s="94"/>
      <c r="D35" s="94"/>
    </row>
    <row r="36" spans="1:4">
      <c r="A36" s="383"/>
      <c r="B36" s="94"/>
      <c r="C36" s="94"/>
      <c r="D36" s="94"/>
    </row>
    <row r="37" spans="1:4">
      <c r="A37" s="383"/>
      <c r="B37" s="94"/>
      <c r="C37" s="94"/>
      <c r="D37" s="94"/>
    </row>
    <row r="38" spans="1:4">
      <c r="A38" s="383"/>
      <c r="B38" s="94"/>
      <c r="C38" s="94"/>
      <c r="D38" s="94"/>
    </row>
    <row r="39" spans="1:4">
      <c r="A39" s="383"/>
      <c r="B39" s="94"/>
      <c r="C39" s="94"/>
      <c r="D39" s="94"/>
    </row>
    <row r="40" spans="1:4">
      <c r="A40" s="383"/>
      <c r="B40" s="94"/>
      <c r="C40" s="94"/>
      <c r="D40" s="94"/>
    </row>
    <row r="41" spans="1:4">
      <c r="A41" s="383"/>
      <c r="B41" s="94"/>
      <c r="C41" s="94"/>
      <c r="D41" s="94"/>
    </row>
    <row r="42" spans="1:4">
      <c r="A42" s="383"/>
      <c r="B42" s="94"/>
      <c r="C42" s="94"/>
      <c r="D42" s="94"/>
    </row>
    <row r="43" spans="1:4">
      <c r="A43" s="383"/>
      <c r="B43" s="94"/>
      <c r="C43" s="94"/>
      <c r="D43" s="94"/>
    </row>
    <row r="44" spans="1:4">
      <c r="A44" s="383"/>
      <c r="B44" s="94"/>
      <c r="C44" s="94"/>
      <c r="D44" s="94"/>
    </row>
    <row r="45" spans="1:4">
      <c r="A45" s="383"/>
      <c r="B45" s="94"/>
      <c r="C45" s="94"/>
      <c r="D45" s="94"/>
    </row>
    <row r="46" spans="1:4">
      <c r="A46" s="383"/>
      <c r="B46" s="94"/>
      <c r="C46" s="94"/>
      <c r="D46" s="94"/>
    </row>
    <row r="47" spans="1:4">
      <c r="A47" s="383"/>
      <c r="B47" s="94"/>
      <c r="C47" s="94"/>
      <c r="D47" s="94"/>
    </row>
    <row r="48" spans="1:4">
      <c r="A48" s="383"/>
      <c r="B48" s="94"/>
      <c r="C48" s="94"/>
      <c r="D48" s="94"/>
    </row>
    <row r="49" spans="1:4">
      <c r="A49" s="383"/>
      <c r="B49" s="94"/>
      <c r="C49" s="94"/>
      <c r="D49" s="94"/>
    </row>
    <row r="50" spans="1:4">
      <c r="A50" s="383"/>
      <c r="B50" s="94"/>
      <c r="C50" s="94"/>
      <c r="D50" s="94"/>
    </row>
    <row r="51" spans="1:4">
      <c r="A51" s="383"/>
      <c r="B51" s="94"/>
      <c r="C51" s="94"/>
      <c r="D51" s="94"/>
    </row>
  </sheetData>
  <customSheetViews>
    <customSheetView guid="{45E423DD-7FD2-487F-8372-5798D7D06C15}" showPageBreaks="1" printArea="1">
      <selection activeCell="A5" sqref="A5"/>
      <pageMargins left="1.42" right="0.46" top="1" bottom="1" header="0.5" footer="0.5"/>
      <pageSetup scale="90" orientation="landscape" r:id="rId1"/>
      <headerFooter alignWithMargins="0"/>
    </customSheetView>
    <customSheetView guid="{B297ACE3-C144-4411-A206-EE5C8D41CE1C}" topLeftCell="A13">
      <selection activeCell="H39" sqref="H39"/>
      <pageMargins left="1.42" right="0.46" top="1" bottom="1" header="0.5" footer="0.5"/>
      <pageSetup scale="90" orientation="landscape" r:id="rId2"/>
      <headerFooter alignWithMargins="0"/>
    </customSheetView>
    <customSheetView guid="{67BA8672-8137-4028-84CD-AA630649A2B3}" showRuler="0">
      <selection activeCell="A7" sqref="A7:A8"/>
      <pageMargins left="1.42" right="0.46" top="1" bottom="1" header="0.5" footer="0.5"/>
      <pageSetup scale="90" orientation="landscape" r:id="rId3"/>
      <headerFooter alignWithMargins="0"/>
    </customSheetView>
    <customSheetView guid="{51F1D52B-5D55-4FCC-809B-9B4CC86C88B9}">
      <selection activeCell="A5" sqref="A5"/>
      <pageMargins left="1.42" right="0.46" top="1" bottom="1" header="0.5" footer="0.5"/>
      <pageSetup scale="90" orientation="landscape" r:id="rId4"/>
      <headerFooter alignWithMargins="0"/>
    </customSheetView>
  </customSheetViews>
  <mergeCells count="11">
    <mergeCell ref="K11:K12"/>
    <mergeCell ref="A11:A12"/>
    <mergeCell ref="F11:F12"/>
    <mergeCell ref="B11:B12"/>
    <mergeCell ref="D11:D12"/>
    <mergeCell ref="C11:C12"/>
    <mergeCell ref="E11:E12"/>
    <mergeCell ref="J11:J12"/>
    <mergeCell ref="I11:I12"/>
    <mergeCell ref="H11:H12"/>
    <mergeCell ref="G11:G12"/>
  </mergeCells>
  <phoneticPr fontId="7" type="noConversion"/>
  <pageMargins left="1.41" right="0.47244094488188981" top="0.86614173228346458" bottom="0.9055118110236221" header="0.51181102362204722" footer="1.0629921259842521"/>
  <pageSetup scale="90" orientation="landscape" r:id="rId5"/>
  <headerFooter alignWithMargins="0"/>
  <ignoredErrors>
    <ignoredError sqref="F27 I27" formula="1"/>
  </ignoredErrors>
  <drawing r:id="rId6"/>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enableFormatConditionsCalculation="0"/>
  <dimension ref="A1:L62"/>
  <sheetViews>
    <sheetView showGridLines="0" zoomScaleNormal="100" workbookViewId="0">
      <selection activeCell="F52" sqref="F52"/>
    </sheetView>
  </sheetViews>
  <sheetFormatPr defaultRowHeight="15"/>
  <cols>
    <col min="1" max="1" width="12.7109375" style="74" customWidth="1"/>
    <col min="2" max="2" width="1.85546875" style="74" hidden="1" customWidth="1"/>
    <col min="3" max="10" width="10.28515625" style="74" customWidth="1"/>
    <col min="11" max="11" width="9.5703125" style="74" bestFit="1" customWidth="1"/>
    <col min="12" max="12" width="10.7109375" style="74" customWidth="1"/>
    <col min="13" max="16384" width="9.140625" style="74"/>
  </cols>
  <sheetData>
    <row r="1" spans="1:12" ht="15" customHeight="1">
      <c r="A1" s="88" t="s">
        <v>974</v>
      </c>
      <c r="B1" s="89"/>
      <c r="C1" s="89"/>
      <c r="D1" s="89"/>
      <c r="E1" s="90"/>
      <c r="F1" s="90"/>
      <c r="G1" s="90"/>
      <c r="H1" s="90"/>
      <c r="I1" s="90"/>
      <c r="J1" s="90"/>
      <c r="K1" s="90"/>
      <c r="L1" s="90">
        <v>112</v>
      </c>
    </row>
    <row r="8" spans="1:12">
      <c r="A8" s="183" t="s">
        <v>1213</v>
      </c>
    </row>
    <row r="9" spans="1:12">
      <c r="A9" s="183" t="s">
        <v>801</v>
      </c>
    </row>
    <row r="10" spans="1:12">
      <c r="A10" s="74" t="s">
        <v>1090</v>
      </c>
    </row>
    <row r="11" spans="1:12">
      <c r="A11" s="1818" t="s">
        <v>1072</v>
      </c>
      <c r="B11" s="1850"/>
      <c r="C11" s="1850">
        <v>2004</v>
      </c>
      <c r="D11" s="1850">
        <v>2005</v>
      </c>
      <c r="E11" s="1850">
        <v>2006</v>
      </c>
      <c r="F11" s="1850">
        <v>2007</v>
      </c>
      <c r="G11" s="1850">
        <v>2008</v>
      </c>
      <c r="H11" s="1850">
        <v>2009</v>
      </c>
      <c r="I11" s="1818">
        <v>2010</v>
      </c>
      <c r="J11" s="1818">
        <v>2011</v>
      </c>
      <c r="K11" s="1818">
        <v>2012</v>
      </c>
      <c r="L11" s="1818" t="s">
        <v>1592</v>
      </c>
    </row>
    <row r="12" spans="1:12">
      <c r="A12" s="1818"/>
      <c r="B12" s="1850"/>
      <c r="C12" s="1850"/>
      <c r="D12" s="1850"/>
      <c r="E12" s="1850"/>
      <c r="F12" s="1850"/>
      <c r="G12" s="1850"/>
      <c r="H12" s="1850"/>
      <c r="I12" s="1818"/>
      <c r="J12" s="1818"/>
      <c r="K12" s="1818"/>
      <c r="L12" s="1818"/>
    </row>
    <row r="13" spans="1:12" ht="9" customHeight="1">
      <c r="A13" s="532"/>
      <c r="B13" s="560"/>
    </row>
    <row r="14" spans="1:12">
      <c r="A14" s="118" t="s">
        <v>1058</v>
      </c>
      <c r="B14" s="118"/>
      <c r="C14" s="193">
        <v>60.99</v>
      </c>
      <c r="D14" s="193">
        <v>83.84</v>
      </c>
      <c r="E14" s="193">
        <v>131.6</v>
      </c>
      <c r="F14" s="187">
        <v>171.68</v>
      </c>
      <c r="G14" s="187">
        <v>524.16</v>
      </c>
      <c r="H14" s="187">
        <v>169.53846519999999</v>
      </c>
      <c r="I14" s="187">
        <v>165.77086811000004</v>
      </c>
      <c r="J14" s="363">
        <v>190070753.88</v>
      </c>
      <c r="K14" s="748">
        <v>244.79932912999999</v>
      </c>
      <c r="L14" s="117">
        <v>431.53894022000003</v>
      </c>
    </row>
    <row r="15" spans="1:12">
      <c r="A15" s="118" t="s">
        <v>1059</v>
      </c>
      <c r="B15" s="362"/>
      <c r="C15" s="193">
        <v>91.27</v>
      </c>
      <c r="D15" s="193">
        <v>62.22</v>
      </c>
      <c r="E15" s="193">
        <v>116.98</v>
      </c>
      <c r="F15" s="187">
        <v>174.68</v>
      </c>
      <c r="G15" s="187">
        <v>249.86</v>
      </c>
      <c r="H15" s="187">
        <v>218.60094098000002</v>
      </c>
      <c r="I15" s="187">
        <v>339.05197379999993</v>
      </c>
      <c r="J15" s="363">
        <v>267382533.88999999</v>
      </c>
      <c r="K15" s="748">
        <v>281.85181722000004</v>
      </c>
      <c r="L15" s="117">
        <v>605.84865332000004</v>
      </c>
    </row>
    <row r="16" spans="1:12">
      <c r="A16" s="118" t="s">
        <v>1060</v>
      </c>
      <c r="B16" s="118"/>
      <c r="C16" s="187">
        <v>88.27</v>
      </c>
      <c r="D16" s="187">
        <v>107.63</v>
      </c>
      <c r="E16" s="187">
        <v>179.01</v>
      </c>
      <c r="F16" s="187">
        <v>259.2</v>
      </c>
      <c r="G16" s="187">
        <v>263.70999999999998</v>
      </c>
      <c r="H16" s="187">
        <v>279.65083088</v>
      </c>
      <c r="I16" s="187">
        <v>355.97953525999998</v>
      </c>
      <c r="J16" s="363">
        <v>383884886.06</v>
      </c>
      <c r="K16" s="748">
        <v>331.54952933999999</v>
      </c>
      <c r="L16" s="117">
        <v>455.59515038999996</v>
      </c>
    </row>
    <row r="17" spans="1:12">
      <c r="A17" s="118" t="s">
        <v>1061</v>
      </c>
      <c r="B17" s="362"/>
      <c r="C17" s="187">
        <v>68.77</v>
      </c>
      <c r="D17" s="187">
        <v>95.15</v>
      </c>
      <c r="E17" s="187">
        <v>114.62</v>
      </c>
      <c r="F17" s="187">
        <v>203.65</v>
      </c>
      <c r="G17" s="187">
        <v>284.37</v>
      </c>
      <c r="H17" s="187">
        <v>278.11111499999998</v>
      </c>
      <c r="I17" s="187">
        <v>285.51767987999995</v>
      </c>
      <c r="J17" s="363">
        <v>300950024.38</v>
      </c>
      <c r="K17" s="748">
        <v>260.43024296999999</v>
      </c>
      <c r="L17" s="117">
        <v>422.05072806999999</v>
      </c>
    </row>
    <row r="18" spans="1:12">
      <c r="A18" s="118" t="s">
        <v>1062</v>
      </c>
      <c r="B18" s="118"/>
      <c r="C18" s="187">
        <v>106.51</v>
      </c>
      <c r="D18" s="187">
        <v>137.94</v>
      </c>
      <c r="E18" s="187">
        <v>120.12</v>
      </c>
      <c r="F18" s="187">
        <v>205.52</v>
      </c>
      <c r="G18" s="187">
        <v>254.95</v>
      </c>
      <c r="H18" s="187">
        <v>223.97782854000005</v>
      </c>
      <c r="I18" s="187">
        <v>279.13668808999995</v>
      </c>
      <c r="J18" s="363">
        <v>354087431.74000001</v>
      </c>
      <c r="K18" s="748">
        <v>316.54611425000002</v>
      </c>
      <c r="L18" s="117">
        <v>411.45209748000002</v>
      </c>
    </row>
    <row r="19" spans="1:12">
      <c r="A19" s="118" t="s">
        <v>1063</v>
      </c>
      <c r="B19" s="118"/>
      <c r="C19" s="187">
        <v>90.09</v>
      </c>
      <c r="D19" s="187">
        <v>116.78</v>
      </c>
      <c r="E19" s="187">
        <v>147.22999999999999</v>
      </c>
      <c r="F19" s="187">
        <v>261.13</v>
      </c>
      <c r="G19" s="187">
        <v>307.7</v>
      </c>
      <c r="H19" s="187">
        <v>263.72281609999999</v>
      </c>
      <c r="I19" s="187">
        <v>394.61816676000007</v>
      </c>
      <c r="J19" s="363">
        <v>324459331.97000003</v>
      </c>
      <c r="K19" s="748">
        <v>311.73637728</v>
      </c>
      <c r="L19" s="117">
        <v>385.16578156000003</v>
      </c>
    </row>
    <row r="20" spans="1:12">
      <c r="A20" s="118" t="s">
        <v>1064</v>
      </c>
      <c r="B20" s="118"/>
      <c r="C20" s="187">
        <v>135.91</v>
      </c>
      <c r="D20" s="187">
        <v>113.55</v>
      </c>
      <c r="E20" s="187">
        <v>132.57</v>
      </c>
      <c r="F20" s="187">
        <v>222.03</v>
      </c>
      <c r="G20" s="187">
        <v>278.52999999999997</v>
      </c>
      <c r="H20" s="187">
        <v>322.74313312000004</v>
      </c>
      <c r="I20" s="187">
        <v>335.41601186999992</v>
      </c>
      <c r="J20" s="363">
        <v>289336870.44999999</v>
      </c>
      <c r="K20" s="748">
        <v>395.86486270999995</v>
      </c>
      <c r="L20" s="117">
        <v>452.51227620999998</v>
      </c>
    </row>
    <row r="21" spans="1:12">
      <c r="A21" s="118" t="s">
        <v>1065</v>
      </c>
      <c r="B21" s="118"/>
      <c r="C21" s="187">
        <v>149.88</v>
      </c>
      <c r="D21" s="187">
        <v>150.82</v>
      </c>
      <c r="E21" s="187">
        <v>166.45</v>
      </c>
      <c r="F21" s="187">
        <v>360.14</v>
      </c>
      <c r="G21" s="187">
        <v>260.25</v>
      </c>
      <c r="H21" s="187">
        <v>260.85453527999994</v>
      </c>
      <c r="I21" s="187">
        <v>380.35861687000005</v>
      </c>
      <c r="J21" s="363">
        <v>359728350.54000002</v>
      </c>
      <c r="K21" s="748">
        <v>347.77184619999997</v>
      </c>
      <c r="L21" s="117">
        <v>414.72942418999997</v>
      </c>
    </row>
    <row r="22" spans="1:12">
      <c r="A22" s="118" t="s">
        <v>1066</v>
      </c>
      <c r="B22" s="118"/>
      <c r="C22" s="187">
        <v>108.59</v>
      </c>
      <c r="D22" s="187">
        <v>139.6</v>
      </c>
      <c r="E22" s="187">
        <v>174.8</v>
      </c>
      <c r="F22" s="187">
        <v>386.28</v>
      </c>
      <c r="G22" s="187">
        <v>206.13</v>
      </c>
      <c r="H22" s="187">
        <v>331.70127174999999</v>
      </c>
      <c r="I22" s="187">
        <v>320.26237444999998</v>
      </c>
      <c r="J22" s="363">
        <v>306983091.72000003</v>
      </c>
      <c r="K22" s="748">
        <v>275.85432874000003</v>
      </c>
      <c r="L22" s="117">
        <v>398.40980056000001</v>
      </c>
    </row>
    <row r="23" spans="1:12">
      <c r="A23" s="118" t="s">
        <v>1067</v>
      </c>
      <c r="B23" s="362"/>
      <c r="C23" s="187">
        <v>65.19</v>
      </c>
      <c r="D23" s="187">
        <v>132.27000000000001</v>
      </c>
      <c r="E23" s="187">
        <v>179.37</v>
      </c>
      <c r="F23" s="187">
        <v>328.07</v>
      </c>
      <c r="G23" s="187">
        <v>314.25</v>
      </c>
      <c r="H23" s="187">
        <v>303.45362930999994</v>
      </c>
      <c r="I23" s="187">
        <v>321.45507190000001</v>
      </c>
      <c r="J23" s="363">
        <v>304018525.39999998</v>
      </c>
      <c r="K23" s="748">
        <v>381.54736674999998</v>
      </c>
      <c r="L23" s="117">
        <v>415.71565363999997</v>
      </c>
    </row>
    <row r="24" spans="1:12">
      <c r="A24" s="118" t="s">
        <v>1068</v>
      </c>
      <c r="B24" s="118"/>
      <c r="C24" s="187">
        <v>87.05</v>
      </c>
      <c r="D24" s="187">
        <v>122.29</v>
      </c>
      <c r="E24" s="187">
        <v>194.79</v>
      </c>
      <c r="F24" s="187">
        <v>415.08</v>
      </c>
      <c r="G24" s="187">
        <v>217.02</v>
      </c>
      <c r="H24" s="187">
        <v>265.47853411</v>
      </c>
      <c r="I24" s="187">
        <v>287.88721229000009</v>
      </c>
      <c r="J24" s="363">
        <v>332371751.31</v>
      </c>
      <c r="K24" s="748">
        <v>328.96558751999999</v>
      </c>
      <c r="L24" s="117">
        <v>338.6279361</v>
      </c>
    </row>
    <row r="25" spans="1:12">
      <c r="A25" s="118" t="s">
        <v>1069</v>
      </c>
      <c r="B25" s="362"/>
      <c r="C25" s="187">
        <v>88.31</v>
      </c>
      <c r="D25" s="187">
        <v>186.61</v>
      </c>
      <c r="E25" s="187">
        <v>283.52999999999997</v>
      </c>
      <c r="F25" s="187">
        <v>287.20999999999998</v>
      </c>
      <c r="G25" s="187">
        <v>242.25</v>
      </c>
      <c r="H25" s="187">
        <v>344.25084907000002</v>
      </c>
      <c r="I25" s="187">
        <v>397.83997767</v>
      </c>
      <c r="J25" s="363">
        <v>348553952.74000001</v>
      </c>
      <c r="K25" s="748">
        <v>394.56844351000001</v>
      </c>
      <c r="L25" s="117">
        <v>504.36442920999997</v>
      </c>
    </row>
    <row r="26" spans="1:12" ht="9" customHeight="1">
      <c r="A26" s="118"/>
      <c r="B26" s="118"/>
      <c r="C26" s="187"/>
      <c r="D26" s="187"/>
      <c r="E26" s="187"/>
      <c r="F26" s="187"/>
      <c r="G26" s="187"/>
      <c r="H26" s="187"/>
      <c r="I26" s="187"/>
    </row>
    <row r="27" spans="1:12">
      <c r="A27" s="533" t="s">
        <v>1010</v>
      </c>
      <c r="B27" s="490"/>
      <c r="C27" s="413">
        <f t="shared" ref="C27:G27" si="0">SUM(C14:C25)</f>
        <v>1140.83</v>
      </c>
      <c r="D27" s="369">
        <f t="shared" si="0"/>
        <v>1448.7000000000003</v>
      </c>
      <c r="E27" s="369">
        <f t="shared" si="0"/>
        <v>1941.07</v>
      </c>
      <c r="F27" s="369">
        <f t="shared" si="0"/>
        <v>3274.6699999999996</v>
      </c>
      <c r="G27" s="369">
        <f t="shared" si="0"/>
        <v>3403.18</v>
      </c>
      <c r="H27" s="369">
        <f>SUM(H14:H25)</f>
        <v>3262.0839493400003</v>
      </c>
      <c r="I27" s="369">
        <f>SUM(I14:I25)</f>
        <v>3863.2941769499998</v>
      </c>
      <c r="J27" s="369">
        <f>SUM(J14:J25)/1000000</f>
        <v>3761.8275040799999</v>
      </c>
      <c r="K27" s="369">
        <f>SUM(K14:K25)</f>
        <v>3871.4858456200004</v>
      </c>
      <c r="L27" s="369">
        <f>SUM(L14:L25)</f>
        <v>5236.0108709499991</v>
      </c>
    </row>
    <row r="28" spans="1:12" s="94" customFormat="1" ht="13.5" customHeight="1">
      <c r="A28" s="83"/>
      <c r="B28" s="518"/>
    </row>
    <row r="29" spans="1:12" ht="15.75" thickBot="1">
      <c r="A29" s="1089" t="s">
        <v>1070</v>
      </c>
      <c r="B29" s="558"/>
      <c r="C29" s="559"/>
      <c r="D29" s="559" t="s">
        <v>1428</v>
      </c>
      <c r="E29" s="559" t="s">
        <v>1429</v>
      </c>
      <c r="F29" s="559" t="s">
        <v>1430</v>
      </c>
      <c r="G29" s="559" t="s">
        <v>1431</v>
      </c>
      <c r="H29" s="559" t="s">
        <v>1432</v>
      </c>
      <c r="I29" s="559" t="s">
        <v>1433</v>
      </c>
      <c r="J29" s="1125" t="s">
        <v>1434</v>
      </c>
      <c r="K29" s="1125" t="s">
        <v>1435</v>
      </c>
      <c r="L29" s="1125" t="s">
        <v>1596</v>
      </c>
    </row>
    <row r="30" spans="1:12" ht="16.5" thickTop="1" thickBot="1">
      <c r="A30" s="1029" t="s">
        <v>1071</v>
      </c>
      <c r="B30" s="1079"/>
      <c r="C30" s="1157"/>
      <c r="D30" s="1157">
        <f t="shared" ref="D30:L30" si="1">+D27/C27-1</f>
        <v>0.2698649229070067</v>
      </c>
      <c r="E30" s="1157">
        <f t="shared" si="1"/>
        <v>0.33987022848070647</v>
      </c>
      <c r="F30" s="1157">
        <f t="shared" si="1"/>
        <v>0.68704374391443879</v>
      </c>
      <c r="G30" s="1157">
        <f t="shared" si="1"/>
        <v>3.9243648978370516E-2</v>
      </c>
      <c r="H30" s="1157">
        <f t="shared" si="1"/>
        <v>-4.1460061078167909E-2</v>
      </c>
      <c r="I30" s="1157">
        <f t="shared" si="1"/>
        <v>0.18430250016454641</v>
      </c>
      <c r="J30" s="1157">
        <f t="shared" si="1"/>
        <v>-2.6264288511962608E-2</v>
      </c>
      <c r="K30" s="1157">
        <f t="shared" si="1"/>
        <v>2.9150284382010394E-2</v>
      </c>
      <c r="L30" s="1157">
        <f t="shared" si="1"/>
        <v>0.35245512439978355</v>
      </c>
    </row>
    <row r="31" spans="1:12" ht="16.5" thickTop="1">
      <c r="A31" s="42" t="s">
        <v>1950</v>
      </c>
    </row>
    <row r="32" spans="1:12" ht="15.75">
      <c r="A32" s="42" t="s">
        <v>2031</v>
      </c>
    </row>
    <row r="33" spans="1:2" ht="15.75">
      <c r="A33" s="42" t="s">
        <v>2210</v>
      </c>
    </row>
    <row r="34" spans="1:2" ht="15.75">
      <c r="A34" s="37" t="s">
        <v>11</v>
      </c>
      <c r="B34" s="705"/>
    </row>
    <row r="35" spans="1:2">
      <c r="A35" s="94"/>
    </row>
    <row r="36" spans="1:2">
      <c r="A36" s="94"/>
    </row>
    <row r="37" spans="1:2">
      <c r="A37" s="94"/>
    </row>
    <row r="38" spans="1:2">
      <c r="A38" s="94"/>
    </row>
    <row r="39" spans="1:2">
      <c r="A39" s="94"/>
    </row>
    <row r="40" spans="1:2">
      <c r="A40" s="94"/>
    </row>
    <row r="41" spans="1:2">
      <c r="A41" s="94"/>
    </row>
    <row r="42" spans="1:2">
      <c r="A42" s="94"/>
    </row>
    <row r="43" spans="1:2">
      <c r="A43" s="94"/>
    </row>
    <row r="44" spans="1:2">
      <c r="A44" s="94"/>
    </row>
    <row r="45" spans="1:2">
      <c r="A45" s="94"/>
    </row>
    <row r="46" spans="1:2">
      <c r="A46" s="94"/>
    </row>
    <row r="47" spans="1:2">
      <c r="A47" s="94"/>
    </row>
    <row r="48" spans="1:2">
      <c r="A48" s="94"/>
    </row>
    <row r="49" spans="1:6">
      <c r="A49" s="94"/>
    </row>
    <row r="50" spans="1:6">
      <c r="A50" s="94"/>
    </row>
    <row r="51" spans="1:6">
      <c r="A51" s="94"/>
    </row>
    <row r="52" spans="1:6">
      <c r="A52" s="94"/>
    </row>
    <row r="53" spans="1:6">
      <c r="A53" s="94"/>
    </row>
    <row r="54" spans="1:6">
      <c r="A54" s="94"/>
    </row>
    <row r="55" spans="1:6">
      <c r="C55" s="74" t="s">
        <v>1120</v>
      </c>
    </row>
    <row r="59" spans="1:6">
      <c r="A59" s="118"/>
    </row>
    <row r="61" spans="1:6">
      <c r="B61" s="340"/>
    </row>
    <row r="62" spans="1:6">
      <c r="F62" s="183"/>
    </row>
  </sheetData>
  <customSheetViews>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1"/>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2"/>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3"/>
      <headerFooter alignWithMargins="0"/>
    </customSheetView>
    <customSheetView guid="{51F1D52B-5D55-4FCC-809B-9B4CC86C88B9}" showGridLines="0"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2">
    <mergeCell ref="L11:L12"/>
    <mergeCell ref="A11:A12"/>
    <mergeCell ref="B11:B12"/>
    <mergeCell ref="F11:F12"/>
    <mergeCell ref="E11:E12"/>
    <mergeCell ref="C11:C12"/>
    <mergeCell ref="D11:D12"/>
    <mergeCell ref="K11:K12"/>
    <mergeCell ref="J11:J12"/>
    <mergeCell ref="I11:I12"/>
    <mergeCell ref="H11:H12"/>
    <mergeCell ref="G11:G12"/>
  </mergeCells>
  <phoneticPr fontId="0" type="noConversion"/>
  <printOptions horizontalCentered="1" verticalCentered="1"/>
  <pageMargins left="0.81" right="0.98425196850393704" top="0.27559055118110237" bottom="0.86614173228346458" header="0.23622047244094491" footer="0.43307086614173229"/>
  <pageSetup scale="90" orientation="landscape" r:id="rId5"/>
  <headerFooter alignWithMargins="0"/>
  <ignoredErrors>
    <ignoredError sqref="J27" formula="1"/>
  </ignoredErrors>
  <drawing r:id="rId6"/>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enableFormatConditionsCalculation="0"/>
  <dimension ref="A1:M45"/>
  <sheetViews>
    <sheetView showGridLines="0" topLeftCell="A5" zoomScaleNormal="100" workbookViewId="0">
      <selection activeCell="F52" sqref="F52"/>
    </sheetView>
  </sheetViews>
  <sheetFormatPr defaultRowHeight="15"/>
  <cols>
    <col min="1" max="1" width="15.140625" style="82" customWidth="1"/>
    <col min="2" max="11" width="10.5703125" style="82" customWidth="1"/>
    <col min="12" max="16384" width="9.140625" style="82"/>
  </cols>
  <sheetData>
    <row r="1" spans="1:11">
      <c r="A1" s="88" t="s">
        <v>974</v>
      </c>
      <c r="B1" s="89"/>
      <c r="C1" s="89"/>
      <c r="D1" s="90"/>
      <c r="E1" s="90"/>
      <c r="F1" s="90"/>
      <c r="G1" s="90"/>
      <c r="H1" s="90"/>
      <c r="I1" s="90"/>
      <c r="J1" s="90"/>
      <c r="K1" s="90">
        <v>113</v>
      </c>
    </row>
    <row r="9" spans="1:11">
      <c r="A9" s="93" t="s">
        <v>71</v>
      </c>
      <c r="B9" s="94"/>
      <c r="C9" s="94"/>
      <c r="D9" s="94"/>
    </row>
    <row r="10" spans="1:11">
      <c r="A10" s="183" t="s">
        <v>1951</v>
      </c>
      <c r="B10" s="94"/>
      <c r="C10" s="94"/>
      <c r="D10" s="94"/>
    </row>
    <row r="11" spans="1:11">
      <c r="A11" s="94" t="s">
        <v>1090</v>
      </c>
      <c r="B11" s="94"/>
      <c r="C11" s="94"/>
      <c r="D11" s="94"/>
    </row>
    <row r="12" spans="1:11">
      <c r="A12" s="1818" t="s">
        <v>1072</v>
      </c>
      <c r="B12" s="1850">
        <v>2004</v>
      </c>
      <c r="C12" s="1850">
        <v>2005</v>
      </c>
      <c r="D12" s="1850">
        <v>2006</v>
      </c>
      <c r="E12" s="1850">
        <v>2007</v>
      </c>
      <c r="F12" s="1850">
        <v>2008</v>
      </c>
      <c r="G12" s="1850">
        <v>2009</v>
      </c>
      <c r="H12" s="1818">
        <v>2010</v>
      </c>
      <c r="I12" s="1818">
        <v>2011</v>
      </c>
      <c r="J12" s="1818">
        <v>2012</v>
      </c>
      <c r="K12" s="1818" t="s">
        <v>1593</v>
      </c>
    </row>
    <row r="13" spans="1:11">
      <c r="A13" s="1818"/>
      <c r="B13" s="1850"/>
      <c r="C13" s="1850"/>
      <c r="D13" s="1850"/>
      <c r="E13" s="1850"/>
      <c r="F13" s="1850"/>
      <c r="G13" s="1850"/>
      <c r="H13" s="1818"/>
      <c r="I13" s="1818"/>
      <c r="J13" s="1818"/>
      <c r="K13" s="1818"/>
    </row>
    <row r="14" spans="1:11" ht="8.25" customHeight="1">
      <c r="A14" s="486"/>
      <c r="B14" s="94"/>
      <c r="C14" s="94"/>
      <c r="D14" s="94"/>
    </row>
    <row r="15" spans="1:11">
      <c r="A15" s="82" t="s">
        <v>1058</v>
      </c>
      <c r="B15" s="549">
        <v>5.08</v>
      </c>
      <c r="C15" s="549">
        <v>7.17</v>
      </c>
      <c r="D15" s="549">
        <v>17.25</v>
      </c>
      <c r="E15" s="135">
        <v>23.53</v>
      </c>
      <c r="F15" s="135">
        <v>35.130000000000003</v>
      </c>
      <c r="G15" s="135">
        <v>15.48355589</v>
      </c>
      <c r="H15" s="135">
        <v>15.02221862</v>
      </c>
      <c r="I15" s="547">
        <v>18155634.059999999</v>
      </c>
      <c r="J15" s="885">
        <v>28.218240420000001</v>
      </c>
      <c r="K15" s="117">
        <v>32.705531219999997</v>
      </c>
    </row>
    <row r="16" spans="1:11">
      <c r="A16" s="82" t="s">
        <v>1059</v>
      </c>
      <c r="B16" s="549">
        <v>21.91</v>
      </c>
      <c r="C16" s="549">
        <v>11.73</v>
      </c>
      <c r="D16" s="549">
        <v>51.3</v>
      </c>
      <c r="E16" s="135">
        <v>29.71</v>
      </c>
      <c r="F16" s="135">
        <v>34.700000000000003</v>
      </c>
      <c r="G16" s="135">
        <v>30.270942980000001</v>
      </c>
      <c r="H16" s="135">
        <v>35.445728079999995</v>
      </c>
      <c r="I16" s="547">
        <v>50263429.350000001</v>
      </c>
      <c r="J16" s="885">
        <v>54.288744869999995</v>
      </c>
      <c r="K16" s="117">
        <v>71.044508790000009</v>
      </c>
    </row>
    <row r="17" spans="1:11">
      <c r="A17" s="82" t="s">
        <v>1060</v>
      </c>
      <c r="B17" s="549">
        <v>98.66</v>
      </c>
      <c r="C17" s="549">
        <v>460.07</v>
      </c>
      <c r="D17" s="549">
        <v>647.72</v>
      </c>
      <c r="E17" s="135">
        <v>115.73</v>
      </c>
      <c r="F17" s="135">
        <v>117.92</v>
      </c>
      <c r="G17" s="135">
        <v>137.19316508999998</v>
      </c>
      <c r="H17" s="135">
        <v>165.52086348999998</v>
      </c>
      <c r="I17" s="547">
        <v>174102180.71000001</v>
      </c>
      <c r="J17" s="885">
        <v>211.90311159999999</v>
      </c>
      <c r="K17" s="117">
        <v>483.94958948000004</v>
      </c>
    </row>
    <row r="18" spans="1:11">
      <c r="A18" s="82" t="s">
        <v>1061</v>
      </c>
      <c r="B18" s="549">
        <v>13.68</v>
      </c>
      <c r="C18" s="549">
        <v>308.02999999999997</v>
      </c>
      <c r="D18" s="549">
        <v>50.75</v>
      </c>
      <c r="E18" s="135">
        <v>28.15</v>
      </c>
      <c r="F18" s="135">
        <v>32.69</v>
      </c>
      <c r="G18" s="135">
        <v>30.020891640000002</v>
      </c>
      <c r="H18" s="135">
        <v>32.013177379999995</v>
      </c>
      <c r="I18" s="547">
        <v>35549932.770000003</v>
      </c>
      <c r="J18" s="885">
        <v>28.339670479999999</v>
      </c>
      <c r="K18" s="117">
        <v>101.78750845</v>
      </c>
    </row>
    <row r="19" spans="1:11">
      <c r="A19" s="82" t="s">
        <v>1062</v>
      </c>
      <c r="B19" s="549">
        <v>26.74</v>
      </c>
      <c r="C19" s="549">
        <v>39.729999999999997</v>
      </c>
      <c r="D19" s="549">
        <v>36.520000000000003</v>
      </c>
      <c r="E19" s="135">
        <v>33.82</v>
      </c>
      <c r="F19" s="135">
        <v>27.19</v>
      </c>
      <c r="G19" s="135">
        <v>19.64646128</v>
      </c>
      <c r="H19" s="135">
        <v>23.23878801</v>
      </c>
      <c r="I19" s="547">
        <v>27272436.800000001</v>
      </c>
      <c r="J19" s="885">
        <v>22.722601489999999</v>
      </c>
      <c r="K19" s="117">
        <v>75.795671099999993</v>
      </c>
    </row>
    <row r="20" spans="1:11">
      <c r="A20" s="82" t="s">
        <v>1063</v>
      </c>
      <c r="B20" s="549">
        <v>8.76</v>
      </c>
      <c r="C20" s="549">
        <v>30.2</v>
      </c>
      <c r="D20" s="549">
        <v>24.41</v>
      </c>
      <c r="E20" s="135">
        <v>17.96</v>
      </c>
      <c r="F20" s="135">
        <v>25.94</v>
      </c>
      <c r="G20" s="135">
        <v>21.462963610000003</v>
      </c>
      <c r="H20" s="135">
        <v>20.307045079999998</v>
      </c>
      <c r="I20" s="547">
        <v>29010216.66</v>
      </c>
      <c r="J20" s="885">
        <v>19.759073539999999</v>
      </c>
      <c r="K20" s="117">
        <v>55.020012189999996</v>
      </c>
    </row>
    <row r="21" spans="1:11">
      <c r="A21" s="82" t="s">
        <v>1064</v>
      </c>
      <c r="B21" s="549">
        <v>12.36</v>
      </c>
      <c r="C21" s="549">
        <v>22.62</v>
      </c>
      <c r="D21" s="549">
        <v>26.03</v>
      </c>
      <c r="E21" s="135">
        <v>17.79</v>
      </c>
      <c r="F21" s="135">
        <v>19.739999999999998</v>
      </c>
      <c r="G21" s="135">
        <v>17.856761050000003</v>
      </c>
      <c r="H21" s="135">
        <v>20.096244829999996</v>
      </c>
      <c r="I21" s="547">
        <v>22496393.719999999</v>
      </c>
      <c r="J21" s="885">
        <v>22.345165940000001</v>
      </c>
      <c r="K21" s="117">
        <v>54.393846770000003</v>
      </c>
    </row>
    <row r="22" spans="1:11">
      <c r="A22" s="82" t="s">
        <v>1065</v>
      </c>
      <c r="B22" s="549">
        <v>21.66</v>
      </c>
      <c r="C22" s="549">
        <v>45.64</v>
      </c>
      <c r="D22" s="549">
        <v>41.99</v>
      </c>
      <c r="E22" s="135">
        <v>26.67</v>
      </c>
      <c r="F22" s="135">
        <v>25.69</v>
      </c>
      <c r="G22" s="135">
        <v>23.683984740000003</v>
      </c>
      <c r="H22" s="135">
        <v>31.355485929999993</v>
      </c>
      <c r="I22" s="547">
        <v>32059819.390000001</v>
      </c>
      <c r="J22" s="885">
        <v>41.746847250000002</v>
      </c>
      <c r="K22" s="117">
        <v>76.002563440000003</v>
      </c>
    </row>
    <row r="23" spans="1:11">
      <c r="A23" s="82" t="s">
        <v>1066</v>
      </c>
      <c r="B23" s="549">
        <v>98.17</v>
      </c>
      <c r="C23" s="549">
        <v>672.85</v>
      </c>
      <c r="D23" s="549">
        <v>645.12</v>
      </c>
      <c r="E23" s="135">
        <v>101.25</v>
      </c>
      <c r="F23" s="135">
        <v>102.43</v>
      </c>
      <c r="G23" s="135">
        <v>113.03122505999998</v>
      </c>
      <c r="H23" s="135">
        <v>139.89698111999999</v>
      </c>
      <c r="I23" s="547">
        <v>155712327.68000001</v>
      </c>
      <c r="J23" s="885">
        <v>177.90794047999998</v>
      </c>
      <c r="K23" s="117">
        <v>417.36241167000003</v>
      </c>
    </row>
    <row r="24" spans="1:11">
      <c r="A24" s="82" t="s">
        <v>1067</v>
      </c>
      <c r="B24" s="549">
        <v>12.43</v>
      </c>
      <c r="C24" s="549">
        <v>39.130000000000003</v>
      </c>
      <c r="D24" s="549">
        <v>44.78</v>
      </c>
      <c r="E24" s="135">
        <v>39.950000000000003</v>
      </c>
      <c r="F24" s="135">
        <v>22.85</v>
      </c>
      <c r="G24" s="135">
        <v>26.597827150000008</v>
      </c>
      <c r="H24" s="135">
        <v>27.74723449</v>
      </c>
      <c r="I24" s="547">
        <v>32428535.940000005</v>
      </c>
      <c r="J24" s="885">
        <v>44.154253799999999</v>
      </c>
      <c r="K24" s="117">
        <v>66.779880130000009</v>
      </c>
    </row>
    <row r="25" spans="1:11">
      <c r="A25" s="82" t="s">
        <v>1068</v>
      </c>
      <c r="B25" s="549">
        <v>10.42</v>
      </c>
      <c r="C25" s="549">
        <v>41.48</v>
      </c>
      <c r="D25" s="549">
        <v>30.69</v>
      </c>
      <c r="E25" s="135">
        <v>29.57</v>
      </c>
      <c r="F25" s="135">
        <v>17.440000000000001</v>
      </c>
      <c r="G25" s="135">
        <v>16.964410880000003</v>
      </c>
      <c r="H25" s="135">
        <v>23.444418620000004</v>
      </c>
      <c r="I25" s="547">
        <v>26280381.73</v>
      </c>
      <c r="J25" s="885">
        <v>19.607203649999999</v>
      </c>
      <c r="K25" s="117">
        <v>42.639393299999995</v>
      </c>
    </row>
    <row r="26" spans="1:11">
      <c r="A26" s="82" t="s">
        <v>1069</v>
      </c>
      <c r="B26" s="549">
        <v>10.56</v>
      </c>
      <c r="C26" s="549">
        <v>37.86</v>
      </c>
      <c r="D26" s="549">
        <v>51.26</v>
      </c>
      <c r="E26" s="135">
        <v>25.48</v>
      </c>
      <c r="F26" s="135">
        <v>18.3</v>
      </c>
      <c r="G26" s="135">
        <v>20.874278399999998</v>
      </c>
      <c r="H26" s="135">
        <v>19.380034289999998</v>
      </c>
      <c r="I26" s="547">
        <v>23689972.710000001</v>
      </c>
      <c r="J26" s="885">
        <v>12.87782374</v>
      </c>
      <c r="K26" s="117">
        <v>36.445395869999999</v>
      </c>
    </row>
    <row r="27" spans="1:11" ht="11.25" customHeight="1">
      <c r="B27" s="94"/>
      <c r="C27" s="94"/>
      <c r="D27" s="94"/>
    </row>
    <row r="28" spans="1:11">
      <c r="A28" s="533" t="s">
        <v>1010</v>
      </c>
      <c r="B28" s="413">
        <f t="shared" ref="B28:H28" si="0">SUM(B15:B26)</f>
        <v>340.43</v>
      </c>
      <c r="C28" s="369">
        <f t="shared" si="0"/>
        <v>1716.51</v>
      </c>
      <c r="D28" s="369">
        <f t="shared" si="0"/>
        <v>1667.82</v>
      </c>
      <c r="E28" s="369">
        <f t="shared" si="0"/>
        <v>489.61</v>
      </c>
      <c r="F28" s="369">
        <f t="shared" si="0"/>
        <v>480.02000000000004</v>
      </c>
      <c r="G28" s="369">
        <f t="shared" si="0"/>
        <v>473.08646777000001</v>
      </c>
      <c r="H28" s="369">
        <f t="shared" si="0"/>
        <v>553.46821993999993</v>
      </c>
      <c r="I28" s="369">
        <f>SUM(I15:I26)/1000000+0.2</f>
        <v>627.22126152000021</v>
      </c>
      <c r="J28" s="369">
        <f>SUM(J15:J26)</f>
        <v>683.87067725999998</v>
      </c>
      <c r="K28" s="369">
        <f>SUM(K15:K26)</f>
        <v>1513.9263124100003</v>
      </c>
    </row>
    <row r="29" spans="1:11" ht="13.5" customHeight="1">
      <c r="A29" s="83"/>
      <c r="B29" s="94"/>
      <c r="C29" s="94"/>
      <c r="D29" s="94"/>
      <c r="E29" s="94"/>
    </row>
    <row r="30" spans="1:11">
      <c r="A30" s="90" t="s">
        <v>1070</v>
      </c>
      <c r="B30" s="535"/>
      <c r="C30" s="535" t="s">
        <v>1428</v>
      </c>
      <c r="D30" s="535" t="s">
        <v>1429</v>
      </c>
      <c r="E30" s="535" t="s">
        <v>1430</v>
      </c>
      <c r="F30" s="535" t="s">
        <v>1431</v>
      </c>
      <c r="G30" s="535" t="s">
        <v>1432</v>
      </c>
      <c r="H30" s="535" t="s">
        <v>1433</v>
      </c>
      <c r="I30" s="535" t="s">
        <v>1434</v>
      </c>
      <c r="J30" s="535" t="s">
        <v>1435</v>
      </c>
      <c r="K30" s="535" t="s">
        <v>1596</v>
      </c>
    </row>
    <row r="31" spans="1:11">
      <c r="A31" s="90" t="s">
        <v>1071</v>
      </c>
      <c r="B31" s="1158"/>
      <c r="C31" s="1158">
        <f>+C28/B28-1</f>
        <v>4.0421819463619535</v>
      </c>
      <c r="D31" s="1158">
        <f t="shared" ref="D31:J31" si="1">+D28/C28-1</f>
        <v>-2.8365695510075728E-2</v>
      </c>
      <c r="E31" s="1158">
        <f t="shared" si="1"/>
        <v>-0.70643714549531722</v>
      </c>
      <c r="F31" s="1158">
        <f t="shared" si="1"/>
        <v>-1.9587018239006548E-2</v>
      </c>
      <c r="G31" s="1158">
        <f t="shared" si="1"/>
        <v>-1.4444256968459745E-2</v>
      </c>
      <c r="H31" s="1158">
        <f t="shared" si="1"/>
        <v>0.16990921881341792</v>
      </c>
      <c r="I31" s="1158">
        <f t="shared" si="1"/>
        <v>0.13325614538084163</v>
      </c>
      <c r="J31" s="1158">
        <f t="shared" si="1"/>
        <v>9.0318073087503947E-2</v>
      </c>
      <c r="K31" s="1158">
        <f>+K28/J28-1</f>
        <v>1.2137611141271707</v>
      </c>
    </row>
    <row r="32" spans="1:11" ht="15.75">
      <c r="A32" s="10" t="s">
        <v>2179</v>
      </c>
      <c r="B32" s="94"/>
      <c r="C32" s="94"/>
      <c r="D32" s="94"/>
    </row>
    <row r="33" spans="1:13" ht="15.75">
      <c r="A33" s="1789" t="s">
        <v>2178</v>
      </c>
      <c r="B33" s="1789"/>
      <c r="C33" s="1789"/>
      <c r="D33" s="1789"/>
      <c r="E33" s="1789"/>
      <c r="F33" s="1789"/>
      <c r="G33" s="1789"/>
      <c r="H33" s="1789"/>
      <c r="I33" s="1789"/>
      <c r="J33" s="1789"/>
      <c r="K33" s="1789"/>
      <c r="L33" s="1789"/>
      <c r="M33" s="1789"/>
    </row>
    <row r="34" spans="1:13" ht="15.75">
      <c r="A34" s="42" t="s">
        <v>1694</v>
      </c>
      <c r="B34" s="94"/>
      <c r="C34" s="94"/>
      <c r="D34" s="94"/>
    </row>
    <row r="35" spans="1:13" ht="15.75">
      <c r="A35" s="37" t="s">
        <v>11</v>
      </c>
      <c r="B35" s="94"/>
      <c r="C35" s="94"/>
      <c r="D35" s="94"/>
    </row>
    <row r="36" spans="1:13" ht="15.75">
      <c r="A36" s="10"/>
      <c r="B36" s="94"/>
      <c r="C36" s="94"/>
      <c r="D36" s="94"/>
    </row>
    <row r="37" spans="1:13">
      <c r="A37" s="94"/>
      <c r="B37" s="94"/>
      <c r="C37" s="94"/>
      <c r="D37" s="94"/>
    </row>
    <row r="38" spans="1:13">
      <c r="A38" s="94"/>
      <c r="B38" s="94"/>
      <c r="C38" s="94"/>
      <c r="D38" s="94"/>
    </row>
    <row r="39" spans="1:13">
      <c r="A39" s="94"/>
      <c r="B39" s="94"/>
      <c r="C39" s="94"/>
      <c r="D39" s="94"/>
    </row>
    <row r="40" spans="1:13">
      <c r="A40" s="94"/>
      <c r="B40" s="94"/>
      <c r="C40" s="94"/>
      <c r="D40" s="94"/>
    </row>
    <row r="41" spans="1:13">
      <c r="A41" s="94"/>
      <c r="B41" s="94"/>
      <c r="C41" s="94"/>
      <c r="D41" s="94"/>
    </row>
    <row r="42" spans="1:13">
      <c r="A42" s="94"/>
      <c r="B42" s="94"/>
      <c r="C42" s="94"/>
      <c r="D42" s="94"/>
    </row>
    <row r="43" spans="1:13">
      <c r="A43" s="94"/>
      <c r="B43" s="94"/>
      <c r="C43" s="94"/>
      <c r="D43" s="94"/>
    </row>
    <row r="44" spans="1:13">
      <c r="A44" s="94"/>
      <c r="B44" s="94"/>
      <c r="C44" s="94"/>
      <c r="D44" s="94"/>
    </row>
    <row r="45" spans="1:13">
      <c r="A45" s="94"/>
      <c r="B45" s="94"/>
      <c r="C45" s="94"/>
      <c r="D45" s="94"/>
    </row>
  </sheetData>
  <customSheetViews>
    <customSheetView guid="{45E423DD-7FD2-487F-8372-5798D7D06C15}" showPageBreaks="1" printArea="1">
      <selection activeCell="A6" sqref="A6"/>
      <pageMargins left="1.44" right="0.75" top="1" bottom="0.36" header="0.5" footer="0.5"/>
      <pageSetup scale="89" orientation="landscape" r:id="rId1"/>
      <headerFooter alignWithMargins="0"/>
    </customSheetView>
    <customSheetView guid="{B297ACE3-C144-4411-A206-EE5C8D41CE1C}" topLeftCell="A13">
      <selection activeCell="H39" sqref="H39"/>
      <pageMargins left="1.44" right="0.75" top="1" bottom="0.36" header="0.5" footer="0.5"/>
      <pageSetup scale="90" orientation="landscape" r:id="rId2"/>
      <headerFooter alignWithMargins="0"/>
    </customSheetView>
    <customSheetView guid="{67BA8672-8137-4028-84CD-AA630649A2B3}" showRuler="0">
      <selection activeCell="A8" sqref="A8:A9"/>
      <pageMargins left="1.44" right="0.75" top="1" bottom="0.36" header="0.5" footer="0.5"/>
      <pageSetup scale="90" orientation="landscape" r:id="rId3"/>
      <headerFooter alignWithMargins="0"/>
    </customSheetView>
    <customSheetView guid="{51F1D52B-5D55-4FCC-809B-9B4CC86C88B9}">
      <selection activeCell="A6" sqref="A6"/>
      <pageMargins left="1.44" right="0.75" top="1" bottom="0.36" header="0.5" footer="0.5"/>
      <pageSetup scale="89" orientation="landscape" r:id="rId4"/>
      <headerFooter alignWithMargins="0"/>
    </customSheetView>
  </customSheetViews>
  <mergeCells count="11">
    <mergeCell ref="K12:K13"/>
    <mergeCell ref="J12:J13"/>
    <mergeCell ref="I12:I13"/>
    <mergeCell ref="A12:A13"/>
    <mergeCell ref="B12:B13"/>
    <mergeCell ref="H12:H13"/>
    <mergeCell ref="G12:G13"/>
    <mergeCell ref="E12:E13"/>
    <mergeCell ref="C12:C13"/>
    <mergeCell ref="D12:D13"/>
    <mergeCell ref="F12:F13"/>
  </mergeCells>
  <phoneticPr fontId="7" type="noConversion"/>
  <pageMargins left="1.34" right="0.74803149606299213" top="0.94488188976377963" bottom="0.35433070866141736" header="0.51181102362204722" footer="0.51181102362204722"/>
  <pageSetup scale="90" orientation="landscape" r:id="rId5"/>
  <headerFooter alignWithMargins="0"/>
  <ignoredErrors>
    <ignoredError sqref="I28" formula="1"/>
  </ignoredErrors>
  <drawing r:id="rId6"/>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enableFormatConditionsCalculation="0">
    <pageSetUpPr fitToPage="1"/>
  </sheetPr>
  <dimension ref="A1:K36"/>
  <sheetViews>
    <sheetView showGridLines="0" zoomScaleNormal="100" workbookViewId="0">
      <selection activeCell="F52" sqref="F52"/>
    </sheetView>
  </sheetViews>
  <sheetFormatPr defaultRowHeight="15"/>
  <cols>
    <col min="1" max="1" width="14.28515625" style="82" customWidth="1"/>
    <col min="2" max="9" width="10.42578125" style="82" customWidth="1"/>
    <col min="10" max="16384" width="9.140625" style="82"/>
  </cols>
  <sheetData>
    <row r="1" spans="1:11">
      <c r="A1" s="88" t="s">
        <v>974</v>
      </c>
      <c r="B1" s="89"/>
      <c r="C1" s="89"/>
      <c r="D1" s="90"/>
      <c r="E1" s="90"/>
      <c r="F1" s="90"/>
      <c r="G1" s="90"/>
      <c r="H1" s="90"/>
      <c r="I1" s="90"/>
      <c r="J1" s="90"/>
      <c r="K1" s="90">
        <v>114</v>
      </c>
    </row>
    <row r="8" spans="1:11">
      <c r="A8" s="84" t="s">
        <v>824</v>
      </c>
    </row>
    <row r="9" spans="1:11">
      <c r="A9" s="183" t="s">
        <v>802</v>
      </c>
    </row>
    <row r="10" spans="1:11">
      <c r="A10" s="82" t="s">
        <v>1090</v>
      </c>
    </row>
    <row r="11" spans="1:11">
      <c r="A11" s="1818" t="s">
        <v>1072</v>
      </c>
      <c r="B11" s="1850">
        <v>2004</v>
      </c>
      <c r="C11" s="1850">
        <v>2005</v>
      </c>
      <c r="D11" s="1850">
        <v>2006</v>
      </c>
      <c r="E11" s="1850">
        <v>2007</v>
      </c>
      <c r="F11" s="1850">
        <v>2008</v>
      </c>
      <c r="G11" s="1850">
        <v>2009</v>
      </c>
      <c r="H11" s="1818">
        <v>2010</v>
      </c>
      <c r="I11" s="1818">
        <v>2011</v>
      </c>
      <c r="J11" s="1818">
        <v>2012</v>
      </c>
      <c r="K11" s="1818" t="s">
        <v>1592</v>
      </c>
    </row>
    <row r="12" spans="1:11">
      <c r="A12" s="1818"/>
      <c r="B12" s="1850"/>
      <c r="C12" s="1850"/>
      <c r="D12" s="1850"/>
      <c r="E12" s="1850"/>
      <c r="F12" s="1850"/>
      <c r="G12" s="1850"/>
      <c r="H12" s="1818"/>
      <c r="I12" s="1818"/>
      <c r="J12" s="1818"/>
      <c r="K12" s="1818"/>
    </row>
    <row r="13" spans="1:11" ht="13.5" customHeight="1">
      <c r="A13" s="486"/>
    </row>
    <row r="14" spans="1:11">
      <c r="A14" s="82" t="s">
        <v>1058</v>
      </c>
      <c r="B14" s="1080">
        <v>9.16</v>
      </c>
      <c r="C14" s="1080">
        <v>5.88</v>
      </c>
      <c r="D14" s="1080">
        <v>5.0599999999999996</v>
      </c>
      <c r="E14" s="1080">
        <v>7.73</v>
      </c>
      <c r="F14" s="1080">
        <v>11.07</v>
      </c>
      <c r="G14" s="1080">
        <v>10.159720450000002</v>
      </c>
      <c r="H14" s="1080">
        <v>11.470638689999999</v>
      </c>
      <c r="I14" s="1081">
        <v>13645908.949999999</v>
      </c>
      <c r="J14" s="885">
        <v>17.730756030000002</v>
      </c>
      <c r="K14" s="117">
        <v>21.794219920000003</v>
      </c>
    </row>
    <row r="15" spans="1:11">
      <c r="A15" s="82" t="s">
        <v>1059</v>
      </c>
      <c r="B15" s="1080">
        <v>10.93</v>
      </c>
      <c r="C15" s="1080">
        <v>2.99</v>
      </c>
      <c r="D15" s="1080">
        <v>5.75</v>
      </c>
      <c r="E15" s="1080">
        <v>10.59</v>
      </c>
      <c r="F15" s="1080">
        <v>75.569999999999993</v>
      </c>
      <c r="G15" s="1080">
        <v>13.975069759999998</v>
      </c>
      <c r="H15" s="1080">
        <v>9.8110008499999992</v>
      </c>
      <c r="I15" s="1081">
        <v>11327052.07</v>
      </c>
      <c r="J15" s="885">
        <v>14.554733310000001</v>
      </c>
      <c r="K15" s="117">
        <v>22.078798460000002</v>
      </c>
    </row>
    <row r="16" spans="1:11">
      <c r="A16" s="82" t="s">
        <v>1060</v>
      </c>
      <c r="B16" s="1080">
        <v>14.39</v>
      </c>
      <c r="C16" s="1080">
        <v>5.25</v>
      </c>
      <c r="D16" s="1080">
        <v>6.44</v>
      </c>
      <c r="E16" s="1080">
        <v>15.64</v>
      </c>
      <c r="F16" s="1080">
        <v>10.99</v>
      </c>
      <c r="G16" s="1080">
        <v>15.046113570000003</v>
      </c>
      <c r="H16" s="1080">
        <v>15.763625259999998</v>
      </c>
      <c r="I16" s="1081">
        <v>22690197.079999998</v>
      </c>
      <c r="J16" s="885">
        <v>21.60455902</v>
      </c>
      <c r="K16" s="117">
        <v>24.234966109999998</v>
      </c>
    </row>
    <row r="17" spans="1:11">
      <c r="A17" s="82" t="s">
        <v>1061</v>
      </c>
      <c r="B17" s="1080">
        <v>17.649999999999999</v>
      </c>
      <c r="C17" s="1080">
        <v>4.45</v>
      </c>
      <c r="D17" s="1080">
        <v>5.48</v>
      </c>
      <c r="E17" s="1080">
        <v>7.41</v>
      </c>
      <c r="F17" s="1080">
        <v>11.14</v>
      </c>
      <c r="G17" s="1080">
        <v>10.262544560000002</v>
      </c>
      <c r="H17" s="1080">
        <v>20.408354079999999</v>
      </c>
      <c r="I17" s="1081">
        <v>18335221.649999999</v>
      </c>
      <c r="J17" s="885">
        <v>19.763418619999999</v>
      </c>
      <c r="K17" s="117">
        <v>28.871515339999998</v>
      </c>
    </row>
    <row r="18" spans="1:11">
      <c r="A18" s="82" t="s">
        <v>1062</v>
      </c>
      <c r="B18" s="1080">
        <v>43.97</v>
      </c>
      <c r="C18" s="1080">
        <v>6.7</v>
      </c>
      <c r="D18" s="1080">
        <v>8.26</v>
      </c>
      <c r="E18" s="1080">
        <v>21.63</v>
      </c>
      <c r="F18" s="1080">
        <v>10.63</v>
      </c>
      <c r="G18" s="1080">
        <v>9.9470132899999992</v>
      </c>
      <c r="H18" s="1080">
        <v>14.470854729999999</v>
      </c>
      <c r="I18" s="1081">
        <v>32695852.149999999</v>
      </c>
      <c r="J18" s="885">
        <v>18.25139424</v>
      </c>
      <c r="K18" s="117">
        <v>21.647160489999997</v>
      </c>
    </row>
    <row r="19" spans="1:11">
      <c r="A19" s="82" t="s">
        <v>1063</v>
      </c>
      <c r="B19" s="1080">
        <v>17.829999999999998</v>
      </c>
      <c r="C19" s="1080">
        <v>8.23</v>
      </c>
      <c r="D19" s="1080">
        <v>6.91</v>
      </c>
      <c r="E19" s="1080">
        <v>12.37</v>
      </c>
      <c r="F19" s="1080">
        <v>14.73</v>
      </c>
      <c r="G19" s="1080">
        <v>12.146542719999999</v>
      </c>
      <c r="H19" s="1080">
        <v>17.783485010000003</v>
      </c>
      <c r="I19" s="1081">
        <v>17638287.23</v>
      </c>
      <c r="J19" s="885">
        <v>21.915843260000003</v>
      </c>
      <c r="K19" s="117">
        <v>24.426459749999999</v>
      </c>
    </row>
    <row r="20" spans="1:11">
      <c r="A20" s="82" t="s">
        <v>1064</v>
      </c>
      <c r="B20" s="1080">
        <v>14.67</v>
      </c>
      <c r="C20" s="1080">
        <v>6.79</v>
      </c>
      <c r="D20" s="1080">
        <v>6.98</v>
      </c>
      <c r="E20" s="1080">
        <v>11.01</v>
      </c>
      <c r="F20" s="1080">
        <v>11.07</v>
      </c>
      <c r="G20" s="1080">
        <v>21.94293897</v>
      </c>
      <c r="H20" s="1080">
        <v>23.479412079999999</v>
      </c>
      <c r="I20" s="1081">
        <v>14694727.93</v>
      </c>
      <c r="J20" s="885">
        <v>24.944243929999999</v>
      </c>
      <c r="K20" s="117">
        <v>30.216968300000001</v>
      </c>
    </row>
    <row r="21" spans="1:11">
      <c r="A21" s="82" t="s">
        <v>1065</v>
      </c>
      <c r="B21" s="1080">
        <v>26.33</v>
      </c>
      <c r="C21" s="1080">
        <v>10.51</v>
      </c>
      <c r="D21" s="1080">
        <v>9.52</v>
      </c>
      <c r="E21" s="1080">
        <v>9.42</v>
      </c>
      <c r="F21" s="1080">
        <v>12.91</v>
      </c>
      <c r="G21" s="1080">
        <v>15.586436680000002</v>
      </c>
      <c r="H21" s="1080">
        <v>57.098872020000002</v>
      </c>
      <c r="I21" s="1081">
        <v>17337101.629999999</v>
      </c>
      <c r="J21" s="885">
        <v>17.006569170000002</v>
      </c>
      <c r="K21" s="117">
        <v>19.663969300000002</v>
      </c>
    </row>
    <row r="22" spans="1:11">
      <c r="A22" s="82" t="s">
        <v>1066</v>
      </c>
      <c r="B22" s="1080">
        <v>6.91</v>
      </c>
      <c r="C22" s="1080">
        <v>3.95</v>
      </c>
      <c r="D22" s="1080">
        <v>14.55</v>
      </c>
      <c r="E22" s="1080">
        <v>10.46</v>
      </c>
      <c r="F22" s="1080">
        <v>13.52</v>
      </c>
      <c r="G22" s="1080">
        <v>13.174181340000002</v>
      </c>
      <c r="H22" s="1080">
        <v>15.991872490000004</v>
      </c>
      <c r="I22" s="1081">
        <v>24398146.760000002</v>
      </c>
      <c r="J22" s="885">
        <v>18.384469890000002</v>
      </c>
      <c r="K22" s="117">
        <v>23.695761749999999</v>
      </c>
    </row>
    <row r="23" spans="1:11">
      <c r="A23" s="82" t="s">
        <v>1067</v>
      </c>
      <c r="B23" s="1080">
        <v>6.92</v>
      </c>
      <c r="C23" s="1080">
        <v>2.66</v>
      </c>
      <c r="D23" s="1080">
        <v>9.32</v>
      </c>
      <c r="E23" s="1080">
        <v>13.04</v>
      </c>
      <c r="F23" s="1080">
        <v>31.3</v>
      </c>
      <c r="G23" s="1080">
        <v>13.089738400000002</v>
      </c>
      <c r="H23" s="1080">
        <v>12.607378649999999</v>
      </c>
      <c r="I23" s="1081">
        <v>20752771.34</v>
      </c>
      <c r="J23" s="885">
        <v>24.41685025</v>
      </c>
      <c r="K23" s="117">
        <v>41.905546109999996</v>
      </c>
    </row>
    <row r="24" spans="1:11">
      <c r="A24" s="82" t="s">
        <v>1068</v>
      </c>
      <c r="B24" s="1080">
        <v>8.61</v>
      </c>
      <c r="C24" s="1080">
        <v>5.56</v>
      </c>
      <c r="D24" s="1080">
        <v>8.92</v>
      </c>
      <c r="E24" s="1080">
        <v>13.96</v>
      </c>
      <c r="F24" s="1080">
        <v>21.59</v>
      </c>
      <c r="G24" s="1080">
        <v>47.498925389999982</v>
      </c>
      <c r="H24" s="1080">
        <v>14.470193659999998</v>
      </c>
      <c r="I24" s="1081">
        <v>24733214.620000001</v>
      </c>
      <c r="J24" s="885">
        <v>16.612317000000001</v>
      </c>
      <c r="K24" s="117">
        <v>33.103431620000002</v>
      </c>
    </row>
    <row r="25" spans="1:11">
      <c r="A25" s="82" t="s">
        <v>1069</v>
      </c>
      <c r="B25" s="1080">
        <v>45.84</v>
      </c>
      <c r="C25" s="1080">
        <v>10.24</v>
      </c>
      <c r="D25" s="1080">
        <v>8.9700000000000006</v>
      </c>
      <c r="E25" s="1080">
        <v>9.32</v>
      </c>
      <c r="F25" s="1080">
        <v>12.62</v>
      </c>
      <c r="G25" s="1080">
        <v>16.709184999999998</v>
      </c>
      <c r="H25" s="1080">
        <v>16.993660590000001</v>
      </c>
      <c r="I25" s="1081">
        <v>18746444.920000002</v>
      </c>
      <c r="J25" s="885">
        <v>11.548866039999998</v>
      </c>
      <c r="K25" s="117">
        <v>23.71116945</v>
      </c>
    </row>
    <row r="26" spans="1:11" ht="13.5" customHeight="1">
      <c r="B26" s="165"/>
      <c r="C26" s="165"/>
      <c r="D26" s="165"/>
      <c r="E26" s="165"/>
      <c r="F26" s="165"/>
      <c r="G26" s="165"/>
      <c r="H26" s="165"/>
    </row>
    <row r="27" spans="1:11">
      <c r="A27" s="533" t="s">
        <v>1010</v>
      </c>
      <c r="B27" s="1082">
        <f t="shared" ref="B27:H27" si="0">SUM(B14:B25)</f>
        <v>223.21</v>
      </c>
      <c r="C27" s="1082">
        <f t="shared" si="0"/>
        <v>73.209999999999994</v>
      </c>
      <c r="D27" s="1082">
        <f t="shared" si="0"/>
        <v>96.160000000000011</v>
      </c>
      <c r="E27" s="304">
        <f t="shared" si="0"/>
        <v>142.58000000000001</v>
      </c>
      <c r="F27" s="304">
        <f t="shared" si="0"/>
        <v>237.14</v>
      </c>
      <c r="G27" s="304">
        <f t="shared" si="0"/>
        <v>199.53841012999999</v>
      </c>
      <c r="H27" s="304">
        <f t="shared" si="0"/>
        <v>230.34934810999999</v>
      </c>
      <c r="I27" s="304">
        <f>SUM(I14:I25)/1000000</f>
        <v>236.99492632999997</v>
      </c>
      <c r="J27" s="304">
        <f>SUM(J14:J25)</f>
        <v>226.73402075999999</v>
      </c>
      <c r="K27" s="304">
        <f>SUM(K14:K25)</f>
        <v>315.34996659999996</v>
      </c>
    </row>
    <row r="28" spans="1:11" ht="13.5" customHeight="1">
      <c r="A28" s="83"/>
    </row>
    <row r="29" spans="1:11">
      <c r="A29" s="90" t="s">
        <v>1070</v>
      </c>
      <c r="B29" s="535"/>
      <c r="C29" s="535" t="s">
        <v>1428</v>
      </c>
      <c r="D29" s="535" t="s">
        <v>1429</v>
      </c>
      <c r="E29" s="535" t="s">
        <v>1430</v>
      </c>
      <c r="F29" s="535" t="s">
        <v>1431</v>
      </c>
      <c r="G29" s="535" t="s">
        <v>1432</v>
      </c>
      <c r="H29" s="535" t="s">
        <v>1433</v>
      </c>
      <c r="I29" s="535" t="s">
        <v>1434</v>
      </c>
      <c r="J29" s="535" t="s">
        <v>1435</v>
      </c>
      <c r="K29" s="535" t="s">
        <v>1596</v>
      </c>
    </row>
    <row r="30" spans="1:11">
      <c r="A30" s="90" t="s">
        <v>1071</v>
      </c>
      <c r="B30" s="1158"/>
      <c r="C30" s="1158">
        <f>+C27/B27-1</f>
        <v>-0.67201290264773084</v>
      </c>
      <c r="D30" s="1158">
        <f t="shared" ref="D30:J30" si="1">+D27/C27-1</f>
        <v>0.31348176478623158</v>
      </c>
      <c r="E30" s="1158">
        <f t="shared" si="1"/>
        <v>0.48273710482529109</v>
      </c>
      <c r="F30" s="1158">
        <f t="shared" si="1"/>
        <v>0.66320662084443804</v>
      </c>
      <c r="G30" s="1158">
        <f t="shared" si="1"/>
        <v>-0.15856283153411488</v>
      </c>
      <c r="H30" s="1158">
        <f t="shared" si="1"/>
        <v>0.15441106281204986</v>
      </c>
      <c r="I30" s="1158">
        <f t="shared" si="1"/>
        <v>2.8849997946712058E-2</v>
      </c>
      <c r="J30" s="1158">
        <f t="shared" si="1"/>
        <v>-4.3295887084571327E-2</v>
      </c>
      <c r="K30" s="1158">
        <f>+K27/J27-1</f>
        <v>0.39083656498907482</v>
      </c>
    </row>
    <row r="31" spans="1:11" ht="15.75">
      <c r="A31" s="42" t="s">
        <v>1283</v>
      </c>
    </row>
    <row r="32" spans="1:11" ht="15.75">
      <c r="A32" s="42" t="s">
        <v>1694</v>
      </c>
    </row>
    <row r="33" spans="1:1" ht="15.75">
      <c r="A33" s="42" t="s">
        <v>11</v>
      </c>
    </row>
    <row r="34" spans="1:1">
      <c r="A34" s="383"/>
    </row>
    <row r="35" spans="1:1">
      <c r="A35" s="383"/>
    </row>
    <row r="36" spans="1:1">
      <c r="A36" s="383"/>
    </row>
  </sheetData>
  <customSheetViews>
    <customSheetView guid="{45E423DD-7FD2-487F-8372-5798D7D06C15}" showPageBreaks="1" printArea="1">
      <selection activeCell="A6" sqref="A6"/>
      <pageMargins left="1.48" right="0.4" top="1" bottom="0.63" header="0.5" footer="0.5"/>
      <pageSetup scale="92" orientation="landscape" r:id="rId1"/>
      <headerFooter alignWithMargins="0"/>
    </customSheetView>
    <customSheetView guid="{B297ACE3-C144-4411-A206-EE5C8D41CE1C}" topLeftCell="A10">
      <selection activeCell="H39" sqref="H39"/>
      <pageMargins left="1.48" right="0.4" top="1" bottom="0.63" header="0.5" footer="0.5"/>
      <pageSetup scale="95" orientation="landscape" r:id="rId2"/>
      <headerFooter alignWithMargins="0"/>
    </customSheetView>
    <customSheetView guid="{67BA8672-8137-4028-84CD-AA630649A2B3}" showRuler="0">
      <selection activeCell="I6" sqref="I6"/>
      <pageMargins left="1.48" right="0.4" top="1" bottom="0.63" header="0.5" footer="0.5"/>
      <pageSetup scale="95" orientation="landscape" r:id="rId3"/>
      <headerFooter alignWithMargins="0"/>
    </customSheetView>
    <customSheetView guid="{51F1D52B-5D55-4FCC-809B-9B4CC86C88B9}">
      <selection activeCell="A6" sqref="A6"/>
      <pageMargins left="1.48" right="0.4" top="1" bottom="0.63" header="0.5" footer="0.5"/>
      <pageSetup scale="92" orientation="landscape" r:id="rId4"/>
      <headerFooter alignWithMargins="0"/>
    </customSheetView>
  </customSheetViews>
  <mergeCells count="11">
    <mergeCell ref="K11:K12"/>
    <mergeCell ref="J11:J12"/>
    <mergeCell ref="I11:I12"/>
    <mergeCell ref="A11:A12"/>
    <mergeCell ref="B11:B12"/>
    <mergeCell ref="H11:H12"/>
    <mergeCell ref="G11:G12"/>
    <mergeCell ref="E11:E12"/>
    <mergeCell ref="C11:C12"/>
    <mergeCell ref="D11:D12"/>
    <mergeCell ref="F11:F12"/>
  </mergeCells>
  <phoneticPr fontId="7" type="noConversion"/>
  <pageMargins left="1.01" right="0.39370078740157483" top="0.86614173228346458" bottom="1.1000000000000001" header="0.51181102362204722" footer="0.27"/>
  <pageSetup scale="90" orientation="landscape" r:id="rId5"/>
  <headerFooter alignWithMargins="0"/>
  <ignoredErrors>
    <ignoredError sqref="I27" formula="1"/>
  </ignoredErrors>
  <drawing r:id="rId6"/>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enableFormatConditionsCalculation="0">
    <pageSetUpPr fitToPage="1"/>
  </sheetPr>
  <dimension ref="A1:K48"/>
  <sheetViews>
    <sheetView showGridLines="0" zoomScaleNormal="100" workbookViewId="0">
      <selection activeCell="F52" sqref="F52"/>
    </sheetView>
  </sheetViews>
  <sheetFormatPr defaultRowHeight="15"/>
  <cols>
    <col min="1" max="1" width="17.85546875" style="94" customWidth="1"/>
    <col min="2" max="2" width="9.42578125" style="94" customWidth="1"/>
    <col min="3" max="5" width="11.85546875" style="94" customWidth="1"/>
    <col min="6" max="6" width="11.42578125" style="94" customWidth="1"/>
    <col min="7" max="7" width="12" style="94" customWidth="1"/>
    <col min="8" max="16384" width="9.140625" style="94"/>
  </cols>
  <sheetData>
    <row r="1" spans="1:11">
      <c r="A1" s="88" t="s">
        <v>974</v>
      </c>
      <c r="B1" s="89"/>
      <c r="C1" s="89"/>
      <c r="D1" s="89"/>
      <c r="E1" s="89"/>
      <c r="F1" s="89"/>
      <c r="G1" s="90"/>
      <c r="H1" s="90"/>
      <c r="I1" s="90"/>
      <c r="J1" s="90">
        <v>115</v>
      </c>
    </row>
    <row r="6" spans="1:11">
      <c r="K6" s="94" t="s">
        <v>1115</v>
      </c>
    </row>
    <row r="9" spans="1:11">
      <c r="A9" s="93" t="s">
        <v>82</v>
      </c>
      <c r="B9" s="93"/>
      <c r="C9" s="93"/>
    </row>
    <row r="10" spans="1:11">
      <c r="A10" s="183" t="s">
        <v>803</v>
      </c>
      <c r="B10" s="93"/>
      <c r="C10" s="93"/>
    </row>
    <row r="11" spans="1:11">
      <c r="A11" s="94" t="s">
        <v>1090</v>
      </c>
    </row>
    <row r="12" spans="1:11">
      <c r="A12" s="1818" t="s">
        <v>1057</v>
      </c>
      <c r="B12" s="1848">
        <v>2006</v>
      </c>
      <c r="C12" s="1848">
        <v>2007</v>
      </c>
      <c r="D12" s="1848">
        <v>2008</v>
      </c>
      <c r="E12" s="1848">
        <v>2009</v>
      </c>
      <c r="F12" s="1831">
        <v>2010</v>
      </c>
      <c r="G12" s="1831">
        <v>2011</v>
      </c>
      <c r="H12" s="1831">
        <v>2012</v>
      </c>
      <c r="I12" s="1831" t="s">
        <v>1592</v>
      </c>
    </row>
    <row r="13" spans="1:11">
      <c r="A13" s="1818"/>
      <c r="B13" s="1854"/>
      <c r="C13" s="1854"/>
      <c r="D13" s="1854"/>
      <c r="E13" s="1854"/>
      <c r="F13" s="1831"/>
      <c r="G13" s="1831"/>
      <c r="H13" s="1831"/>
      <c r="I13" s="1831"/>
    </row>
    <row r="14" spans="1:11" ht="13.5" customHeight="1">
      <c r="A14" s="486"/>
      <c r="B14" s="82"/>
      <c r="C14" s="82"/>
      <c r="F14" s="542"/>
      <c r="H14" s="82"/>
    </row>
    <row r="15" spans="1:11">
      <c r="A15" s="82" t="s">
        <v>1058</v>
      </c>
      <c r="B15" s="561" t="s">
        <v>1122</v>
      </c>
      <c r="C15" s="545">
        <v>31.61</v>
      </c>
      <c r="D15" s="542">
        <v>62.53</v>
      </c>
      <c r="E15" s="542">
        <v>71.650186219999995</v>
      </c>
      <c r="F15" s="542">
        <v>85.940111129999991</v>
      </c>
      <c r="G15" s="547">
        <v>102898112.34</v>
      </c>
      <c r="H15" s="885">
        <v>127.86925031999999</v>
      </c>
      <c r="I15" s="117">
        <v>141.014791</v>
      </c>
    </row>
    <row r="16" spans="1:11">
      <c r="A16" s="82" t="s">
        <v>1059</v>
      </c>
      <c r="B16" s="194" t="s">
        <v>1122</v>
      </c>
      <c r="C16" s="537">
        <v>5.64</v>
      </c>
      <c r="D16" s="542">
        <v>56.12</v>
      </c>
      <c r="E16" s="542">
        <v>35.04329280000001</v>
      </c>
      <c r="F16" s="542">
        <v>50.117626000000008</v>
      </c>
      <c r="G16" s="547">
        <v>78098490.390000001</v>
      </c>
      <c r="H16" s="885">
        <v>44.448889530000002</v>
      </c>
      <c r="I16" s="117">
        <v>93.098143859999993</v>
      </c>
    </row>
    <row r="17" spans="1:9">
      <c r="A17" s="82" t="s">
        <v>1060</v>
      </c>
      <c r="B17" s="194" t="s">
        <v>1122</v>
      </c>
      <c r="C17" s="537">
        <v>10.199999999999999</v>
      </c>
      <c r="D17" s="542">
        <v>45.77</v>
      </c>
      <c r="E17" s="542">
        <v>57.865311439999999</v>
      </c>
      <c r="F17" s="542">
        <v>92.530869680000009</v>
      </c>
      <c r="G17" s="547">
        <v>74319838.459999993</v>
      </c>
      <c r="H17" s="885">
        <v>73.984305559999996</v>
      </c>
      <c r="I17" s="117">
        <v>119.48766289</v>
      </c>
    </row>
    <row r="18" spans="1:9">
      <c r="A18" s="82" t="s">
        <v>1061</v>
      </c>
      <c r="B18" s="562" t="s">
        <v>1122</v>
      </c>
      <c r="C18" s="537">
        <v>174.59</v>
      </c>
      <c r="D18" s="542">
        <v>687.8</v>
      </c>
      <c r="E18" s="542">
        <v>741.59533607999981</v>
      </c>
      <c r="F18" s="542">
        <v>846.87193089999982</v>
      </c>
      <c r="G18" s="547">
        <f>425.536112*1000000</f>
        <v>425536112</v>
      </c>
      <c r="H18" s="885">
        <v>530.31585658999995</v>
      </c>
      <c r="I18" s="117">
        <v>1132.0462149</v>
      </c>
    </row>
    <row r="19" spans="1:9">
      <c r="A19" s="82" t="s">
        <v>1062</v>
      </c>
      <c r="B19" s="135">
        <v>0.09</v>
      </c>
      <c r="C19" s="537">
        <v>312.77</v>
      </c>
      <c r="D19" s="542">
        <v>93.36</v>
      </c>
      <c r="E19" s="542">
        <v>99.397146619999972</v>
      </c>
      <c r="F19" s="542">
        <v>101.35832279</v>
      </c>
      <c r="G19" s="547">
        <f>595.067889*1000000</f>
        <v>595067889</v>
      </c>
      <c r="H19" s="885">
        <v>603.09019058000001</v>
      </c>
      <c r="I19" s="117">
        <v>162.82566641</v>
      </c>
    </row>
    <row r="20" spans="1:9">
      <c r="A20" s="82" t="s">
        <v>1063</v>
      </c>
      <c r="B20" s="135">
        <v>0.18</v>
      </c>
      <c r="C20" s="537">
        <v>38.380000000000003</v>
      </c>
      <c r="D20" s="542">
        <v>84.34</v>
      </c>
      <c r="E20" s="542">
        <v>119.29052560000001</v>
      </c>
      <c r="F20" s="542">
        <v>94.919083610000001</v>
      </c>
      <c r="G20" s="547">
        <v>105612604.06</v>
      </c>
      <c r="H20" s="885">
        <v>160.65587556</v>
      </c>
      <c r="I20" s="117">
        <v>107.32156338999999</v>
      </c>
    </row>
    <row r="21" spans="1:9">
      <c r="A21" s="82" t="s">
        <v>1064</v>
      </c>
      <c r="B21" s="135">
        <v>16.38</v>
      </c>
      <c r="C21" s="537">
        <v>64.14</v>
      </c>
      <c r="D21" s="542">
        <v>90.95</v>
      </c>
      <c r="E21" s="542">
        <v>109.12119457999999</v>
      </c>
      <c r="F21" s="542">
        <v>106.60689212</v>
      </c>
      <c r="G21" s="547">
        <v>120689883.12</v>
      </c>
      <c r="H21" s="885">
        <v>178.19478958000002</v>
      </c>
      <c r="I21" s="117">
        <v>179.97553331</v>
      </c>
    </row>
    <row r="22" spans="1:9">
      <c r="A22" s="82" t="s">
        <v>1065</v>
      </c>
      <c r="B22" s="135">
        <v>2.0299999999999998</v>
      </c>
      <c r="C22" s="537">
        <v>35.5</v>
      </c>
      <c r="D22" s="542">
        <v>39.049999999999997</v>
      </c>
      <c r="E22" s="542">
        <v>50.079776580000015</v>
      </c>
      <c r="F22" s="542">
        <v>66.090168399999996</v>
      </c>
      <c r="G22" s="547">
        <v>61570324.939999998</v>
      </c>
      <c r="H22" s="885">
        <v>58.908454950000007</v>
      </c>
      <c r="I22" s="117">
        <v>62.192094869999998</v>
      </c>
    </row>
    <row r="23" spans="1:9">
      <c r="A23" s="82" t="s">
        <v>1066</v>
      </c>
      <c r="B23" s="135">
        <v>1.23</v>
      </c>
      <c r="C23" s="537">
        <v>57.44</v>
      </c>
      <c r="D23" s="542">
        <v>52.23</v>
      </c>
      <c r="E23" s="542">
        <v>55.326744909999988</v>
      </c>
      <c r="F23" s="542">
        <v>65.389451069999993</v>
      </c>
      <c r="G23" s="547">
        <v>78566524.170000002</v>
      </c>
      <c r="H23" s="885">
        <v>107.405886</v>
      </c>
      <c r="I23" s="117">
        <v>72.895275239999989</v>
      </c>
    </row>
    <row r="24" spans="1:9">
      <c r="A24" s="82" t="s">
        <v>1067</v>
      </c>
      <c r="B24" s="135">
        <v>32.28</v>
      </c>
      <c r="C24" s="537">
        <v>464.34</v>
      </c>
      <c r="D24" s="542">
        <v>627.57000000000005</v>
      </c>
      <c r="E24" s="542">
        <v>751.12717232999989</v>
      </c>
      <c r="F24" s="542">
        <v>798.76845409000009</v>
      </c>
      <c r="G24" s="547">
        <v>922850200.01999998</v>
      </c>
      <c r="H24" s="885">
        <v>1037.03623943</v>
      </c>
      <c r="I24" s="117">
        <v>1085.9560241199999</v>
      </c>
    </row>
    <row r="25" spans="1:9">
      <c r="A25" s="82" t="s">
        <v>1068</v>
      </c>
      <c r="B25" s="135">
        <v>4.07</v>
      </c>
      <c r="C25" s="537">
        <v>73.48</v>
      </c>
      <c r="D25" s="542">
        <v>71.73</v>
      </c>
      <c r="E25" s="542">
        <v>82.003949729999988</v>
      </c>
      <c r="F25" s="542">
        <v>78.932609779999979</v>
      </c>
      <c r="G25" s="547">
        <v>147250342.34</v>
      </c>
      <c r="H25" s="885">
        <v>65.671250259999994</v>
      </c>
      <c r="I25" s="117">
        <v>89.959912560000006</v>
      </c>
    </row>
    <row r="26" spans="1:9">
      <c r="A26" s="82" t="s">
        <v>1069</v>
      </c>
      <c r="B26" s="135">
        <v>2.86</v>
      </c>
      <c r="C26" s="537">
        <v>43.4</v>
      </c>
      <c r="D26" s="487">
        <v>42.7</v>
      </c>
      <c r="E26" s="542">
        <v>56.19367707</v>
      </c>
      <c r="F26" s="542">
        <v>55.462029910000005</v>
      </c>
      <c r="G26" s="363">
        <v>73649947</v>
      </c>
      <c r="H26" s="885">
        <v>49.80130613</v>
      </c>
      <c r="I26" s="117">
        <v>67.218578159999993</v>
      </c>
    </row>
    <row r="27" spans="1:9" ht="13.5" customHeight="1">
      <c r="A27" s="82"/>
      <c r="B27" s="135"/>
      <c r="C27" s="537"/>
      <c r="D27" s="487"/>
      <c r="E27" s="487"/>
      <c r="F27" s="487"/>
    </row>
    <row r="28" spans="1:9">
      <c r="A28" s="488" t="s">
        <v>1010</v>
      </c>
      <c r="B28" s="421">
        <f>SUM(B15:B27)</f>
        <v>59.12</v>
      </c>
      <c r="C28" s="335">
        <f>SUM(C15:C27)</f>
        <v>1311.49</v>
      </c>
      <c r="D28" s="335">
        <f>SUM(D15:D27)</f>
        <v>1954.1500000000003</v>
      </c>
      <c r="E28" s="335">
        <f>SUM(E15:E26)</f>
        <v>2228.6943139599998</v>
      </c>
      <c r="F28" s="335">
        <f>SUM(F15:F26)</f>
        <v>2442.9875494799999</v>
      </c>
      <c r="G28" s="335">
        <f>SUM(G15:G26)/1000000</f>
        <v>2786.1102678400002</v>
      </c>
      <c r="H28" s="335">
        <f>SUM(H15:H26)</f>
        <v>3037.3822944899998</v>
      </c>
      <c r="I28" s="335">
        <f>SUM(I15:I26)</f>
        <v>3313.991460709999</v>
      </c>
    </row>
    <row r="29" spans="1:9" ht="13.5" customHeight="1">
      <c r="A29" s="83"/>
      <c r="B29" s="83"/>
      <c r="C29" s="83"/>
    </row>
    <row r="30" spans="1:9">
      <c r="A30" s="90" t="s">
        <v>1070</v>
      </c>
      <c r="B30" s="489"/>
      <c r="C30" s="489" t="s">
        <v>1430</v>
      </c>
      <c r="D30" s="489" t="s">
        <v>1431</v>
      </c>
      <c r="E30" s="489" t="s">
        <v>1432</v>
      </c>
      <c r="F30" s="489" t="s">
        <v>1433</v>
      </c>
      <c r="G30" s="489" t="s">
        <v>1434</v>
      </c>
      <c r="H30" s="489" t="s">
        <v>1435</v>
      </c>
      <c r="I30" s="489" t="s">
        <v>1596</v>
      </c>
    </row>
    <row r="31" spans="1:9">
      <c r="A31" s="90" t="s">
        <v>1071</v>
      </c>
      <c r="B31" s="490"/>
      <c r="C31" s="1151">
        <f>+C28/B28-1</f>
        <v>21.1835250338295</v>
      </c>
      <c r="D31" s="1151">
        <f t="shared" ref="D31:I31" si="0">+D28/C28-1</f>
        <v>0.49002279849636698</v>
      </c>
      <c r="E31" s="1151">
        <f t="shared" si="0"/>
        <v>0.14049295804313866</v>
      </c>
      <c r="F31" s="1151">
        <f t="shared" si="0"/>
        <v>9.6151919165279542E-2</v>
      </c>
      <c r="G31" s="1151">
        <f t="shared" si="0"/>
        <v>0.14045209458109409</v>
      </c>
      <c r="H31" s="1151">
        <f t="shared" si="0"/>
        <v>9.0187394788507236E-2</v>
      </c>
      <c r="I31" s="1151">
        <f t="shared" si="0"/>
        <v>9.1068275047821778E-2</v>
      </c>
    </row>
    <row r="32" spans="1:9" ht="15.75">
      <c r="A32" s="527" t="s">
        <v>2132</v>
      </c>
    </row>
    <row r="33" spans="1:1" ht="15.75">
      <c r="A33" s="28" t="s">
        <v>1694</v>
      </c>
    </row>
    <row r="34" spans="1:1" ht="15.75">
      <c r="A34" s="527" t="s">
        <v>11</v>
      </c>
    </row>
    <row r="35" spans="1:1">
      <c r="A35" s="383"/>
    </row>
    <row r="36" spans="1:1">
      <c r="A36" s="383"/>
    </row>
    <row r="37" spans="1:1">
      <c r="A37" s="383"/>
    </row>
    <row r="38" spans="1:1">
      <c r="A38" s="383"/>
    </row>
    <row r="39" spans="1:1">
      <c r="A39" s="383"/>
    </row>
    <row r="40" spans="1:1">
      <c r="A40" s="383"/>
    </row>
    <row r="41" spans="1:1">
      <c r="A41" s="383"/>
    </row>
    <row r="42" spans="1:1">
      <c r="A42" s="383"/>
    </row>
    <row r="43" spans="1:1">
      <c r="A43" s="383"/>
    </row>
    <row r="44" spans="1:1">
      <c r="A44" s="383"/>
    </row>
    <row r="45" spans="1:1">
      <c r="A45" s="383"/>
    </row>
    <row r="46" spans="1:1">
      <c r="A46" s="383"/>
    </row>
    <row r="47" spans="1:1">
      <c r="A47" s="383"/>
    </row>
    <row r="48" spans="1:1">
      <c r="A48" s="383"/>
    </row>
  </sheetData>
  <customSheetViews>
    <customSheetView guid="{45E423DD-7FD2-487F-8372-5798D7D06C15}" showPageBreaks="1" printArea="1">
      <selection activeCell="B8" sqref="B8"/>
      <pageMargins left="1.35" right="0.75" top="1" bottom="1" header="0.5" footer="0.5"/>
      <pageSetup scale="90" orientation="portrait" r:id="rId1"/>
      <headerFooter alignWithMargins="0"/>
    </customSheetView>
    <customSheetView guid="{B297ACE3-C144-4411-A206-EE5C8D41CE1C}" topLeftCell="A25">
      <selection activeCell="H39" sqref="H39"/>
      <pageMargins left="1.35" right="0.75" top="1" bottom="1" header="0.5" footer="0.5"/>
      <pageSetup scale="90" orientation="portrait" r:id="rId2"/>
      <headerFooter alignWithMargins="0"/>
    </customSheetView>
    <customSheetView guid="{67BA8672-8137-4028-84CD-AA630649A2B3}" showRuler="0">
      <selection activeCell="F9" sqref="F9"/>
      <pageMargins left="1.35" right="0.75" top="1" bottom="1" header="0.5" footer="0.5"/>
      <pageSetup scale="90" orientation="portrait" r:id="rId3"/>
      <headerFooter alignWithMargins="0"/>
    </customSheetView>
    <customSheetView guid="{51F1D52B-5D55-4FCC-809B-9B4CC86C88B9}">
      <selection activeCell="B8" sqref="B8"/>
      <pageMargins left="1.35" right="0.75" top="1" bottom="1" header="0.5" footer="0.5"/>
      <pageSetup scale="90" orientation="portrait" r:id="rId4"/>
      <headerFooter alignWithMargins="0"/>
    </customSheetView>
  </customSheetViews>
  <mergeCells count="9">
    <mergeCell ref="A12:A13"/>
    <mergeCell ref="B12:B13"/>
    <mergeCell ref="C12:C13"/>
    <mergeCell ref="D12:D13"/>
    <mergeCell ref="I12:I13"/>
    <mergeCell ref="H12:H13"/>
    <mergeCell ref="G12:G13"/>
    <mergeCell ref="F12:F13"/>
    <mergeCell ref="E12:E13"/>
  </mergeCells>
  <phoneticPr fontId="7" type="noConversion"/>
  <pageMargins left="1.34" right="0.17" top="0.55000000000000004" bottom="0.48" header="0.34" footer="0.38"/>
  <pageSetup scale="90" orientation="landscape" r:id="rId5"/>
  <headerFooter alignWithMargins="0"/>
  <ignoredErrors>
    <ignoredError sqref="G28" formula="1"/>
  </ignoredErrors>
  <drawing r:id="rId6"/>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enableFormatConditionsCalculation="0"/>
  <dimension ref="A1:I51"/>
  <sheetViews>
    <sheetView showGridLines="0" zoomScaleNormal="100" workbookViewId="0">
      <selection activeCell="F52" sqref="F52"/>
    </sheetView>
  </sheetViews>
  <sheetFormatPr defaultRowHeight="15"/>
  <cols>
    <col min="1" max="1" width="16.7109375" style="94" customWidth="1"/>
    <col min="2" max="2" width="11.140625" style="94" customWidth="1"/>
    <col min="3" max="8" width="13.42578125" style="94" customWidth="1"/>
    <col min="9" max="9" width="11.140625" style="94" customWidth="1"/>
    <col min="10" max="16384" width="9.140625" style="94"/>
  </cols>
  <sheetData>
    <row r="1" spans="1:9">
      <c r="A1" s="88" t="s">
        <v>974</v>
      </c>
      <c r="B1" s="90"/>
      <c r="C1" s="90"/>
      <c r="D1" s="90"/>
      <c r="E1" s="90"/>
      <c r="F1" s="90"/>
      <c r="G1" s="90"/>
      <c r="H1" s="90"/>
      <c r="I1" s="90">
        <v>116</v>
      </c>
    </row>
    <row r="9" spans="1:9">
      <c r="A9" s="93" t="s">
        <v>72</v>
      </c>
      <c r="B9" s="82"/>
      <c r="C9" s="82"/>
    </row>
    <row r="10" spans="1:9">
      <c r="A10" s="183" t="s">
        <v>804</v>
      </c>
      <c r="B10" s="82"/>
      <c r="C10" s="82"/>
      <c r="E10" s="563"/>
    </row>
    <row r="11" spans="1:9">
      <c r="A11" s="94" t="s">
        <v>1090</v>
      </c>
      <c r="B11" s="82"/>
      <c r="C11" s="82"/>
    </row>
    <row r="12" spans="1:9" ht="12.75" customHeight="1">
      <c r="A12" s="1818" t="s">
        <v>1057</v>
      </c>
      <c r="B12" s="1848">
        <v>2006</v>
      </c>
      <c r="C12" s="1848">
        <v>2007</v>
      </c>
      <c r="D12" s="1848">
        <v>2008</v>
      </c>
      <c r="E12" s="1848">
        <v>2009</v>
      </c>
      <c r="F12" s="1851">
        <v>2010</v>
      </c>
      <c r="G12" s="1851">
        <v>2011</v>
      </c>
      <c r="H12" s="1851">
        <v>2012</v>
      </c>
      <c r="I12" s="1851" t="s">
        <v>1593</v>
      </c>
    </row>
    <row r="13" spans="1:9" ht="12.75" customHeight="1">
      <c r="A13" s="1818"/>
      <c r="B13" s="1852"/>
      <c r="C13" s="1852"/>
      <c r="D13" s="1852"/>
      <c r="E13" s="1852"/>
      <c r="F13" s="1851"/>
      <c r="G13" s="1851"/>
      <c r="H13" s="1851"/>
      <c r="I13" s="1851"/>
    </row>
    <row r="14" spans="1:9">
      <c r="A14" s="486"/>
      <c r="B14" s="82"/>
      <c r="C14" s="82"/>
      <c r="D14" s="132"/>
      <c r="F14" s="538"/>
    </row>
    <row r="15" spans="1:9">
      <c r="A15" s="82" t="s">
        <v>1058</v>
      </c>
      <c r="B15" s="544" t="s">
        <v>1122</v>
      </c>
      <c r="C15" s="538">
        <v>386.72</v>
      </c>
      <c r="D15" s="538">
        <v>547.34</v>
      </c>
      <c r="E15" s="538">
        <v>279.62190544999999</v>
      </c>
      <c r="F15" s="538">
        <v>269.20697577999999</v>
      </c>
      <c r="G15" s="547">
        <v>321169872.27999997</v>
      </c>
      <c r="H15" s="885">
        <v>352.96081485000002</v>
      </c>
      <c r="I15" s="117">
        <v>154.98495932</v>
      </c>
    </row>
    <row r="16" spans="1:9">
      <c r="A16" s="82" t="s">
        <v>1059</v>
      </c>
      <c r="B16" s="538">
        <v>24.64</v>
      </c>
      <c r="C16" s="538">
        <v>290.07</v>
      </c>
      <c r="D16" s="538">
        <v>486.29</v>
      </c>
      <c r="E16" s="538">
        <v>242.08998116000004</v>
      </c>
      <c r="F16" s="538">
        <v>356.43960949000001</v>
      </c>
      <c r="G16" s="547">
        <v>334449460.5</v>
      </c>
      <c r="H16" s="885">
        <v>339.78656118000004</v>
      </c>
      <c r="I16" s="117">
        <v>495.82015371</v>
      </c>
    </row>
    <row r="17" spans="1:9">
      <c r="A17" s="82" t="s">
        <v>1060</v>
      </c>
      <c r="B17" s="538">
        <v>127.35</v>
      </c>
      <c r="C17" s="538">
        <v>342.77</v>
      </c>
      <c r="D17" s="538">
        <v>443.41</v>
      </c>
      <c r="E17" s="538">
        <v>327.92363218999998</v>
      </c>
      <c r="F17" s="538">
        <v>386.64206355999994</v>
      </c>
      <c r="G17" s="547">
        <v>473453832.5</v>
      </c>
      <c r="H17" s="885">
        <v>398.01781075000002</v>
      </c>
      <c r="I17" s="117">
        <v>440.61670742000001</v>
      </c>
    </row>
    <row r="18" spans="1:9">
      <c r="A18" s="82" t="s">
        <v>1061</v>
      </c>
      <c r="B18" s="538">
        <v>140.27000000000001</v>
      </c>
      <c r="C18" s="538">
        <v>300.75</v>
      </c>
      <c r="D18" s="538">
        <v>511.07</v>
      </c>
      <c r="E18" s="538">
        <v>266.72775039999999</v>
      </c>
      <c r="F18" s="538">
        <v>378.07100936999996</v>
      </c>
      <c r="G18" s="547">
        <v>304983294.76999998</v>
      </c>
      <c r="H18" s="885">
        <v>307.88541312000001</v>
      </c>
      <c r="I18" s="117">
        <v>335.92478387</v>
      </c>
    </row>
    <row r="19" spans="1:9">
      <c r="A19" s="82" t="s">
        <v>1062</v>
      </c>
      <c r="B19" s="538">
        <v>215.8</v>
      </c>
      <c r="C19" s="538">
        <v>406.27</v>
      </c>
      <c r="D19" s="538">
        <v>422.67</v>
      </c>
      <c r="E19" s="538">
        <v>241.7962895</v>
      </c>
      <c r="F19" s="538">
        <v>336.82011431999996</v>
      </c>
      <c r="G19" s="547">
        <v>400028052.36000001</v>
      </c>
      <c r="H19" s="885">
        <v>418.91780667</v>
      </c>
      <c r="I19" s="117">
        <v>442.30881495</v>
      </c>
    </row>
    <row r="20" spans="1:9">
      <c r="A20" s="82" t="s">
        <v>1063</v>
      </c>
      <c r="B20" s="538">
        <v>195.07</v>
      </c>
      <c r="C20" s="538">
        <v>356.97</v>
      </c>
      <c r="D20" s="538">
        <v>454.98</v>
      </c>
      <c r="E20" s="538">
        <v>235.94814421000004</v>
      </c>
      <c r="F20" s="538">
        <v>373.11658541999986</v>
      </c>
      <c r="G20" s="547">
        <v>387385260.75999999</v>
      </c>
      <c r="H20" s="885">
        <v>364.80474805</v>
      </c>
      <c r="I20" s="117">
        <v>370.79003809</v>
      </c>
    </row>
    <row r="21" spans="1:9">
      <c r="A21" s="82" t="s">
        <v>1064</v>
      </c>
      <c r="B21" s="538">
        <v>271.64999999999998</v>
      </c>
      <c r="C21" s="538">
        <v>424.16</v>
      </c>
      <c r="D21" s="538">
        <v>418.35</v>
      </c>
      <c r="E21" s="538">
        <v>246.43700308999999</v>
      </c>
      <c r="F21" s="538">
        <v>348.40524772999999</v>
      </c>
      <c r="G21" s="547">
        <v>301957211.70999998</v>
      </c>
      <c r="H21" s="885">
        <v>384.10482317999998</v>
      </c>
      <c r="I21" s="117">
        <v>415.86046443999999</v>
      </c>
    </row>
    <row r="22" spans="1:9">
      <c r="A22" s="82" t="s">
        <v>1065</v>
      </c>
      <c r="B22" s="538">
        <v>239.44</v>
      </c>
      <c r="C22" s="538">
        <v>353.97</v>
      </c>
      <c r="D22" s="538">
        <v>349.19</v>
      </c>
      <c r="E22" s="538">
        <v>232.40200816999996</v>
      </c>
      <c r="F22" s="538">
        <v>294.9016486299999</v>
      </c>
      <c r="G22" s="547">
        <v>305190896.94999999</v>
      </c>
      <c r="H22" s="885">
        <v>381.50030132999996</v>
      </c>
      <c r="I22" s="117">
        <v>344.79954797000005</v>
      </c>
    </row>
    <row r="23" spans="1:9">
      <c r="A23" s="82" t="s">
        <v>1066</v>
      </c>
      <c r="B23" s="538">
        <v>285.87</v>
      </c>
      <c r="C23" s="538">
        <v>351.29</v>
      </c>
      <c r="D23" s="538">
        <v>279.41000000000003</v>
      </c>
      <c r="E23" s="538">
        <v>278.72986104</v>
      </c>
      <c r="F23" s="538">
        <v>407.74537734000006</v>
      </c>
      <c r="G23" s="547">
        <v>266726570.03</v>
      </c>
      <c r="H23" s="885">
        <v>348.19430669000002</v>
      </c>
      <c r="I23" s="117">
        <v>331.27894797000005</v>
      </c>
    </row>
    <row r="24" spans="1:9">
      <c r="A24" s="82" t="s">
        <v>1067</v>
      </c>
      <c r="B24" s="538">
        <v>362.29</v>
      </c>
      <c r="C24" s="538">
        <v>385.45</v>
      </c>
      <c r="D24" s="538">
        <v>320.18</v>
      </c>
      <c r="E24" s="538">
        <v>273.43645342000002</v>
      </c>
      <c r="F24" s="538">
        <v>296.35634056999999</v>
      </c>
      <c r="G24" s="547">
        <v>345995489.41000003</v>
      </c>
      <c r="H24" s="885">
        <v>385.25139854000003</v>
      </c>
      <c r="I24" s="117">
        <v>414.51790642000003</v>
      </c>
    </row>
    <row r="25" spans="1:9">
      <c r="A25" s="82" t="s">
        <v>1068</v>
      </c>
      <c r="B25" s="538">
        <v>378.99</v>
      </c>
      <c r="C25" s="538">
        <v>468.66</v>
      </c>
      <c r="D25" s="538">
        <v>237.1</v>
      </c>
      <c r="E25" s="538">
        <v>272.28994374999996</v>
      </c>
      <c r="F25" s="538">
        <v>363.30605594999997</v>
      </c>
      <c r="G25" s="547">
        <v>419788158.98000002</v>
      </c>
      <c r="H25" s="885">
        <v>392.25081018000003</v>
      </c>
      <c r="I25" s="117">
        <v>383.29570041000005</v>
      </c>
    </row>
    <row r="26" spans="1:9">
      <c r="A26" s="82" t="s">
        <v>1069</v>
      </c>
      <c r="B26" s="538">
        <v>419.1</v>
      </c>
      <c r="C26" s="538">
        <v>352.23</v>
      </c>
      <c r="D26" s="538">
        <v>321.92</v>
      </c>
      <c r="E26" s="538">
        <v>265.26522122</v>
      </c>
      <c r="F26" s="538">
        <v>426.17478136999995</v>
      </c>
      <c r="G26" s="547">
        <v>406580405.98000002</v>
      </c>
      <c r="H26" s="885">
        <v>422.36990585000001</v>
      </c>
      <c r="I26" s="117">
        <v>446.10769735000002</v>
      </c>
    </row>
    <row r="27" spans="1:9">
      <c r="A27" s="82"/>
      <c r="B27" s="537"/>
      <c r="C27" s="537"/>
      <c r="D27" s="487"/>
      <c r="E27" s="487"/>
      <c r="F27" s="487"/>
    </row>
    <row r="28" spans="1:9">
      <c r="A28" s="488" t="s">
        <v>1010</v>
      </c>
      <c r="B28" s="335">
        <f>SUM(B15:B27)</f>
        <v>2660.47</v>
      </c>
      <c r="C28" s="335">
        <f>SUM(C15:C27)</f>
        <v>4419.3099999999995</v>
      </c>
      <c r="D28" s="335">
        <f>SUM(D15:D27)</f>
        <v>4791.9100000000008</v>
      </c>
      <c r="E28" s="335">
        <f>SUM(E15:E27)</f>
        <v>3162.6681936</v>
      </c>
      <c r="F28" s="335">
        <f>SUM(F15:F27)</f>
        <v>4237.1858095300004</v>
      </c>
      <c r="G28" s="335">
        <f>SUM(G15:G27)/1000000</f>
        <v>4267.7085062300002</v>
      </c>
      <c r="H28" s="335">
        <f>SUM(H15:H27)</f>
        <v>4496.0447003899999</v>
      </c>
      <c r="I28" s="335">
        <f>SUM(I15:I27)</f>
        <v>4576.3057219200009</v>
      </c>
    </row>
    <row r="29" spans="1:9">
      <c r="A29" s="83"/>
      <c r="B29" s="82"/>
      <c r="C29" s="82"/>
    </row>
    <row r="30" spans="1:9" ht="18" customHeight="1">
      <c r="A30" s="90" t="s">
        <v>1070</v>
      </c>
      <c r="B30" s="489"/>
      <c r="C30" s="489" t="s">
        <v>1430</v>
      </c>
      <c r="D30" s="489" t="s">
        <v>1431</v>
      </c>
      <c r="E30" s="489" t="s">
        <v>1432</v>
      </c>
      <c r="F30" s="489" t="s">
        <v>1433</v>
      </c>
      <c r="G30" s="489" t="s">
        <v>1434</v>
      </c>
      <c r="H30" s="489" t="s">
        <v>1435</v>
      </c>
      <c r="I30" s="489" t="s">
        <v>1596</v>
      </c>
    </row>
    <row r="31" spans="1:9" ht="17.25" customHeight="1">
      <c r="A31" s="90" t="s">
        <v>1071</v>
      </c>
      <c r="B31" s="490"/>
      <c r="C31" s="1151">
        <f>+C28/B28-1</f>
        <v>0.66110123399248999</v>
      </c>
      <c r="D31" s="1151">
        <f>+D28/C28-1</f>
        <v>8.4311804331445694E-2</v>
      </c>
      <c r="E31" s="1151">
        <f t="shared" ref="E31:H31" si="0">+E28/D28-1</f>
        <v>-0.33999841532916952</v>
      </c>
      <c r="F31" s="1151">
        <f t="shared" si="0"/>
        <v>0.33975034690784267</v>
      </c>
      <c r="G31" s="1151">
        <f t="shared" si="0"/>
        <v>7.2035303789015348E-3</v>
      </c>
      <c r="H31" s="1151">
        <f t="shared" si="0"/>
        <v>5.3503231025894715E-2</v>
      </c>
      <c r="I31" s="1151">
        <f>+I28/H28-1</f>
        <v>1.7851473212230129E-2</v>
      </c>
    </row>
    <row r="32" spans="1:9" ht="15" customHeight="1">
      <c r="A32" s="10" t="s">
        <v>1952</v>
      </c>
    </row>
    <row r="33" spans="1:1" ht="15" customHeight="1">
      <c r="A33" s="527" t="s">
        <v>1694</v>
      </c>
    </row>
    <row r="34" spans="1:1" ht="15" customHeight="1">
      <c r="A34" s="37" t="s">
        <v>11</v>
      </c>
    </row>
    <row r="35" spans="1:1" ht="12.75" customHeight="1"/>
    <row r="36" spans="1:1" ht="12.75" customHeight="1"/>
    <row r="37" spans="1:1" ht="12.75" customHeight="1"/>
    <row r="38" spans="1:1" ht="12.75" customHeight="1"/>
    <row r="39" spans="1:1" ht="12.75" customHeight="1"/>
    <row r="40" spans="1:1" ht="12.75" customHeight="1"/>
    <row r="41" spans="1:1" ht="12.75" customHeight="1"/>
    <row r="42" spans="1:1" ht="12.75" customHeight="1"/>
    <row r="43" spans="1:1" ht="12.75" customHeight="1"/>
    <row r="44" spans="1:1" ht="12.75" customHeight="1"/>
    <row r="45" spans="1:1" ht="12.75" customHeight="1"/>
    <row r="46" spans="1:1" ht="12.75" customHeight="1"/>
    <row r="47" spans="1:1" ht="12.75" customHeight="1"/>
    <row r="48" spans="1:1" ht="12.75" customHeight="1"/>
    <row r="49" ht="12.75" customHeight="1"/>
    <row r="50" ht="12.75" customHeight="1"/>
    <row r="51" ht="12.75" customHeight="1"/>
  </sheetData>
  <customSheetViews>
    <customSheetView guid="{45E423DD-7FD2-487F-8372-5798D7D06C15}" showPageBreaks="1" printArea="1">
      <selection activeCell="D7" sqref="D7"/>
      <pageMargins left="1.48" right="1.36" top="1" bottom="1.19" header="0.5" footer="1.1599999999999999"/>
      <pageSetup scale="95" orientation="portrait" r:id="rId1"/>
      <headerFooter alignWithMargins="0"/>
    </customSheetView>
    <customSheetView guid="{B297ACE3-C144-4411-A206-EE5C8D41CE1C}" topLeftCell="A16">
      <selection activeCell="H39" sqref="H39"/>
      <pageMargins left="1.48" right="1.36" top="1" bottom="1.19" header="0.5" footer="1.1599999999999999"/>
      <pageSetup scale="95" orientation="portrait" r:id="rId2"/>
      <headerFooter alignWithMargins="0"/>
    </customSheetView>
    <customSheetView guid="{67BA8672-8137-4028-84CD-AA630649A2B3}" showRuler="0">
      <selection activeCell="H10" sqref="H10"/>
      <pageMargins left="1.48" right="1.36" top="1" bottom="1.19" header="0.5" footer="1.1599999999999999"/>
      <pageSetup scale="95" orientation="portrait" r:id="rId3"/>
      <headerFooter alignWithMargins="0"/>
    </customSheetView>
    <customSheetView guid="{51F1D52B-5D55-4FCC-809B-9B4CC86C88B9}">
      <selection activeCell="D7" sqref="D7"/>
      <pageMargins left="1.48" right="1.36" top="1" bottom="1.19" header="0.5" footer="1.1599999999999999"/>
      <pageSetup scale="95" orientation="portrait" r:id="rId4"/>
      <headerFooter alignWithMargins="0"/>
    </customSheetView>
  </customSheetViews>
  <mergeCells count="9">
    <mergeCell ref="I12:I13"/>
    <mergeCell ref="H12:H13"/>
    <mergeCell ref="G12:G13"/>
    <mergeCell ref="F12:F13"/>
    <mergeCell ref="A12:A13"/>
    <mergeCell ref="E12:E13"/>
    <mergeCell ref="D12:D13"/>
    <mergeCell ref="B12:B13"/>
    <mergeCell ref="C12:C13"/>
  </mergeCells>
  <phoneticPr fontId="7" type="noConversion"/>
  <pageMargins left="1.4" right="0.17" top="0.75" bottom="0.27" header="0.3" footer="0.26"/>
  <pageSetup scale="90" orientation="landscape" r:id="rId5"/>
  <headerFooter alignWithMargins="0"/>
  <ignoredErrors>
    <ignoredError sqref="G28" formula="1"/>
  </ignoredErrors>
  <drawing r:id="rId6"/>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enableFormatConditionsCalculation="0"/>
  <dimension ref="A3:L39"/>
  <sheetViews>
    <sheetView showGridLines="0" zoomScaleNormal="100" workbookViewId="0">
      <selection activeCell="F52" sqref="F52"/>
    </sheetView>
  </sheetViews>
  <sheetFormatPr defaultColWidth="11.42578125" defaultRowHeight="15"/>
  <cols>
    <col min="1" max="1" width="12" style="74" customWidth="1"/>
    <col min="2" max="2" width="12.140625" style="74" customWidth="1"/>
    <col min="3" max="3" width="12.5703125" style="74" customWidth="1"/>
    <col min="4" max="4" width="11.5703125" style="74" customWidth="1"/>
    <col min="5" max="5" width="12.28515625" style="74" customWidth="1"/>
    <col min="6" max="16384" width="11.42578125" style="74"/>
  </cols>
  <sheetData>
    <row r="3" spans="1:11">
      <c r="A3" s="88" t="s">
        <v>974</v>
      </c>
      <c r="B3" s="89"/>
      <c r="C3" s="90"/>
      <c r="D3" s="88"/>
      <c r="E3" s="88"/>
      <c r="F3" s="88"/>
      <c r="G3" s="88"/>
      <c r="H3" s="88"/>
      <c r="I3" s="88"/>
      <c r="J3" s="88"/>
      <c r="K3" s="88">
        <v>117</v>
      </c>
    </row>
    <row r="10" spans="1:11">
      <c r="A10" s="183" t="s">
        <v>73</v>
      </c>
    </row>
    <row r="11" spans="1:11">
      <c r="A11" s="183" t="s">
        <v>805</v>
      </c>
    </row>
    <row r="12" spans="1:11">
      <c r="A12" s="74" t="s">
        <v>1090</v>
      </c>
    </row>
    <row r="13" spans="1:11">
      <c r="A13" s="1818" t="s">
        <v>1072</v>
      </c>
      <c r="B13" s="1848">
        <v>2004</v>
      </c>
      <c r="C13" s="1848">
        <v>2005</v>
      </c>
      <c r="D13" s="1848">
        <v>2006</v>
      </c>
      <c r="E13" s="1848">
        <v>2007</v>
      </c>
      <c r="F13" s="1848">
        <v>2008</v>
      </c>
      <c r="G13" s="1848">
        <v>2009</v>
      </c>
      <c r="H13" s="1848">
        <v>2010</v>
      </c>
      <c r="I13" s="1848">
        <v>2011</v>
      </c>
      <c r="J13" s="1848">
        <v>2012</v>
      </c>
      <c r="K13" s="1848" t="s">
        <v>1593</v>
      </c>
    </row>
    <row r="14" spans="1:11">
      <c r="A14" s="1818"/>
      <c r="B14" s="1848"/>
      <c r="C14" s="1848"/>
      <c r="D14" s="1848"/>
      <c r="E14" s="1848"/>
      <c r="F14" s="1848"/>
      <c r="G14" s="1848"/>
      <c r="H14" s="1848"/>
      <c r="I14" s="1848"/>
      <c r="J14" s="1848"/>
      <c r="K14" s="1848"/>
    </row>
    <row r="15" spans="1:11" ht="9" customHeight="1">
      <c r="A15" s="532"/>
    </row>
    <row r="16" spans="1:11">
      <c r="A16" s="118" t="s">
        <v>1058</v>
      </c>
      <c r="B16" s="564">
        <v>1436.37</v>
      </c>
      <c r="C16" s="564">
        <v>2233.3200000000002</v>
      </c>
      <c r="D16" s="564">
        <v>2703.34</v>
      </c>
      <c r="E16" s="564">
        <v>2994.06</v>
      </c>
      <c r="F16" s="564">
        <v>3668.23</v>
      </c>
      <c r="G16" s="337">
        <v>3851.6231556800008</v>
      </c>
      <c r="H16" s="337">
        <v>4443.6411047299989</v>
      </c>
      <c r="I16" s="337">
        <v>4308.02303708</v>
      </c>
      <c r="J16" s="117">
        <v>4989.61277066</v>
      </c>
      <c r="K16" s="117">
        <v>6439.1762329599997</v>
      </c>
    </row>
    <row r="17" spans="1:11">
      <c r="A17" s="118" t="s">
        <v>1059</v>
      </c>
      <c r="B17" s="564">
        <v>1384.85</v>
      </c>
      <c r="C17" s="564">
        <v>1862.11</v>
      </c>
      <c r="D17" s="564">
        <v>2226.1</v>
      </c>
      <c r="E17" s="564">
        <v>3048.88</v>
      </c>
      <c r="F17" s="564">
        <v>3175.6</v>
      </c>
      <c r="G17" s="337">
        <v>3244.8271485200003</v>
      </c>
      <c r="H17" s="337">
        <v>3746.8415689500002</v>
      </c>
      <c r="I17" s="337">
        <v>3580.53066038</v>
      </c>
      <c r="J17" s="117">
        <v>4260.3495954700002</v>
      </c>
      <c r="K17" s="117">
        <v>5333.0475380799999</v>
      </c>
    </row>
    <row r="18" spans="1:11">
      <c r="A18" s="118" t="s">
        <v>1060</v>
      </c>
      <c r="B18" s="564">
        <v>1424.8</v>
      </c>
      <c r="C18" s="564">
        <v>2003.28</v>
      </c>
      <c r="D18" s="564">
        <v>2317.48</v>
      </c>
      <c r="E18" s="564">
        <v>2993.58</v>
      </c>
      <c r="F18" s="564">
        <v>3384.86</v>
      </c>
      <c r="G18" s="337">
        <v>3074.0784919799999</v>
      </c>
      <c r="H18" s="337">
        <v>3956.5658842400003</v>
      </c>
      <c r="I18" s="337">
        <v>3623.7381193199999</v>
      </c>
      <c r="J18" s="117">
        <v>4436.0021419899995</v>
      </c>
      <c r="K18" s="117">
        <v>5288.8716736599999</v>
      </c>
    </row>
    <row r="19" spans="1:11">
      <c r="A19" s="118" t="s">
        <v>1061</v>
      </c>
      <c r="B19" s="564">
        <v>1558.97</v>
      </c>
      <c r="C19" s="564">
        <v>2202.1999999999998</v>
      </c>
      <c r="D19" s="564">
        <v>2486.39</v>
      </c>
      <c r="E19" s="564">
        <v>3101.24</v>
      </c>
      <c r="F19" s="564">
        <v>3523.29</v>
      </c>
      <c r="G19" s="337">
        <v>3491.4097613700001</v>
      </c>
      <c r="H19" s="337">
        <v>4088.2167603899998</v>
      </c>
      <c r="I19" s="337">
        <v>3949.37752</v>
      </c>
      <c r="J19" s="117">
        <v>4494.9814718200005</v>
      </c>
      <c r="K19" s="117">
        <v>5679.6364402300005</v>
      </c>
    </row>
    <row r="20" spans="1:11">
      <c r="A20" s="118" t="s">
        <v>1062</v>
      </c>
      <c r="B20" s="564">
        <v>1415.2603999999999</v>
      </c>
      <c r="C20" s="564">
        <v>2076.75</v>
      </c>
      <c r="D20" s="564">
        <v>2382.7800000000002</v>
      </c>
      <c r="E20" s="564">
        <v>2809.72</v>
      </c>
      <c r="F20" s="564">
        <v>3504.72</v>
      </c>
      <c r="G20" s="337">
        <v>3422.7554183699995</v>
      </c>
      <c r="H20" s="337">
        <v>3818.2319494100002</v>
      </c>
      <c r="I20" s="337">
        <v>3852.5951440000003</v>
      </c>
      <c r="J20" s="117">
        <v>4089.1698755499997</v>
      </c>
      <c r="K20" s="117">
        <v>5436.1454273899999</v>
      </c>
    </row>
    <row r="21" spans="1:11">
      <c r="A21" s="118" t="s">
        <v>1063</v>
      </c>
      <c r="B21" s="564">
        <v>1386.42</v>
      </c>
      <c r="C21" s="564">
        <v>2058.65</v>
      </c>
      <c r="D21" s="564">
        <v>2368.5100000000002</v>
      </c>
      <c r="E21" s="564">
        <v>2915.39</v>
      </c>
      <c r="F21" s="564">
        <v>3380.9</v>
      </c>
      <c r="G21" s="337">
        <v>3485.6248877400003</v>
      </c>
      <c r="H21" s="337">
        <v>3579.4275590899997</v>
      </c>
      <c r="I21" s="337">
        <v>3625.5054624000004</v>
      </c>
      <c r="J21" s="117">
        <v>4342.5341045900004</v>
      </c>
      <c r="K21" s="117">
        <v>5531.2634506300001</v>
      </c>
    </row>
    <row r="22" spans="1:11">
      <c r="A22" s="118" t="s">
        <v>1064</v>
      </c>
      <c r="B22" s="564">
        <v>1564.74</v>
      </c>
      <c r="C22" s="564">
        <v>2180.19</v>
      </c>
      <c r="D22" s="564">
        <v>2211.2600000000002</v>
      </c>
      <c r="E22" s="564">
        <v>2683.32</v>
      </c>
      <c r="F22" s="564">
        <v>3222.7</v>
      </c>
      <c r="G22" s="337">
        <v>3435.3055464600006</v>
      </c>
      <c r="H22" s="337">
        <v>3568.3344470699994</v>
      </c>
      <c r="I22" s="337">
        <v>3529.32125954</v>
      </c>
      <c r="J22" s="117">
        <v>4277.1561186999998</v>
      </c>
      <c r="K22" s="117">
        <v>5190.0322906499996</v>
      </c>
    </row>
    <row r="23" spans="1:11">
      <c r="A23" s="118" t="s">
        <v>1065</v>
      </c>
      <c r="B23" s="564">
        <v>1688.69</v>
      </c>
      <c r="C23" s="564">
        <v>2223.36</v>
      </c>
      <c r="D23" s="564">
        <v>2425.58</v>
      </c>
      <c r="E23" s="564">
        <v>2952.95</v>
      </c>
      <c r="F23" s="564">
        <v>3509.98</v>
      </c>
      <c r="G23" s="337">
        <v>3601.8109913599988</v>
      </c>
      <c r="H23" s="337">
        <v>3682.4988512000004</v>
      </c>
      <c r="I23" s="337">
        <v>3796.6984859500003</v>
      </c>
      <c r="J23" s="117">
        <v>4536.71947413</v>
      </c>
      <c r="K23" s="117">
        <v>5709.4088265800001</v>
      </c>
    </row>
    <row r="24" spans="1:11">
      <c r="A24" s="118" t="s">
        <v>1066</v>
      </c>
      <c r="B24" s="564">
        <v>1617.18</v>
      </c>
      <c r="C24" s="564">
        <v>2191.59</v>
      </c>
      <c r="D24" s="564">
        <v>2643.82</v>
      </c>
      <c r="E24" s="564">
        <v>2960.93</v>
      </c>
      <c r="F24" s="564">
        <v>3235.15</v>
      </c>
      <c r="G24" s="337">
        <v>3607.1060869700004</v>
      </c>
      <c r="H24" s="337">
        <v>3696.2082712500001</v>
      </c>
      <c r="I24" s="337">
        <v>3733.2619025099998</v>
      </c>
      <c r="J24" s="117">
        <v>4363.1626458500004</v>
      </c>
      <c r="K24" s="117">
        <v>5740.6666446799991</v>
      </c>
    </row>
    <row r="25" spans="1:11">
      <c r="A25" s="118" t="s">
        <v>1067</v>
      </c>
      <c r="B25" s="564">
        <v>1546.31</v>
      </c>
      <c r="C25" s="564">
        <v>1962.8</v>
      </c>
      <c r="D25" s="564">
        <v>2336.88</v>
      </c>
      <c r="E25" s="564">
        <v>2782.35</v>
      </c>
      <c r="F25" s="564">
        <v>3012.58</v>
      </c>
      <c r="G25" s="337">
        <v>3350.7030246599993</v>
      </c>
      <c r="H25" s="337">
        <v>3261.0970728699999</v>
      </c>
      <c r="I25" s="337">
        <v>3872.0970695200003</v>
      </c>
      <c r="J25" s="117">
        <v>4101.6051184999997</v>
      </c>
      <c r="K25" s="117">
        <v>5149.0814963500006</v>
      </c>
    </row>
    <row r="26" spans="1:11">
      <c r="A26" s="118" t="s">
        <v>1068</v>
      </c>
      <c r="B26" s="564">
        <v>1671.34</v>
      </c>
      <c r="C26" s="564">
        <v>2004.73</v>
      </c>
      <c r="D26" s="564">
        <v>2368.54</v>
      </c>
      <c r="E26" s="564">
        <v>2859.34</v>
      </c>
      <c r="F26" s="564">
        <v>3110.82</v>
      </c>
      <c r="G26" s="337">
        <v>3470.1899411700006</v>
      </c>
      <c r="H26" s="337">
        <v>3308.8241377699997</v>
      </c>
      <c r="I26" s="337">
        <v>3540.2821451999998</v>
      </c>
      <c r="J26" s="117">
        <v>4208.7108631500005</v>
      </c>
      <c r="K26" s="117">
        <v>5493.3876170700005</v>
      </c>
    </row>
    <row r="27" spans="1:11">
      <c r="A27" s="118" t="s">
        <v>1069</v>
      </c>
      <c r="B27" s="564">
        <v>1870.52</v>
      </c>
      <c r="C27" s="564">
        <f>2218.98-0.01</f>
        <v>2218.9699999999998</v>
      </c>
      <c r="D27" s="564">
        <v>2656.35</v>
      </c>
      <c r="E27" s="564">
        <v>3251.08</v>
      </c>
      <c r="F27" s="564">
        <v>3080.12</v>
      </c>
      <c r="G27" s="337">
        <v>3559.3557038600002</v>
      </c>
      <c r="H27" s="337">
        <v>3528.7139971599995</v>
      </c>
      <c r="I27" s="337">
        <v>4278.8386294700003</v>
      </c>
      <c r="J27" s="117">
        <v>4871.8414903599996</v>
      </c>
      <c r="K27" s="117">
        <v>5958.49882127</v>
      </c>
    </row>
    <row r="28" spans="1:11">
      <c r="A28" s="1444"/>
      <c r="B28" s="1445"/>
      <c r="C28" s="1445"/>
      <c r="D28" s="1445"/>
      <c r="E28" s="1445"/>
      <c r="F28" s="1445"/>
      <c r="G28" s="1445"/>
      <c r="H28" s="1445"/>
      <c r="I28" s="1444"/>
      <c r="J28" s="1444"/>
    </row>
    <row r="29" spans="1:11">
      <c r="A29" s="1856" t="s">
        <v>1010</v>
      </c>
      <c r="B29" s="1605">
        <f t="shared" ref="B29:F29" si="0">SUM(B16:B27)</f>
        <v>18565.450399999998</v>
      </c>
      <c r="C29" s="1603">
        <f t="shared" si="0"/>
        <v>25217.95</v>
      </c>
      <c r="D29" s="1603">
        <f t="shared" si="0"/>
        <v>29127.030000000002</v>
      </c>
      <c r="E29" s="1603">
        <f t="shared" si="0"/>
        <v>35352.839999999997</v>
      </c>
      <c r="F29" s="1603">
        <f t="shared" si="0"/>
        <v>39808.950000000004</v>
      </c>
      <c r="G29" s="1603">
        <f>SUM(G16:G27)</f>
        <v>41594.79015814</v>
      </c>
      <c r="H29" s="1603">
        <f>SUM(H16:H27)</f>
        <v>44678.601604129988</v>
      </c>
      <c r="I29" s="1603">
        <f>SUM(I16:I27)</f>
        <v>45690.269435370006</v>
      </c>
      <c r="J29" s="1604">
        <f>SUM(J16:J27)</f>
        <v>52971.845670770002</v>
      </c>
      <c r="K29" s="1604">
        <f>SUM(K16:K27)</f>
        <v>66949.216459550007</v>
      </c>
    </row>
    <row r="30" spans="1:11" s="94" customFormat="1" ht="0.75" customHeight="1">
      <c r="A30" s="1857"/>
      <c r="B30" s="1442"/>
      <c r="C30" s="1442"/>
      <c r="D30" s="1442"/>
      <c r="E30" s="1443"/>
      <c r="F30" s="1441"/>
      <c r="G30" s="1441"/>
      <c r="H30" s="1600"/>
      <c r="I30" s="1601"/>
      <c r="J30" s="1602"/>
    </row>
    <row r="31" spans="1:11" s="94" customFormat="1" ht="10.5" customHeight="1" thickBot="1">
      <c r="A31" s="565"/>
    </row>
    <row r="32" spans="1:11" ht="15.75" thickTop="1">
      <c r="A32" s="1032" t="s">
        <v>1070</v>
      </c>
      <c r="B32" s="1033"/>
      <c r="C32" s="1033" t="s">
        <v>1428</v>
      </c>
      <c r="D32" s="1033" t="s">
        <v>1429</v>
      </c>
      <c r="E32" s="1033" t="s">
        <v>1430</v>
      </c>
      <c r="F32" s="1033" t="s">
        <v>1431</v>
      </c>
      <c r="G32" s="1033" t="s">
        <v>1432</v>
      </c>
      <c r="H32" s="1033" t="s">
        <v>1433</v>
      </c>
      <c r="I32" s="1034" t="s">
        <v>1434</v>
      </c>
      <c r="J32" s="1439" t="s">
        <v>1435</v>
      </c>
      <c r="K32" s="1439" t="s">
        <v>1596</v>
      </c>
    </row>
    <row r="33" spans="1:12" ht="15.75" thickBot="1">
      <c r="A33" s="1035" t="s">
        <v>1071</v>
      </c>
      <c r="B33" s="1159"/>
      <c r="C33" s="1159">
        <f t="shared" ref="C33:I33" si="1">+C29/B29-1</f>
        <v>0.35832686289151394</v>
      </c>
      <c r="D33" s="1159">
        <f t="shared" si="1"/>
        <v>0.15501180706599871</v>
      </c>
      <c r="E33" s="1159">
        <f t="shared" si="1"/>
        <v>0.21374681867667222</v>
      </c>
      <c r="F33" s="1159">
        <f t="shared" si="1"/>
        <v>0.1260467334448947</v>
      </c>
      <c r="G33" s="1159">
        <f t="shared" si="1"/>
        <v>4.4860267807615983E-2</v>
      </c>
      <c r="H33" s="1159">
        <f t="shared" si="1"/>
        <v>7.413936779739938E-2</v>
      </c>
      <c r="I33" s="1159">
        <f t="shared" si="1"/>
        <v>2.2643229530856734E-2</v>
      </c>
      <c r="J33" s="1440">
        <f>+J29/I29-1</f>
        <v>0.15936820520833139</v>
      </c>
      <c r="K33" s="1440">
        <f>+K29/J29-1</f>
        <v>0.26386414541135683</v>
      </c>
    </row>
    <row r="34" spans="1:12" ht="16.5" thickTop="1">
      <c r="A34" s="10" t="s">
        <v>1283</v>
      </c>
      <c r="E34" s="184"/>
      <c r="F34" s="184"/>
      <c r="G34" s="184"/>
      <c r="H34" s="184"/>
      <c r="I34" s="184"/>
    </row>
    <row r="35" spans="1:12" ht="15.75" customHeight="1">
      <c r="A35" s="1855" t="s">
        <v>2180</v>
      </c>
      <c r="B35" s="1855"/>
      <c r="C35" s="1855"/>
      <c r="D35" s="1855"/>
      <c r="E35" s="1855"/>
      <c r="F35" s="1855"/>
      <c r="G35" s="1855"/>
      <c r="H35" s="1855"/>
      <c r="I35" s="1855"/>
      <c r="J35" s="185"/>
      <c r="K35" s="185"/>
      <c r="L35" s="187"/>
    </row>
    <row r="36" spans="1:12">
      <c r="A36" s="1855"/>
      <c r="B36" s="1855"/>
      <c r="C36" s="1855"/>
      <c r="D36" s="1855"/>
      <c r="E36" s="1855"/>
      <c r="F36" s="1855"/>
      <c r="G36" s="1855"/>
      <c r="H36" s="1855"/>
      <c r="I36" s="1855"/>
    </row>
    <row r="37" spans="1:12" ht="15.75">
      <c r="A37" s="10" t="s">
        <v>1695</v>
      </c>
    </row>
    <row r="38" spans="1:12" ht="15.75">
      <c r="A38" s="10" t="s">
        <v>11</v>
      </c>
    </row>
    <row r="39" spans="1:12" ht="15.75">
      <c r="A39" s="37"/>
    </row>
  </sheetData>
  <customSheetViews>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1"/>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2"/>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3"/>
      <headerFooter alignWithMargins="0"/>
    </customSheetView>
    <customSheetView guid="{51F1D52B-5D55-4FCC-809B-9B4CC86C88B9}" showGridLines="0">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3">
    <mergeCell ref="A35:I36"/>
    <mergeCell ref="K13:K14"/>
    <mergeCell ref="F13:F14"/>
    <mergeCell ref="E13:E14"/>
    <mergeCell ref="J13:J14"/>
    <mergeCell ref="I13:I14"/>
    <mergeCell ref="H13:H14"/>
    <mergeCell ref="G13:G14"/>
    <mergeCell ref="A29:A30"/>
    <mergeCell ref="D13:D14"/>
    <mergeCell ref="A13:A14"/>
    <mergeCell ref="B13:B14"/>
    <mergeCell ref="C13:C14"/>
  </mergeCells>
  <phoneticPr fontId="0" type="noConversion"/>
  <printOptions horizontalCentered="1" verticalCentered="1"/>
  <pageMargins left="0.6692913385826772" right="0.43307086614173229" top="0.31496062992125984" bottom="1.4960629921259843" header="0.15748031496062992" footer="1.4566929133858268"/>
  <pageSetup scale="85" orientation="landscape" r:id="rId5"/>
  <headerFooter alignWithMargins="0"/>
  <drawing r:id="rId6"/>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pageSetUpPr fitToPage="1"/>
  </sheetPr>
  <dimension ref="A1:AZ124"/>
  <sheetViews>
    <sheetView showGridLines="0" topLeftCell="A40" zoomScale="85" zoomScaleNormal="85" zoomScaleSheetLayoutView="85" workbookViewId="0">
      <selection activeCell="F52" sqref="F52"/>
    </sheetView>
  </sheetViews>
  <sheetFormatPr defaultRowHeight="16.5"/>
  <cols>
    <col min="1" max="1" width="54" style="600" customWidth="1"/>
    <col min="2" max="6" width="12.85546875" style="600" customWidth="1"/>
    <col min="7" max="7" width="12.85546875" style="577" customWidth="1"/>
    <col min="8" max="8" width="12.85546875" style="600" customWidth="1"/>
    <col min="9" max="10" width="11" style="600" bestFit="1" customWidth="1"/>
    <col min="11" max="16384" width="9.140625" style="600"/>
  </cols>
  <sheetData>
    <row r="1" spans="1:52" s="599" customFormat="1">
      <c r="G1" s="1324"/>
    </row>
    <row r="2" spans="1:52" s="599" customFormat="1">
      <c r="A2" s="88" t="s">
        <v>974</v>
      </c>
      <c r="B2" s="89"/>
      <c r="C2" s="89"/>
      <c r="D2" s="89"/>
      <c r="E2" s="90"/>
      <c r="F2" s="88"/>
      <c r="G2" s="88"/>
      <c r="H2" s="1644">
        <v>118</v>
      </c>
      <c r="I2" s="618"/>
    </row>
    <row r="3" spans="1:52" s="599" customFormat="1">
      <c r="G3" s="1324"/>
    </row>
    <row r="4" spans="1:52">
      <c r="A4" s="599"/>
      <c r="B4" s="599"/>
      <c r="C4" s="599"/>
      <c r="D4" s="599"/>
      <c r="E4" s="599"/>
      <c r="F4" s="383"/>
      <c r="G4" s="1324"/>
      <c r="H4" s="383"/>
      <c r="I4" s="383"/>
      <c r="J4" s="383"/>
      <c r="K4" s="383"/>
      <c r="L4" s="383"/>
      <c r="M4" s="383"/>
      <c r="N4" s="383"/>
      <c r="O4" s="383"/>
      <c r="P4" s="383"/>
      <c r="Q4" s="383"/>
      <c r="R4" s="383"/>
      <c r="S4" s="383"/>
      <c r="T4" s="599"/>
      <c r="U4" s="599"/>
      <c r="V4" s="599"/>
      <c r="W4" s="599"/>
      <c r="X4" s="599"/>
      <c r="Y4" s="599"/>
      <c r="Z4" s="599"/>
      <c r="AA4" s="599"/>
      <c r="AB4" s="599"/>
      <c r="AC4" s="599"/>
      <c r="AD4" s="599"/>
      <c r="AE4" s="599"/>
      <c r="AF4" s="599"/>
      <c r="AG4" s="599"/>
      <c r="AH4" s="599"/>
      <c r="AI4" s="599"/>
      <c r="AJ4" s="599"/>
      <c r="AK4" s="599"/>
      <c r="AL4" s="599"/>
      <c r="AM4" s="599"/>
      <c r="AN4" s="599"/>
      <c r="AO4" s="599"/>
      <c r="AP4" s="599"/>
      <c r="AQ4" s="599"/>
      <c r="AR4" s="599"/>
      <c r="AS4" s="599"/>
      <c r="AT4" s="599"/>
      <c r="AU4" s="599"/>
      <c r="AV4" s="599"/>
      <c r="AW4" s="599"/>
      <c r="AX4" s="599"/>
      <c r="AY4" s="599"/>
      <c r="AZ4" s="599"/>
    </row>
    <row r="5" spans="1:52">
      <c r="A5" s="599"/>
      <c r="B5" s="599"/>
      <c r="C5" s="599"/>
      <c r="D5" s="599"/>
      <c r="E5" s="599"/>
      <c r="F5" s="383"/>
      <c r="G5" s="1324"/>
      <c r="H5" s="383"/>
      <c r="I5" s="383"/>
      <c r="J5" s="383"/>
      <c r="K5" s="383"/>
      <c r="L5" s="383"/>
      <c r="M5" s="383"/>
      <c r="N5" s="383"/>
      <c r="O5" s="383"/>
      <c r="P5" s="383"/>
      <c r="Q5" s="383"/>
      <c r="R5" s="383"/>
      <c r="S5" s="383"/>
      <c r="T5" s="599"/>
      <c r="U5" s="599"/>
      <c r="V5" s="599"/>
      <c r="W5" s="599"/>
      <c r="X5" s="599"/>
      <c r="Y5" s="599"/>
      <c r="Z5" s="599"/>
      <c r="AA5" s="599"/>
      <c r="AB5" s="599"/>
      <c r="AC5" s="599"/>
      <c r="AD5" s="599"/>
      <c r="AE5" s="599"/>
      <c r="AF5" s="599"/>
      <c r="AG5" s="599"/>
      <c r="AH5" s="599"/>
      <c r="AI5" s="599"/>
      <c r="AJ5" s="599"/>
      <c r="AK5" s="599"/>
      <c r="AL5" s="599"/>
      <c r="AM5" s="599"/>
      <c r="AN5" s="599"/>
      <c r="AO5" s="599"/>
      <c r="AP5" s="599"/>
      <c r="AQ5" s="599"/>
      <c r="AR5" s="599"/>
      <c r="AS5" s="599"/>
      <c r="AT5" s="599"/>
      <c r="AU5" s="599"/>
      <c r="AV5" s="599"/>
      <c r="AW5" s="599"/>
      <c r="AX5" s="599"/>
      <c r="AY5" s="599"/>
      <c r="AZ5" s="599"/>
    </row>
    <row r="6" spans="1:52">
      <c r="A6" s="599"/>
      <c r="B6" s="599"/>
      <c r="C6" s="599"/>
      <c r="D6" s="599"/>
      <c r="E6" s="599"/>
      <c r="F6" s="383"/>
      <c r="G6" s="1324"/>
      <c r="H6" s="383"/>
      <c r="I6" s="383"/>
      <c r="J6" s="383"/>
      <c r="K6" s="383"/>
      <c r="L6" s="383"/>
      <c r="M6" s="383"/>
      <c r="N6" s="383"/>
      <c r="O6" s="383"/>
      <c r="P6" s="383"/>
      <c r="Q6" s="383"/>
      <c r="R6" s="383"/>
      <c r="S6" s="383"/>
      <c r="T6" s="599"/>
      <c r="U6" s="599"/>
      <c r="V6" s="599"/>
      <c r="W6" s="599"/>
      <c r="X6" s="599"/>
      <c r="Y6" s="599"/>
      <c r="Z6" s="599"/>
      <c r="AA6" s="599"/>
      <c r="AB6" s="599"/>
      <c r="AC6" s="599"/>
      <c r="AD6" s="599"/>
      <c r="AE6" s="599"/>
      <c r="AF6" s="599"/>
      <c r="AG6" s="599"/>
      <c r="AH6" s="599"/>
      <c r="AI6" s="599"/>
      <c r="AJ6" s="599"/>
      <c r="AK6" s="599"/>
      <c r="AL6" s="599"/>
      <c r="AM6" s="599"/>
      <c r="AN6" s="599"/>
      <c r="AO6" s="599"/>
      <c r="AP6" s="599"/>
      <c r="AQ6" s="599"/>
      <c r="AR6" s="599"/>
      <c r="AS6" s="599"/>
      <c r="AT6" s="599"/>
      <c r="AU6" s="599"/>
      <c r="AV6" s="599"/>
      <c r="AW6" s="599"/>
      <c r="AX6" s="599"/>
      <c r="AY6" s="599"/>
      <c r="AZ6" s="599"/>
    </row>
    <row r="7" spans="1:52">
      <c r="A7" s="599"/>
      <c r="B7" s="599"/>
      <c r="C7" s="599"/>
      <c r="D7" s="599"/>
      <c r="E7" s="599"/>
      <c r="F7" s="383"/>
      <c r="G7" s="1324"/>
      <c r="H7" s="383"/>
      <c r="I7" s="383"/>
      <c r="J7" s="383"/>
      <c r="K7" s="383"/>
      <c r="L7" s="383"/>
      <c r="M7" s="383"/>
      <c r="N7" s="383"/>
      <c r="O7" s="383"/>
      <c r="P7" s="383"/>
      <c r="Q7" s="383"/>
      <c r="R7" s="383"/>
      <c r="S7" s="383"/>
      <c r="T7" s="599"/>
      <c r="U7" s="599"/>
      <c r="V7" s="599"/>
      <c r="W7" s="599"/>
      <c r="X7" s="599"/>
      <c r="Y7" s="599"/>
      <c r="Z7" s="599"/>
      <c r="AA7" s="599"/>
      <c r="AB7" s="599"/>
      <c r="AC7" s="599"/>
      <c r="AD7" s="599"/>
      <c r="AE7" s="599"/>
      <c r="AF7" s="599"/>
      <c r="AG7" s="599"/>
      <c r="AH7" s="599"/>
      <c r="AI7" s="599"/>
      <c r="AJ7" s="599"/>
      <c r="AK7" s="599"/>
      <c r="AL7" s="599"/>
      <c r="AM7" s="599"/>
      <c r="AN7" s="599"/>
      <c r="AO7" s="599"/>
      <c r="AP7" s="599"/>
      <c r="AQ7" s="599"/>
      <c r="AR7" s="599"/>
      <c r="AS7" s="599"/>
      <c r="AT7" s="599"/>
      <c r="AU7" s="599"/>
      <c r="AV7" s="599"/>
      <c r="AW7" s="599"/>
      <c r="AX7" s="599"/>
      <c r="AY7" s="599"/>
      <c r="AZ7" s="599"/>
    </row>
    <row r="8" spans="1:52">
      <c r="A8" s="599"/>
      <c r="B8" s="599"/>
      <c r="C8" s="599"/>
      <c r="D8" s="599"/>
      <c r="E8" s="599"/>
      <c r="F8" s="383"/>
      <c r="G8" s="1324"/>
      <c r="H8" s="383"/>
      <c r="I8" s="383"/>
      <c r="J8" s="383"/>
      <c r="K8" s="383"/>
      <c r="L8" s="383"/>
      <c r="M8" s="383"/>
      <c r="N8" s="383"/>
      <c r="O8" s="383"/>
      <c r="P8" s="383"/>
      <c r="Q8" s="383"/>
      <c r="R8" s="383"/>
      <c r="S8" s="383"/>
      <c r="T8" s="599"/>
      <c r="U8" s="599"/>
      <c r="V8" s="599"/>
      <c r="W8" s="599"/>
      <c r="X8" s="599"/>
      <c r="Y8" s="599"/>
      <c r="Z8" s="599"/>
      <c r="AA8" s="599"/>
      <c r="AB8" s="599"/>
      <c r="AC8" s="599"/>
      <c r="AD8" s="599"/>
      <c r="AE8" s="599"/>
      <c r="AF8" s="599"/>
      <c r="AG8" s="599"/>
      <c r="AH8" s="599"/>
      <c r="AI8" s="599"/>
      <c r="AJ8" s="599"/>
      <c r="AK8" s="599"/>
      <c r="AL8" s="599"/>
      <c r="AM8" s="599"/>
      <c r="AN8" s="599"/>
      <c r="AO8" s="599"/>
      <c r="AP8" s="599"/>
      <c r="AQ8" s="599"/>
      <c r="AR8" s="599"/>
      <c r="AS8" s="599"/>
      <c r="AT8" s="599"/>
      <c r="AU8" s="599"/>
      <c r="AV8" s="599"/>
      <c r="AW8" s="599"/>
      <c r="AX8" s="599"/>
      <c r="AY8" s="599"/>
      <c r="AZ8" s="599"/>
    </row>
    <row r="9" spans="1:52">
      <c r="A9" s="599"/>
      <c r="B9" s="599"/>
      <c r="C9" s="599"/>
      <c r="D9" s="599"/>
      <c r="E9" s="599"/>
      <c r="F9" s="383"/>
      <c r="G9" s="1324"/>
      <c r="H9" s="383"/>
      <c r="I9" s="383"/>
      <c r="J9" s="383"/>
      <c r="K9" s="383"/>
      <c r="L9" s="383"/>
      <c r="M9" s="383"/>
      <c r="N9" s="383"/>
      <c r="O9" s="383"/>
      <c r="P9" s="383"/>
      <c r="Q9" s="383"/>
      <c r="R9" s="383"/>
      <c r="S9" s="383"/>
      <c r="T9" s="599"/>
      <c r="U9" s="599"/>
      <c r="V9" s="599"/>
      <c r="W9" s="599"/>
      <c r="X9" s="599"/>
      <c r="Y9" s="599"/>
      <c r="Z9" s="599"/>
      <c r="AA9" s="599"/>
      <c r="AB9" s="599"/>
      <c r="AC9" s="599"/>
      <c r="AD9" s="599"/>
      <c r="AE9" s="599"/>
      <c r="AF9" s="599"/>
      <c r="AG9" s="599"/>
      <c r="AH9" s="599"/>
      <c r="AI9" s="599"/>
      <c r="AJ9" s="599"/>
      <c r="AK9" s="599"/>
      <c r="AL9" s="599"/>
      <c r="AM9" s="599"/>
      <c r="AN9" s="599"/>
      <c r="AO9" s="599"/>
      <c r="AP9" s="599"/>
      <c r="AQ9" s="599"/>
      <c r="AR9" s="599"/>
      <c r="AS9" s="599"/>
      <c r="AT9" s="599"/>
      <c r="AU9" s="599"/>
      <c r="AV9" s="599"/>
      <c r="AW9" s="599"/>
      <c r="AX9" s="599"/>
      <c r="AY9" s="599"/>
      <c r="AZ9" s="599"/>
    </row>
    <row r="10" spans="1:52">
      <c r="A10" s="599"/>
      <c r="B10" s="599"/>
      <c r="C10" s="599"/>
      <c r="D10" s="599"/>
      <c r="E10" s="599"/>
      <c r="F10" s="383"/>
      <c r="G10" s="1324"/>
      <c r="H10" s="383"/>
      <c r="I10" s="383"/>
      <c r="J10" s="383"/>
      <c r="K10" s="383"/>
      <c r="L10" s="383"/>
      <c r="M10" s="383"/>
      <c r="N10" s="383"/>
      <c r="O10" s="383"/>
      <c r="P10" s="383"/>
      <c r="Q10" s="383"/>
      <c r="R10" s="383"/>
      <c r="S10" s="383"/>
      <c r="T10" s="599"/>
      <c r="U10" s="599"/>
      <c r="V10" s="599"/>
      <c r="W10" s="599"/>
      <c r="X10" s="599"/>
      <c r="Y10" s="599"/>
      <c r="Z10" s="599"/>
      <c r="AA10" s="599"/>
      <c r="AB10" s="599"/>
      <c r="AC10" s="599"/>
      <c r="AD10" s="599"/>
      <c r="AE10" s="599"/>
      <c r="AF10" s="599"/>
      <c r="AG10" s="599"/>
      <c r="AH10" s="599"/>
      <c r="AI10" s="599"/>
      <c r="AJ10" s="599"/>
      <c r="AK10" s="599"/>
      <c r="AL10" s="599"/>
      <c r="AM10" s="599"/>
      <c r="AN10" s="599"/>
      <c r="AO10" s="599"/>
      <c r="AP10" s="599"/>
      <c r="AQ10" s="599"/>
      <c r="AR10" s="599"/>
      <c r="AS10" s="599"/>
      <c r="AT10" s="599"/>
      <c r="AU10" s="599"/>
      <c r="AV10" s="599"/>
      <c r="AW10" s="599"/>
      <c r="AX10" s="599"/>
      <c r="AY10" s="599"/>
      <c r="AZ10" s="599"/>
    </row>
    <row r="11" spans="1:52">
      <c r="A11" s="599"/>
      <c r="B11" s="599"/>
      <c r="C11" s="599"/>
      <c r="D11" s="599"/>
      <c r="E11" s="599"/>
      <c r="F11" s="383"/>
      <c r="G11" s="1324"/>
      <c r="H11" s="383"/>
      <c r="I11" s="383"/>
      <c r="J11" s="383"/>
      <c r="K11" s="383"/>
      <c r="L11" s="383"/>
      <c r="M11" s="383"/>
      <c r="N11" s="383"/>
      <c r="O11" s="383"/>
      <c r="P11" s="383"/>
      <c r="Q11" s="383"/>
      <c r="R11" s="383"/>
      <c r="S11" s="383"/>
      <c r="T11" s="599"/>
      <c r="U11" s="599"/>
      <c r="V11" s="599"/>
      <c r="W11" s="599"/>
      <c r="X11" s="599"/>
      <c r="Y11" s="599"/>
      <c r="Z11" s="599"/>
      <c r="AA11" s="599"/>
      <c r="AB11" s="599"/>
      <c r="AC11" s="599"/>
      <c r="AD11" s="599"/>
      <c r="AE11" s="599"/>
      <c r="AF11" s="599"/>
      <c r="AG11" s="599"/>
      <c r="AH11" s="599"/>
      <c r="AI11" s="599"/>
      <c r="AJ11" s="599"/>
      <c r="AK11" s="599"/>
      <c r="AL11" s="599"/>
      <c r="AM11" s="599"/>
      <c r="AN11" s="599"/>
      <c r="AO11" s="599"/>
      <c r="AP11" s="599"/>
      <c r="AQ11" s="599"/>
      <c r="AR11" s="599"/>
      <c r="AS11" s="599"/>
      <c r="AT11" s="599"/>
      <c r="AU11" s="599"/>
      <c r="AV11" s="599"/>
      <c r="AW11" s="599"/>
      <c r="AX11" s="599"/>
      <c r="AY11" s="599"/>
      <c r="AZ11" s="599"/>
    </row>
    <row r="12" spans="1:52">
      <c r="A12" s="183" t="s">
        <v>74</v>
      </c>
      <c r="B12" s="599"/>
      <c r="C12" s="599"/>
      <c r="D12" s="599"/>
      <c r="E12" s="599"/>
      <c r="F12" s="383"/>
      <c r="G12" s="1324"/>
      <c r="H12" s="383"/>
      <c r="I12" s="383"/>
      <c r="J12" s="383"/>
      <c r="K12" s="383"/>
      <c r="L12" s="383"/>
      <c r="M12" s="383"/>
      <c r="N12" s="383"/>
      <c r="O12" s="383"/>
      <c r="P12" s="383"/>
      <c r="Q12" s="383"/>
      <c r="R12" s="383"/>
      <c r="S12" s="383"/>
      <c r="T12" s="599"/>
      <c r="U12" s="599"/>
      <c r="V12" s="599"/>
      <c r="W12" s="599"/>
      <c r="X12" s="599"/>
      <c r="Y12" s="599"/>
      <c r="Z12" s="599"/>
      <c r="AA12" s="599"/>
      <c r="AB12" s="599"/>
      <c r="AC12" s="599"/>
      <c r="AD12" s="599"/>
      <c r="AE12" s="599"/>
      <c r="AF12" s="599"/>
      <c r="AG12" s="599"/>
      <c r="AH12" s="599"/>
      <c r="AI12" s="599"/>
      <c r="AJ12" s="599"/>
      <c r="AK12" s="599"/>
      <c r="AL12" s="599"/>
      <c r="AM12" s="599"/>
      <c r="AN12" s="599"/>
      <c r="AO12" s="599"/>
      <c r="AP12" s="599"/>
      <c r="AQ12" s="599"/>
      <c r="AR12" s="599"/>
      <c r="AS12" s="599"/>
      <c r="AT12" s="599"/>
      <c r="AU12" s="599"/>
      <c r="AV12" s="599"/>
      <c r="AW12" s="599"/>
      <c r="AX12" s="599"/>
      <c r="AY12" s="599"/>
      <c r="AZ12" s="599"/>
    </row>
    <row r="13" spans="1:52">
      <c r="A13" s="601" t="s">
        <v>975</v>
      </c>
      <c r="B13" s="602"/>
      <c r="C13" s="602"/>
      <c r="D13" s="602"/>
      <c r="E13" s="602"/>
      <c r="F13" s="383"/>
      <c r="G13" s="1324"/>
      <c r="H13" s="383"/>
      <c r="I13" s="383"/>
      <c r="J13" s="383"/>
      <c r="K13" s="383"/>
      <c r="L13" s="383"/>
      <c r="M13" s="383"/>
      <c r="N13" s="383"/>
      <c r="O13" s="383"/>
      <c r="P13" s="383"/>
      <c r="Q13" s="383"/>
      <c r="R13" s="383"/>
      <c r="S13" s="383"/>
      <c r="T13" s="599"/>
      <c r="U13" s="599"/>
      <c r="V13" s="599"/>
      <c r="W13" s="599"/>
      <c r="X13" s="599"/>
      <c r="Y13" s="599"/>
      <c r="Z13" s="599"/>
      <c r="AA13" s="599"/>
      <c r="AB13" s="599"/>
      <c r="AC13" s="599"/>
      <c r="AD13" s="599"/>
      <c r="AE13" s="599"/>
      <c r="AF13" s="599"/>
      <c r="AG13" s="599"/>
      <c r="AH13" s="599"/>
      <c r="AI13" s="599"/>
      <c r="AJ13" s="599"/>
      <c r="AK13" s="599"/>
      <c r="AL13" s="599"/>
      <c r="AM13" s="599"/>
      <c r="AN13" s="599"/>
      <c r="AO13" s="599"/>
      <c r="AP13" s="599"/>
      <c r="AQ13" s="599"/>
      <c r="AR13" s="599"/>
      <c r="AS13" s="599"/>
      <c r="AT13" s="599"/>
      <c r="AU13" s="599"/>
      <c r="AV13" s="599"/>
      <c r="AW13" s="599"/>
      <c r="AX13" s="599"/>
      <c r="AY13" s="599"/>
      <c r="AZ13" s="599"/>
    </row>
    <row r="14" spans="1:52">
      <c r="A14" s="603" t="s">
        <v>1090</v>
      </c>
      <c r="B14" s="604"/>
      <c r="C14" s="604"/>
      <c r="D14" s="604"/>
      <c r="E14" s="604"/>
      <c r="F14" s="383"/>
      <c r="G14" s="1324"/>
      <c r="H14" s="383"/>
      <c r="I14" s="383"/>
      <c r="J14" s="383"/>
      <c r="K14" s="383"/>
      <c r="L14" s="383"/>
      <c r="M14" s="383"/>
      <c r="N14" s="383"/>
      <c r="O14" s="383"/>
      <c r="P14" s="383"/>
      <c r="Q14" s="383"/>
      <c r="R14" s="383"/>
      <c r="S14" s="383"/>
      <c r="T14" s="599"/>
      <c r="U14" s="599"/>
      <c r="V14" s="599"/>
      <c r="W14" s="599"/>
      <c r="X14" s="599"/>
      <c r="Y14" s="599"/>
      <c r="Z14" s="599"/>
      <c r="AA14" s="599"/>
      <c r="AB14" s="599"/>
      <c r="AC14" s="599"/>
      <c r="AD14" s="599"/>
      <c r="AE14" s="599"/>
      <c r="AF14" s="599"/>
      <c r="AG14" s="599"/>
      <c r="AH14" s="599"/>
      <c r="AI14" s="599"/>
      <c r="AJ14" s="599"/>
      <c r="AK14" s="599"/>
      <c r="AL14" s="599"/>
      <c r="AM14" s="599"/>
      <c r="AN14" s="599"/>
      <c r="AO14" s="599"/>
      <c r="AP14" s="599"/>
      <c r="AQ14" s="599"/>
      <c r="AR14" s="599"/>
      <c r="AS14" s="599"/>
      <c r="AT14" s="599"/>
      <c r="AU14" s="599"/>
      <c r="AV14" s="599"/>
      <c r="AW14" s="599"/>
      <c r="AX14" s="599"/>
      <c r="AY14" s="599"/>
      <c r="AZ14" s="599"/>
    </row>
    <row r="15" spans="1:52">
      <c r="A15" s="1859" t="s">
        <v>854</v>
      </c>
      <c r="B15" s="1858">
        <v>2007</v>
      </c>
      <c r="C15" s="1858">
        <v>2008</v>
      </c>
      <c r="D15" s="1858">
        <v>2009</v>
      </c>
      <c r="E15" s="1858">
        <v>2010</v>
      </c>
      <c r="F15" s="1858">
        <v>2011</v>
      </c>
      <c r="G15" s="1858">
        <v>2012</v>
      </c>
      <c r="H15" s="1858" t="s">
        <v>1592</v>
      </c>
      <c r="I15" s="605"/>
      <c r="J15" s="605"/>
      <c r="K15" s="605"/>
      <c r="L15" s="605"/>
      <c r="M15" s="605"/>
      <c r="N15" s="605"/>
      <c r="O15" s="605"/>
      <c r="P15" s="605"/>
      <c r="Q15" s="605"/>
      <c r="R15" s="605"/>
      <c r="AM15" s="599"/>
      <c r="AN15" s="599"/>
      <c r="AO15" s="599"/>
      <c r="AP15" s="599"/>
      <c r="AQ15" s="599"/>
      <c r="AR15" s="599"/>
      <c r="AS15" s="599"/>
      <c r="AT15" s="599"/>
    </row>
    <row r="16" spans="1:52">
      <c r="A16" s="1859"/>
      <c r="B16" s="1858"/>
      <c r="C16" s="1858"/>
      <c r="D16" s="1858"/>
      <c r="E16" s="1858"/>
      <c r="F16" s="1858"/>
      <c r="G16" s="1858"/>
      <c r="H16" s="1858"/>
      <c r="I16" s="606"/>
      <c r="J16" s="606"/>
      <c r="K16" s="606"/>
      <c r="L16" s="606"/>
      <c r="M16" s="606"/>
      <c r="N16" s="606"/>
      <c r="O16" s="606"/>
      <c r="P16" s="606"/>
      <c r="Q16" s="606"/>
      <c r="R16" s="606"/>
      <c r="AM16" s="599"/>
      <c r="AN16" s="599"/>
      <c r="AO16" s="599"/>
      <c r="AP16" s="599"/>
      <c r="AQ16" s="599"/>
      <c r="AR16" s="599"/>
      <c r="AS16" s="599"/>
      <c r="AT16" s="599"/>
    </row>
    <row r="17" spans="1:46" ht="17.25" thickBot="1">
      <c r="A17" s="607" t="s">
        <v>381</v>
      </c>
      <c r="B17" s="608">
        <f>SUM(B18:B21)</f>
        <v>168.15</v>
      </c>
      <c r="C17" s="608">
        <f t="shared" ref="C17:F17" si="0">SUM(C18:C21)</f>
        <v>177.04000000000002</v>
      </c>
      <c r="D17" s="608">
        <f t="shared" si="0"/>
        <v>167.03</v>
      </c>
      <c r="E17" s="608">
        <f t="shared" si="0"/>
        <v>217.92465287000002</v>
      </c>
      <c r="F17" s="608">
        <f t="shared" si="0"/>
        <v>179.37490944000001</v>
      </c>
      <c r="G17" s="608">
        <f>SUM(G18:G21)</f>
        <v>194.64608002</v>
      </c>
      <c r="H17" s="608">
        <f>SUM(H18:H21)</f>
        <v>213.51199000000003</v>
      </c>
      <c r="I17" s="609"/>
      <c r="J17" s="609"/>
      <c r="K17" s="609"/>
      <c r="L17" s="609"/>
      <c r="M17" s="609"/>
      <c r="N17" s="609"/>
      <c r="O17" s="609"/>
      <c r="P17" s="609"/>
      <c r="Q17" s="609"/>
      <c r="R17" s="609"/>
      <c r="AM17" s="599"/>
      <c r="AN17" s="599"/>
      <c r="AO17" s="599"/>
      <c r="AP17" s="599"/>
      <c r="AQ17" s="599"/>
      <c r="AR17" s="599"/>
      <c r="AS17" s="599"/>
      <c r="AT17" s="599"/>
    </row>
    <row r="18" spans="1:46">
      <c r="A18" s="610" t="s">
        <v>382</v>
      </c>
      <c r="B18" s="611">
        <v>45.47</v>
      </c>
      <c r="C18" s="149">
        <v>46.44</v>
      </c>
      <c r="D18" s="149">
        <v>42.02</v>
      </c>
      <c r="E18" s="612">
        <v>41.547386760000002</v>
      </c>
      <c r="F18" s="613">
        <v>30.761774009999996</v>
      </c>
      <c r="G18" s="1482">
        <v>33.33997316</v>
      </c>
      <c r="H18" s="1545">
        <v>41.602275079999998</v>
      </c>
      <c r="I18" s="609"/>
      <c r="J18" s="609"/>
      <c r="K18" s="609"/>
      <c r="L18" s="609"/>
      <c r="M18" s="609"/>
      <c r="N18" s="609"/>
      <c r="O18" s="609"/>
      <c r="P18" s="609"/>
      <c r="Q18" s="609"/>
      <c r="R18" s="609"/>
      <c r="AM18" s="599"/>
      <c r="AN18" s="599"/>
      <c r="AO18" s="599"/>
      <c r="AP18" s="599"/>
      <c r="AQ18" s="599"/>
      <c r="AR18" s="599"/>
      <c r="AS18" s="599"/>
      <c r="AT18" s="599"/>
    </row>
    <row r="19" spans="1:46">
      <c r="A19" s="610" t="s">
        <v>383</v>
      </c>
      <c r="B19" s="611">
        <v>20.67</v>
      </c>
      <c r="C19" s="149">
        <v>17.21</v>
      </c>
      <c r="D19" s="149">
        <v>17.309999999999999</v>
      </c>
      <c r="E19" s="612">
        <v>54.151233420000004</v>
      </c>
      <c r="F19" s="613">
        <v>36.487878170000002</v>
      </c>
      <c r="G19" s="1482">
        <v>39.548751880000005</v>
      </c>
      <c r="H19" s="1545">
        <v>42.764280310000004</v>
      </c>
      <c r="I19" s="609"/>
      <c r="J19" s="609"/>
      <c r="K19" s="609"/>
      <c r="L19" s="609"/>
      <c r="M19" s="609"/>
      <c r="N19" s="609"/>
      <c r="O19" s="609"/>
      <c r="P19" s="609"/>
      <c r="Q19" s="609"/>
      <c r="R19" s="609"/>
      <c r="AM19" s="599"/>
      <c r="AN19" s="599"/>
      <c r="AO19" s="599"/>
      <c r="AP19" s="599"/>
      <c r="AQ19" s="599"/>
      <c r="AR19" s="599"/>
      <c r="AS19" s="599"/>
      <c r="AT19" s="599"/>
    </row>
    <row r="20" spans="1:46">
      <c r="A20" s="610" t="s">
        <v>384</v>
      </c>
      <c r="B20" s="611">
        <v>74.53</v>
      </c>
      <c r="C20" s="149">
        <v>78.84</v>
      </c>
      <c r="D20" s="149">
        <v>74.14</v>
      </c>
      <c r="E20" s="613">
        <v>76.916024020000009</v>
      </c>
      <c r="F20" s="613">
        <v>60.544974879999998</v>
      </c>
      <c r="G20" s="1482">
        <v>46.535997409999993</v>
      </c>
      <c r="H20" s="1545">
        <v>62.000597149999997</v>
      </c>
      <c r="I20" s="609"/>
      <c r="J20" s="609"/>
      <c r="K20" s="609"/>
      <c r="L20" s="609"/>
      <c r="M20" s="609"/>
      <c r="N20" s="609"/>
      <c r="O20" s="609"/>
      <c r="P20" s="609"/>
      <c r="Q20" s="609"/>
      <c r="R20" s="609"/>
      <c r="AM20" s="599"/>
      <c r="AN20" s="599"/>
      <c r="AO20" s="599"/>
      <c r="AP20" s="599"/>
      <c r="AQ20" s="599"/>
      <c r="AR20" s="599"/>
      <c r="AS20" s="599"/>
      <c r="AT20" s="599"/>
    </row>
    <row r="21" spans="1:46">
      <c r="A21" s="610" t="s">
        <v>385</v>
      </c>
      <c r="B21" s="611">
        <v>27.48</v>
      </c>
      <c r="C21" s="149">
        <v>34.549999999999997</v>
      </c>
      <c r="D21" s="149">
        <v>33.56</v>
      </c>
      <c r="E21" s="613">
        <v>45.310008670000002</v>
      </c>
      <c r="F21" s="613">
        <v>51.580282380000014</v>
      </c>
      <c r="G21" s="1482">
        <v>75.221357570000009</v>
      </c>
      <c r="H21" s="1545">
        <v>67.144837460000005</v>
      </c>
      <c r="I21" s="609"/>
      <c r="J21" s="609"/>
      <c r="K21" s="609"/>
      <c r="L21" s="609"/>
      <c r="M21" s="609"/>
      <c r="N21" s="609"/>
      <c r="O21" s="609"/>
      <c r="P21" s="609"/>
      <c r="Q21" s="609"/>
      <c r="R21" s="609"/>
      <c r="AM21" s="599"/>
      <c r="AN21" s="599"/>
      <c r="AO21" s="599"/>
      <c r="AP21" s="599"/>
      <c r="AQ21" s="599"/>
      <c r="AR21" s="599"/>
      <c r="AS21" s="599"/>
      <c r="AT21" s="599"/>
    </row>
    <row r="22" spans="1:46" ht="17.25" thickBot="1">
      <c r="A22" s="607" t="s">
        <v>386</v>
      </c>
      <c r="B22" s="608">
        <f>+B23+B24+B25</f>
        <v>11326.91</v>
      </c>
      <c r="C22" s="608">
        <f t="shared" ref="C22:F22" si="1">+C23+C24+C25</f>
        <v>13637.439999999995</v>
      </c>
      <c r="D22" s="608">
        <f t="shared" si="1"/>
        <v>15493.989999999996</v>
      </c>
      <c r="E22" s="608">
        <f t="shared" si="1"/>
        <v>16716.344362615</v>
      </c>
      <c r="F22" s="608">
        <f t="shared" si="1"/>
        <v>14016.305506520002</v>
      </c>
      <c r="G22" s="608">
        <f>+G23+G24+G25</f>
        <v>17809.462997849998</v>
      </c>
      <c r="H22" s="608">
        <f>+H23+H24+H25</f>
        <v>23360.585659910004</v>
      </c>
      <c r="I22" s="1480"/>
      <c r="J22" s="609"/>
      <c r="K22" s="609"/>
      <c r="L22" s="609"/>
      <c r="M22" s="609"/>
      <c r="N22" s="609"/>
      <c r="O22" s="609"/>
      <c r="P22" s="609"/>
      <c r="Q22" s="609"/>
      <c r="R22" s="609"/>
      <c r="AM22" s="599"/>
      <c r="AN22" s="599"/>
      <c r="AO22" s="599"/>
      <c r="AP22" s="599"/>
      <c r="AQ22" s="599"/>
      <c r="AR22" s="599"/>
      <c r="AS22" s="599"/>
      <c r="AT22" s="599"/>
    </row>
    <row r="23" spans="1:46">
      <c r="A23" s="614" t="s">
        <v>387</v>
      </c>
      <c r="B23" s="617">
        <v>965.26</v>
      </c>
      <c r="C23" s="166">
        <v>1168.01</v>
      </c>
      <c r="D23" s="166">
        <v>1020.37</v>
      </c>
      <c r="E23" s="615">
        <v>1332.75967154</v>
      </c>
      <c r="F23" s="615">
        <v>1705.94273929</v>
      </c>
      <c r="G23" s="1481">
        <v>1512.1954081099998</v>
      </c>
      <c r="H23" s="615">
        <v>1619.4269193999999</v>
      </c>
      <c r="I23" s="1480"/>
      <c r="J23" s="609"/>
      <c r="K23" s="609"/>
      <c r="L23" s="609"/>
      <c r="M23" s="609"/>
      <c r="N23" s="609"/>
      <c r="O23" s="609"/>
      <c r="P23" s="609"/>
      <c r="Q23" s="609"/>
      <c r="R23" s="609"/>
      <c r="AM23" s="599"/>
      <c r="AN23" s="599"/>
      <c r="AO23" s="599"/>
      <c r="AP23" s="599"/>
      <c r="AQ23" s="599"/>
      <c r="AR23" s="599"/>
      <c r="AS23" s="599"/>
      <c r="AT23" s="599"/>
    </row>
    <row r="24" spans="1:46">
      <c r="A24" s="614" t="s">
        <v>388</v>
      </c>
      <c r="B24" s="617">
        <v>58.18</v>
      </c>
      <c r="C24" s="166">
        <v>109.53</v>
      </c>
      <c r="D24" s="166">
        <v>81.93</v>
      </c>
      <c r="E24" s="615">
        <v>190.30620102</v>
      </c>
      <c r="F24" s="615">
        <v>223.22740757999998</v>
      </c>
      <c r="G24" s="1481">
        <v>172.71521405000001</v>
      </c>
      <c r="H24" s="1624">
        <v>229.77986243999996</v>
      </c>
      <c r="I24" s="1480"/>
      <c r="J24" s="609"/>
      <c r="K24" s="609"/>
      <c r="L24" s="609"/>
      <c r="M24" s="609"/>
      <c r="N24" s="609"/>
      <c r="O24" s="609"/>
      <c r="P24" s="609"/>
      <c r="Q24" s="609"/>
      <c r="R24" s="609"/>
      <c r="AM24" s="599"/>
      <c r="AN24" s="599"/>
      <c r="AO24" s="599"/>
      <c r="AP24" s="599"/>
      <c r="AQ24" s="599"/>
      <c r="AR24" s="599"/>
      <c r="AS24" s="599"/>
      <c r="AT24" s="599"/>
    </row>
    <row r="25" spans="1:46">
      <c r="A25" s="614" t="s">
        <v>389</v>
      </c>
      <c r="B25" s="617">
        <f>SUM(B26:B48)</f>
        <v>10303.469999999999</v>
      </c>
      <c r="C25" s="617">
        <f t="shared" ref="C25:F25" si="2">SUM(C26:C48)</f>
        <v>12359.899999999996</v>
      </c>
      <c r="D25" s="617">
        <f t="shared" si="2"/>
        <v>14391.689999999997</v>
      </c>
      <c r="E25" s="617">
        <f t="shared" si="2"/>
        <v>15193.278490055001</v>
      </c>
      <c r="F25" s="617">
        <f t="shared" si="2"/>
        <v>12087.135359650003</v>
      </c>
      <c r="G25" s="617">
        <f>SUM(G26:G48)</f>
        <v>16124.552375689998</v>
      </c>
      <c r="H25" s="617">
        <f>SUM(H26:H48)</f>
        <v>21511.378878070005</v>
      </c>
      <c r="I25" s="609"/>
      <c r="J25" s="609"/>
      <c r="K25" s="609"/>
      <c r="L25" s="609"/>
      <c r="M25" s="609"/>
      <c r="N25" s="609"/>
      <c r="O25" s="609"/>
      <c r="P25" s="609"/>
      <c r="Q25" s="609"/>
      <c r="R25" s="609"/>
      <c r="AM25" s="599"/>
      <c r="AN25" s="599"/>
      <c r="AO25" s="599"/>
      <c r="AP25" s="599"/>
      <c r="AQ25" s="599"/>
      <c r="AR25" s="599"/>
      <c r="AS25" s="599"/>
      <c r="AT25" s="599"/>
    </row>
    <row r="26" spans="1:46">
      <c r="A26" s="616" t="s">
        <v>391</v>
      </c>
      <c r="B26" s="611">
        <v>513.98</v>
      </c>
      <c r="C26" s="149">
        <v>636.59</v>
      </c>
      <c r="D26" s="149">
        <v>28.13</v>
      </c>
      <c r="E26" s="613">
        <v>731.48940459999994</v>
      </c>
      <c r="F26" s="613">
        <v>699.75597224000001</v>
      </c>
      <c r="G26" s="1482">
        <v>671.3579215499999</v>
      </c>
      <c r="H26" s="1545">
        <v>887.08031784999991</v>
      </c>
      <c r="I26" s="609"/>
      <c r="J26" s="609"/>
      <c r="K26" s="609"/>
      <c r="L26" s="609"/>
      <c r="M26" s="609"/>
      <c r="N26" s="609"/>
      <c r="O26" s="609"/>
      <c r="P26" s="609"/>
      <c r="Q26" s="609"/>
      <c r="R26" s="609"/>
      <c r="AM26" s="599"/>
      <c r="AN26" s="599"/>
      <c r="AO26" s="599"/>
      <c r="AP26" s="599"/>
      <c r="AQ26" s="599"/>
      <c r="AR26" s="599"/>
      <c r="AS26" s="599"/>
      <c r="AT26" s="599"/>
    </row>
    <row r="27" spans="1:46">
      <c r="A27" s="616" t="s">
        <v>390</v>
      </c>
      <c r="B27" s="611">
        <v>20.16</v>
      </c>
      <c r="C27" s="149">
        <v>25.22</v>
      </c>
      <c r="D27" s="149">
        <v>671.34</v>
      </c>
      <c r="E27" s="613">
        <v>33.76964194</v>
      </c>
      <c r="F27" s="613">
        <v>45.904691699999994</v>
      </c>
      <c r="G27" s="1482">
        <v>48.412761160000002</v>
      </c>
      <c r="H27" s="1545">
        <v>52.127490510000008</v>
      </c>
      <c r="I27" s="609"/>
      <c r="J27" s="609"/>
      <c r="K27" s="609"/>
      <c r="L27" s="609"/>
      <c r="M27" s="609"/>
      <c r="N27" s="609"/>
      <c r="O27" s="609"/>
      <c r="P27" s="609"/>
      <c r="Q27" s="609"/>
      <c r="R27" s="609"/>
      <c r="AM27" s="599"/>
      <c r="AN27" s="599"/>
      <c r="AO27" s="599"/>
      <c r="AP27" s="599"/>
      <c r="AQ27" s="599"/>
      <c r="AR27" s="599"/>
      <c r="AS27" s="599"/>
      <c r="AT27" s="599"/>
    </row>
    <row r="28" spans="1:46">
      <c r="A28" s="616" t="s">
        <v>855</v>
      </c>
      <c r="B28" s="611">
        <v>64.84</v>
      </c>
      <c r="C28" s="149">
        <v>60.22</v>
      </c>
      <c r="D28" s="149">
        <v>36.049999999999997</v>
      </c>
      <c r="E28" s="613">
        <v>38.197526925000005</v>
      </c>
      <c r="F28" s="613">
        <v>78.252110550000012</v>
      </c>
      <c r="G28" s="1482">
        <v>70.666322580000013</v>
      </c>
      <c r="H28" s="1545">
        <v>684.48238687000003</v>
      </c>
      <c r="I28" s="609"/>
      <c r="J28" s="609"/>
      <c r="K28" s="609"/>
      <c r="L28" s="609"/>
      <c r="M28" s="609"/>
      <c r="N28" s="609"/>
      <c r="O28" s="609"/>
      <c r="P28" s="609"/>
      <c r="Q28" s="609"/>
      <c r="R28" s="609"/>
      <c r="AM28" s="599"/>
      <c r="AN28" s="599"/>
      <c r="AO28" s="599"/>
      <c r="AP28" s="599"/>
      <c r="AQ28" s="599"/>
      <c r="AR28" s="599"/>
      <c r="AS28" s="599"/>
      <c r="AT28" s="599"/>
    </row>
    <row r="29" spans="1:46">
      <c r="A29" s="616" t="s">
        <v>392</v>
      </c>
      <c r="B29" s="611">
        <v>26.37</v>
      </c>
      <c r="C29" s="149">
        <v>34.840000000000003</v>
      </c>
      <c r="D29" s="149">
        <v>26.43</v>
      </c>
      <c r="E29" s="613">
        <v>26.186286700000004</v>
      </c>
      <c r="F29" s="613">
        <v>43.57497352</v>
      </c>
      <c r="G29" s="1482">
        <v>52.055167600000004</v>
      </c>
      <c r="H29" s="1545">
        <v>462.33918936999999</v>
      </c>
      <c r="I29" s="609"/>
      <c r="J29" s="609"/>
      <c r="K29" s="609"/>
      <c r="L29" s="609"/>
      <c r="M29" s="609"/>
      <c r="N29" s="609"/>
      <c r="O29" s="609"/>
      <c r="P29" s="609"/>
      <c r="Q29" s="609"/>
      <c r="R29" s="609"/>
      <c r="AM29" s="599"/>
      <c r="AN29" s="599"/>
      <c r="AO29" s="599"/>
      <c r="AP29" s="599"/>
      <c r="AQ29" s="599"/>
      <c r="AR29" s="599"/>
      <c r="AS29" s="599"/>
      <c r="AT29" s="599"/>
    </row>
    <row r="30" spans="1:46">
      <c r="A30" s="616" t="s">
        <v>393</v>
      </c>
      <c r="B30" s="611">
        <v>3980.71</v>
      </c>
      <c r="C30" s="149">
        <v>3972.47</v>
      </c>
      <c r="D30" s="149">
        <v>4866.6099999999997</v>
      </c>
      <c r="E30" s="613">
        <v>5230.0338432600001</v>
      </c>
      <c r="F30" s="613">
        <v>4557.4721070300002</v>
      </c>
      <c r="G30" s="1482">
        <v>5738.9289910899988</v>
      </c>
      <c r="H30" s="1545">
        <v>6315.6049994099994</v>
      </c>
      <c r="I30" s="609"/>
      <c r="J30" s="609"/>
      <c r="K30" s="609"/>
      <c r="L30" s="609"/>
      <c r="M30" s="609"/>
      <c r="N30" s="609"/>
      <c r="O30" s="609"/>
      <c r="P30" s="609"/>
      <c r="Q30" s="609"/>
      <c r="R30" s="609"/>
      <c r="AM30" s="599"/>
      <c r="AN30" s="599"/>
      <c r="AO30" s="599"/>
      <c r="AP30" s="599"/>
      <c r="AQ30" s="599"/>
      <c r="AR30" s="599"/>
      <c r="AS30" s="599"/>
      <c r="AT30" s="599"/>
    </row>
    <row r="31" spans="1:46">
      <c r="A31" s="616" t="s">
        <v>394</v>
      </c>
      <c r="B31" s="611">
        <v>6.09</v>
      </c>
      <c r="C31" s="149">
        <v>4.5199999999999996</v>
      </c>
      <c r="D31" s="149">
        <v>4.25</v>
      </c>
      <c r="E31" s="613">
        <v>6.7563040599999997</v>
      </c>
      <c r="F31" s="613">
        <v>6.9419575299999998</v>
      </c>
      <c r="G31" s="1482">
        <v>18.114686549999998</v>
      </c>
      <c r="H31" s="1545">
        <v>62.721974859999996</v>
      </c>
      <c r="I31" s="609"/>
      <c r="J31" s="609"/>
      <c r="K31" s="609"/>
      <c r="L31" s="609"/>
      <c r="M31" s="609"/>
      <c r="N31" s="609"/>
      <c r="O31" s="609"/>
      <c r="P31" s="609"/>
      <c r="Q31" s="609"/>
      <c r="R31" s="609"/>
      <c r="AM31" s="599"/>
      <c r="AN31" s="599"/>
      <c r="AO31" s="599"/>
      <c r="AP31" s="599"/>
      <c r="AQ31" s="599"/>
      <c r="AR31" s="599"/>
      <c r="AS31" s="599"/>
      <c r="AT31" s="599"/>
    </row>
    <row r="32" spans="1:46">
      <c r="A32" s="616" t="s">
        <v>395</v>
      </c>
      <c r="B32" s="611">
        <v>277.37</v>
      </c>
      <c r="C32" s="149">
        <v>529.86</v>
      </c>
      <c r="D32" s="149">
        <v>739.93</v>
      </c>
      <c r="E32" s="613">
        <v>729.54572844000006</v>
      </c>
      <c r="F32" s="613">
        <v>224.16678750999995</v>
      </c>
      <c r="G32" s="1482">
        <v>721.39036195999995</v>
      </c>
      <c r="H32" s="1545">
        <v>1353.68950795</v>
      </c>
      <c r="I32" s="609"/>
      <c r="J32" s="609"/>
      <c r="K32" s="609"/>
      <c r="L32" s="609"/>
      <c r="M32" s="609"/>
      <c r="N32" s="609"/>
      <c r="O32" s="609"/>
      <c r="P32" s="609"/>
      <c r="Q32" s="609"/>
      <c r="R32" s="609"/>
      <c r="AM32" s="599"/>
      <c r="AN32" s="599"/>
      <c r="AO32" s="599"/>
      <c r="AP32" s="599"/>
      <c r="AQ32" s="599"/>
      <c r="AR32" s="599"/>
      <c r="AS32" s="599"/>
      <c r="AT32" s="599"/>
    </row>
    <row r="33" spans="1:46">
      <c r="A33" s="616" t="s">
        <v>396</v>
      </c>
      <c r="B33" s="611">
        <v>8</v>
      </c>
      <c r="C33" s="149">
        <v>10.38</v>
      </c>
      <c r="D33" s="149">
        <v>13.88</v>
      </c>
      <c r="E33" s="613">
        <v>52.959020079999995</v>
      </c>
      <c r="F33" s="613">
        <v>82.695670370000002</v>
      </c>
      <c r="G33" s="1482">
        <v>57.418303429999995</v>
      </c>
      <c r="H33" s="1545">
        <v>91.798517219999994</v>
      </c>
      <c r="I33" s="609"/>
      <c r="J33" s="609"/>
      <c r="K33" s="609"/>
      <c r="L33" s="609"/>
      <c r="M33" s="609"/>
      <c r="N33" s="609"/>
      <c r="O33" s="609"/>
      <c r="P33" s="609"/>
      <c r="Q33" s="609"/>
      <c r="R33" s="609"/>
      <c r="AM33" s="599"/>
      <c r="AN33" s="599"/>
      <c r="AO33" s="599"/>
      <c r="AP33" s="599"/>
      <c r="AQ33" s="599"/>
      <c r="AR33" s="599"/>
      <c r="AS33" s="599"/>
      <c r="AT33" s="599"/>
    </row>
    <row r="34" spans="1:46">
      <c r="A34" s="616" t="s">
        <v>397</v>
      </c>
      <c r="B34" s="611">
        <v>33.89</v>
      </c>
      <c r="C34" s="149">
        <v>48</v>
      </c>
      <c r="D34" s="149">
        <v>52.03</v>
      </c>
      <c r="E34" s="613">
        <v>60.531369569999995</v>
      </c>
      <c r="F34" s="613">
        <v>112.93142571999998</v>
      </c>
      <c r="G34" s="1482">
        <v>171.53588201999997</v>
      </c>
      <c r="H34" s="1545">
        <v>200.57271110999997</v>
      </c>
      <c r="I34" s="609"/>
      <c r="J34" s="609"/>
      <c r="K34" s="609"/>
      <c r="L34" s="609"/>
      <c r="M34" s="609"/>
      <c r="N34" s="609"/>
      <c r="O34" s="609"/>
      <c r="P34" s="609"/>
      <c r="Q34" s="609"/>
      <c r="R34" s="609"/>
      <c r="AM34" s="599"/>
      <c r="AN34" s="599"/>
      <c r="AO34" s="599"/>
      <c r="AP34" s="599"/>
      <c r="AQ34" s="599"/>
      <c r="AR34" s="599"/>
      <c r="AS34" s="599"/>
      <c r="AT34" s="599"/>
    </row>
    <row r="35" spans="1:46">
      <c r="A35" s="616" t="s">
        <v>398</v>
      </c>
      <c r="B35" s="611">
        <v>718.96</v>
      </c>
      <c r="C35" s="149">
        <v>788.56</v>
      </c>
      <c r="D35" s="149">
        <v>794.8</v>
      </c>
      <c r="E35" s="613">
        <v>907.88101352000012</v>
      </c>
      <c r="F35" s="613">
        <v>969.27219105000006</v>
      </c>
      <c r="G35" s="1482">
        <v>1057.0858716999999</v>
      </c>
      <c r="H35" s="1545">
        <v>1052.8471666</v>
      </c>
      <c r="I35" s="609"/>
      <c r="J35" s="609"/>
      <c r="K35" s="609"/>
      <c r="L35" s="609"/>
      <c r="M35" s="609"/>
      <c r="N35" s="609"/>
      <c r="O35" s="609"/>
      <c r="P35" s="609"/>
      <c r="Q35" s="609"/>
      <c r="R35" s="609"/>
      <c r="AM35" s="599"/>
      <c r="AN35" s="599"/>
      <c r="AO35" s="599"/>
      <c r="AP35" s="599"/>
      <c r="AQ35" s="599"/>
      <c r="AR35" s="599"/>
      <c r="AS35" s="599"/>
      <c r="AT35" s="599"/>
    </row>
    <row r="36" spans="1:46">
      <c r="A36" s="616" t="s">
        <v>399</v>
      </c>
      <c r="B36" s="611">
        <v>173.41</v>
      </c>
      <c r="C36" s="149">
        <v>178.03</v>
      </c>
      <c r="D36" s="149">
        <v>276.86</v>
      </c>
      <c r="E36" s="613">
        <v>261.71013540000001</v>
      </c>
      <c r="F36" s="613">
        <v>119.74385736000001</v>
      </c>
      <c r="G36" s="1482">
        <v>176.92906943999998</v>
      </c>
      <c r="H36" s="1545">
        <v>287.24840731</v>
      </c>
      <c r="I36" s="609"/>
      <c r="J36" s="609"/>
      <c r="K36" s="609"/>
      <c r="L36" s="609"/>
      <c r="M36" s="609"/>
      <c r="N36" s="609"/>
      <c r="O36" s="609"/>
      <c r="P36" s="609"/>
      <c r="Q36" s="609"/>
      <c r="R36" s="609"/>
      <c r="AM36" s="599"/>
      <c r="AN36" s="599"/>
      <c r="AO36" s="599"/>
      <c r="AP36" s="599"/>
      <c r="AQ36" s="599"/>
      <c r="AR36" s="599"/>
      <c r="AS36" s="599"/>
      <c r="AT36" s="599"/>
    </row>
    <row r="37" spans="1:46">
      <c r="A37" s="616" t="s">
        <v>400</v>
      </c>
      <c r="B37" s="611">
        <v>1161.8499999999999</v>
      </c>
      <c r="C37" s="149">
        <v>1337.91</v>
      </c>
      <c r="D37" s="149">
        <v>1313.84</v>
      </c>
      <c r="E37" s="613">
        <v>1350.7867545200002</v>
      </c>
      <c r="F37" s="613">
        <v>1437.4586381199999</v>
      </c>
      <c r="G37" s="1482">
        <v>1789.9577047700002</v>
      </c>
      <c r="H37" s="1545">
        <v>1708.1875367300001</v>
      </c>
      <c r="I37" s="609"/>
      <c r="J37" s="609"/>
      <c r="K37" s="609"/>
      <c r="L37" s="609"/>
      <c r="M37" s="609"/>
      <c r="N37" s="609"/>
      <c r="O37" s="609"/>
      <c r="P37" s="609"/>
      <c r="Q37" s="609"/>
      <c r="R37" s="609"/>
      <c r="AM37" s="599"/>
      <c r="AN37" s="599"/>
      <c r="AO37" s="599"/>
      <c r="AP37" s="599"/>
      <c r="AQ37" s="599"/>
      <c r="AR37" s="599"/>
      <c r="AS37" s="599"/>
      <c r="AT37" s="599"/>
    </row>
    <row r="38" spans="1:46">
      <c r="A38" s="616" t="s">
        <v>401</v>
      </c>
      <c r="B38" s="611">
        <v>583.35</v>
      </c>
      <c r="C38" s="149">
        <v>658.17</v>
      </c>
      <c r="D38" s="149">
        <v>845.57</v>
      </c>
      <c r="E38" s="613">
        <v>724.33006241999999</v>
      </c>
      <c r="F38" s="613">
        <v>491.17866447000006</v>
      </c>
      <c r="G38" s="1482">
        <v>878.21582063999995</v>
      </c>
      <c r="H38" s="1545">
        <v>1147.9911853699998</v>
      </c>
      <c r="I38" s="609"/>
      <c r="J38" s="609"/>
      <c r="K38" s="609"/>
      <c r="L38" s="609"/>
      <c r="M38" s="609"/>
      <c r="N38" s="609"/>
      <c r="O38" s="609"/>
      <c r="P38" s="609"/>
      <c r="Q38" s="609"/>
      <c r="R38" s="609"/>
      <c r="AM38" s="599"/>
      <c r="AN38" s="599"/>
      <c r="AO38" s="599"/>
      <c r="AP38" s="599"/>
      <c r="AQ38" s="599"/>
      <c r="AR38" s="599"/>
      <c r="AS38" s="599"/>
      <c r="AT38" s="599"/>
    </row>
    <row r="39" spans="1:46">
      <c r="A39" s="616" t="s">
        <v>402</v>
      </c>
      <c r="B39" s="611">
        <v>137.99</v>
      </c>
      <c r="C39" s="149">
        <v>147.97</v>
      </c>
      <c r="D39" s="149">
        <v>156.18</v>
      </c>
      <c r="E39" s="613">
        <v>176.63328969</v>
      </c>
      <c r="F39" s="613">
        <v>139.28843553999999</v>
      </c>
      <c r="G39" s="1482">
        <v>172.50402523999998</v>
      </c>
      <c r="H39" s="1545">
        <v>187.04340966000001</v>
      </c>
      <c r="I39" s="609"/>
      <c r="J39" s="609"/>
      <c r="K39" s="609"/>
      <c r="L39" s="609"/>
      <c r="M39" s="609"/>
      <c r="N39" s="609"/>
      <c r="O39" s="609"/>
      <c r="P39" s="609"/>
      <c r="Q39" s="609"/>
      <c r="R39" s="609"/>
      <c r="AM39" s="599"/>
      <c r="AN39" s="599"/>
      <c r="AO39" s="599"/>
      <c r="AP39" s="599"/>
      <c r="AQ39" s="599"/>
      <c r="AR39" s="599"/>
      <c r="AS39" s="599"/>
      <c r="AT39" s="599"/>
    </row>
    <row r="40" spans="1:46">
      <c r="A40" s="616" t="s">
        <v>403</v>
      </c>
      <c r="B40" s="611">
        <v>56.28</v>
      </c>
      <c r="C40" s="149">
        <v>61.63</v>
      </c>
      <c r="D40" s="149">
        <v>69.42</v>
      </c>
      <c r="E40" s="613">
        <v>31.701235080000007</v>
      </c>
      <c r="F40" s="613">
        <v>46.665306199999989</v>
      </c>
      <c r="G40" s="1482">
        <v>30.880187900000003</v>
      </c>
      <c r="H40" s="1545">
        <v>30.339793649999997</v>
      </c>
      <c r="I40" s="609"/>
      <c r="J40" s="609"/>
      <c r="K40" s="609"/>
      <c r="L40" s="609"/>
      <c r="M40" s="609"/>
      <c r="N40" s="609"/>
      <c r="O40" s="609"/>
      <c r="P40" s="609"/>
      <c r="Q40" s="609"/>
      <c r="R40" s="609"/>
      <c r="AM40" s="599"/>
      <c r="AN40" s="599"/>
      <c r="AO40" s="599"/>
      <c r="AP40" s="599"/>
      <c r="AQ40" s="599"/>
      <c r="AR40" s="599"/>
      <c r="AS40" s="599"/>
      <c r="AT40" s="599"/>
    </row>
    <row r="41" spans="1:46">
      <c r="A41" s="616" t="s">
        <v>856</v>
      </c>
      <c r="B41" s="611">
        <v>10.220000000000001</v>
      </c>
      <c r="C41" s="149">
        <v>11.57</v>
      </c>
      <c r="D41" s="149">
        <v>9.6300000000000008</v>
      </c>
      <c r="E41" s="613">
        <v>11.16470391</v>
      </c>
      <c r="F41" s="613">
        <v>11.062976479999998</v>
      </c>
      <c r="G41" s="1482">
        <v>16.155344320000001</v>
      </c>
      <c r="H41" s="1545">
        <v>15.851701800000001</v>
      </c>
      <c r="I41" s="609"/>
      <c r="J41" s="609"/>
      <c r="K41" s="609"/>
      <c r="L41" s="609"/>
      <c r="M41" s="609"/>
      <c r="N41" s="609"/>
      <c r="O41" s="609"/>
      <c r="P41" s="609"/>
      <c r="Q41" s="609"/>
      <c r="R41" s="609"/>
      <c r="AM41" s="599"/>
      <c r="AN41" s="599"/>
      <c r="AO41" s="599"/>
      <c r="AP41" s="599"/>
      <c r="AQ41" s="599"/>
      <c r="AR41" s="599"/>
      <c r="AS41" s="599"/>
      <c r="AT41" s="599"/>
    </row>
    <row r="42" spans="1:46">
      <c r="A42" s="616" t="s">
        <v>976</v>
      </c>
      <c r="B42" s="611">
        <v>172.56</v>
      </c>
      <c r="C42" s="149">
        <v>249.55</v>
      </c>
      <c r="D42" s="149">
        <v>422.81</v>
      </c>
      <c r="E42" s="613">
        <v>382.86458113999998</v>
      </c>
      <c r="F42" s="613">
        <v>136.08601683999998</v>
      </c>
      <c r="G42" s="1482">
        <v>226.92017994000003</v>
      </c>
      <c r="H42" s="1545">
        <v>544.09294328999999</v>
      </c>
      <c r="I42" s="609"/>
      <c r="J42" s="609"/>
      <c r="K42" s="609"/>
      <c r="L42" s="609"/>
      <c r="M42" s="609"/>
      <c r="N42" s="609"/>
      <c r="O42" s="609"/>
      <c r="P42" s="609"/>
      <c r="Q42" s="609"/>
      <c r="R42" s="609"/>
      <c r="AM42" s="599"/>
      <c r="AN42" s="599"/>
      <c r="AO42" s="599"/>
      <c r="AP42" s="599"/>
      <c r="AQ42" s="599"/>
      <c r="AR42" s="599"/>
      <c r="AS42" s="599"/>
      <c r="AT42" s="599"/>
    </row>
    <row r="43" spans="1:46">
      <c r="A43" s="616" t="s">
        <v>404</v>
      </c>
      <c r="B43" s="611">
        <v>105.95</v>
      </c>
      <c r="C43" s="149">
        <v>170.27</v>
      </c>
      <c r="D43" s="149">
        <v>46.89</v>
      </c>
      <c r="E43" s="613">
        <v>25.00782242</v>
      </c>
      <c r="F43" s="613">
        <v>16.940979079999998</v>
      </c>
      <c r="G43" s="1482">
        <v>10.15934599</v>
      </c>
      <c r="H43" s="1545">
        <v>6.2866466599999988</v>
      </c>
      <c r="I43" s="609"/>
      <c r="J43" s="609"/>
      <c r="K43" s="609"/>
      <c r="L43" s="609"/>
      <c r="M43" s="609"/>
      <c r="N43" s="609"/>
      <c r="O43" s="609"/>
      <c r="P43" s="609"/>
      <c r="Q43" s="609"/>
      <c r="R43" s="609"/>
      <c r="AM43" s="599"/>
      <c r="AN43" s="599"/>
      <c r="AO43" s="599"/>
      <c r="AP43" s="599"/>
      <c r="AQ43" s="599"/>
      <c r="AR43" s="599"/>
      <c r="AS43" s="599"/>
      <c r="AT43" s="599"/>
    </row>
    <row r="44" spans="1:46">
      <c r="A44" s="616" t="s">
        <v>544</v>
      </c>
      <c r="B44" s="611">
        <v>86.73</v>
      </c>
      <c r="C44" s="149">
        <v>80.069999999999993</v>
      </c>
      <c r="D44" s="149">
        <v>87.86</v>
      </c>
      <c r="E44" s="613">
        <v>98.34636488000001</v>
      </c>
      <c r="F44" s="613">
        <v>89.75457372999999</v>
      </c>
      <c r="G44" s="1482">
        <v>128.19727541</v>
      </c>
      <c r="H44" s="1545">
        <v>164.38222549</v>
      </c>
      <c r="I44" s="609"/>
      <c r="J44" s="609"/>
      <c r="K44" s="609"/>
      <c r="L44" s="609"/>
      <c r="M44" s="609"/>
      <c r="N44" s="609"/>
      <c r="O44" s="609"/>
      <c r="P44" s="609"/>
      <c r="Q44" s="609"/>
      <c r="R44" s="609"/>
      <c r="AM44" s="599"/>
      <c r="AN44" s="599"/>
      <c r="AO44" s="599"/>
      <c r="AP44" s="599"/>
      <c r="AQ44" s="599"/>
      <c r="AR44" s="599"/>
      <c r="AS44" s="599"/>
      <c r="AT44" s="599"/>
    </row>
    <row r="45" spans="1:46">
      <c r="A45" s="616" t="s">
        <v>405</v>
      </c>
      <c r="B45" s="611">
        <v>106.46</v>
      </c>
      <c r="C45" s="149">
        <v>143.6</v>
      </c>
      <c r="D45" s="149">
        <v>156.63999999999999</v>
      </c>
      <c r="E45" s="613">
        <v>206.51597555000001</v>
      </c>
      <c r="F45" s="613">
        <v>219.78616630999994</v>
      </c>
      <c r="G45" s="1482">
        <v>223.28782562999996</v>
      </c>
      <c r="H45" s="1545">
        <v>255.82843646000001</v>
      </c>
      <c r="I45" s="609"/>
      <c r="J45" s="609"/>
      <c r="K45" s="609"/>
      <c r="L45" s="609"/>
      <c r="M45" s="609"/>
      <c r="N45" s="609"/>
      <c r="O45" s="609"/>
      <c r="P45" s="609"/>
      <c r="Q45" s="609"/>
      <c r="R45" s="609"/>
      <c r="AM45" s="599"/>
      <c r="AN45" s="599"/>
      <c r="AO45" s="599"/>
      <c r="AP45" s="599"/>
      <c r="AQ45" s="599"/>
      <c r="AR45" s="599"/>
      <c r="AS45" s="599"/>
      <c r="AT45" s="599"/>
    </row>
    <row r="46" spans="1:46">
      <c r="A46" s="616" t="s">
        <v>406</v>
      </c>
      <c r="B46" s="611">
        <v>254.74</v>
      </c>
      <c r="C46" s="149">
        <v>385.89</v>
      </c>
      <c r="D46" s="149">
        <v>460.14</v>
      </c>
      <c r="E46" s="613">
        <v>523.28176202999998</v>
      </c>
      <c r="F46" s="613">
        <v>468.07819802999995</v>
      </c>
      <c r="G46" s="1482">
        <v>569.53304555999989</v>
      </c>
      <c r="H46" s="1545">
        <v>828.49684145999981</v>
      </c>
      <c r="I46" s="609"/>
      <c r="J46" s="609"/>
      <c r="K46" s="609"/>
      <c r="L46" s="609"/>
      <c r="M46" s="609"/>
      <c r="N46" s="609"/>
      <c r="O46" s="609"/>
      <c r="P46" s="609"/>
      <c r="Q46" s="609"/>
      <c r="R46" s="609"/>
      <c r="AM46" s="599"/>
      <c r="AN46" s="599"/>
      <c r="AO46" s="599"/>
      <c r="AP46" s="599"/>
      <c r="AQ46" s="599"/>
      <c r="AR46" s="599"/>
      <c r="AS46" s="599"/>
      <c r="AT46" s="599"/>
    </row>
    <row r="47" spans="1:46">
      <c r="A47" s="616" t="s">
        <v>1278</v>
      </c>
      <c r="B47" s="611">
        <v>239.17</v>
      </c>
      <c r="C47" s="149">
        <v>1131.74</v>
      </c>
      <c r="D47" s="149">
        <v>1484.96</v>
      </c>
      <c r="E47" s="613">
        <v>1555.3510019499997</v>
      </c>
      <c r="F47" s="613">
        <v>154.08943752000002</v>
      </c>
      <c r="G47" s="1482">
        <v>978.95285496999998</v>
      </c>
      <c r="H47" s="1545">
        <v>2354.1345882799997</v>
      </c>
      <c r="I47" s="609"/>
      <c r="J47" s="609"/>
      <c r="K47" s="609"/>
      <c r="L47" s="609"/>
      <c r="M47" s="609"/>
      <c r="N47" s="609"/>
      <c r="O47" s="609"/>
      <c r="P47" s="609"/>
      <c r="Q47" s="609"/>
      <c r="R47" s="609"/>
      <c r="AM47" s="599"/>
      <c r="AN47" s="599"/>
      <c r="AO47" s="599"/>
      <c r="AP47" s="599"/>
      <c r="AQ47" s="599"/>
      <c r="AR47" s="599"/>
      <c r="AS47" s="599"/>
      <c r="AT47" s="599"/>
    </row>
    <row r="48" spans="1:46">
      <c r="A48" s="616" t="s">
        <v>407</v>
      </c>
      <c r="B48" s="611">
        <v>1564.39</v>
      </c>
      <c r="C48" s="149">
        <v>1692.84</v>
      </c>
      <c r="D48" s="149">
        <v>1827.44</v>
      </c>
      <c r="E48" s="613">
        <v>2028.2346619699999</v>
      </c>
      <c r="F48" s="613">
        <v>1936.03422275</v>
      </c>
      <c r="G48" s="1482">
        <v>2315.8934262399998</v>
      </c>
      <c r="H48" s="1545">
        <v>2818.2309001599997</v>
      </c>
      <c r="I48" s="609"/>
      <c r="J48" s="609"/>
      <c r="K48" s="609"/>
      <c r="L48" s="609"/>
      <c r="M48" s="609"/>
      <c r="N48" s="609"/>
      <c r="O48" s="609"/>
      <c r="P48" s="609"/>
      <c r="Q48" s="609"/>
      <c r="R48" s="609"/>
      <c r="AM48" s="599"/>
      <c r="AN48" s="599"/>
      <c r="AO48" s="599"/>
      <c r="AP48" s="599"/>
      <c r="AQ48" s="599"/>
      <c r="AR48" s="599"/>
      <c r="AS48" s="599"/>
      <c r="AT48" s="599"/>
    </row>
    <row r="49" spans="1:46" ht="17.25" thickBot="1">
      <c r="A49" s="607" t="s">
        <v>408</v>
      </c>
      <c r="B49" s="608">
        <f>+B50+B51+B52+B56+B57+B58+B59+B60+B61+B62+B63</f>
        <v>23857.760000000002</v>
      </c>
      <c r="C49" s="608">
        <f t="shared" ref="C49:F49" si="3">+C50+C51+C52+C56+C57+C58+C59+C60+C61+C62+C63</f>
        <v>25994.489999999998</v>
      </c>
      <c r="D49" s="608">
        <f t="shared" si="3"/>
        <v>25933.749999999996</v>
      </c>
      <c r="E49" s="608">
        <f t="shared" si="3"/>
        <v>27744.347412290004</v>
      </c>
      <c r="F49" s="608">
        <f t="shared" si="3"/>
        <v>31494.568032360003</v>
      </c>
      <c r="G49" s="608">
        <f>+G50+G51+G52+G56+G57+G58+G59+G60+G61+G62+G63</f>
        <v>34967.702847019995</v>
      </c>
      <c r="H49" s="608">
        <f>+H50+H51+H52+H56+H57+H58+H59+H60+H61+H62+H63</f>
        <v>43375.074534359999</v>
      </c>
      <c r="I49" s="609"/>
      <c r="J49" s="609"/>
      <c r="K49" s="609"/>
      <c r="L49" s="609"/>
      <c r="M49" s="609"/>
      <c r="N49" s="609"/>
      <c r="O49" s="609"/>
      <c r="P49" s="609"/>
      <c r="Q49" s="609"/>
      <c r="R49" s="609"/>
      <c r="AM49" s="599"/>
      <c r="AN49" s="599"/>
      <c r="AO49" s="599"/>
      <c r="AP49" s="599"/>
      <c r="AQ49" s="599"/>
      <c r="AR49" s="599"/>
      <c r="AS49" s="599"/>
      <c r="AT49" s="599"/>
    </row>
    <row r="50" spans="1:46">
      <c r="A50" s="614" t="s">
        <v>409</v>
      </c>
      <c r="B50" s="617">
        <v>63.35</v>
      </c>
      <c r="C50" s="166">
        <v>99.27</v>
      </c>
      <c r="D50" s="166">
        <v>71.48</v>
      </c>
      <c r="E50" s="615">
        <v>94.455340809999996</v>
      </c>
      <c r="F50" s="615">
        <v>140.74532639</v>
      </c>
      <c r="G50" s="1481">
        <v>152.81259574000003</v>
      </c>
      <c r="H50" s="615">
        <v>153.66022212999999</v>
      </c>
      <c r="I50" s="609"/>
      <c r="J50" s="609"/>
      <c r="K50" s="609"/>
      <c r="L50" s="609"/>
      <c r="M50" s="609"/>
      <c r="N50" s="609"/>
      <c r="O50" s="609"/>
      <c r="P50" s="609"/>
      <c r="Q50" s="609"/>
      <c r="R50" s="609"/>
      <c r="AM50" s="599"/>
      <c r="AN50" s="599"/>
      <c r="AO50" s="599"/>
      <c r="AP50" s="599"/>
      <c r="AQ50" s="599"/>
      <c r="AR50" s="599"/>
      <c r="AS50" s="599"/>
      <c r="AT50" s="599"/>
    </row>
    <row r="51" spans="1:46">
      <c r="A51" s="614" t="s">
        <v>410</v>
      </c>
      <c r="B51" s="617">
        <v>854.93</v>
      </c>
      <c r="C51" s="166">
        <v>980.75</v>
      </c>
      <c r="D51" s="166">
        <v>988.49</v>
      </c>
      <c r="E51" s="615">
        <v>1096.6599446700002</v>
      </c>
      <c r="F51" s="615">
        <v>1123.9768950799998</v>
      </c>
      <c r="G51" s="1481">
        <v>1184.4537455899999</v>
      </c>
      <c r="H51" s="615">
        <v>1533.9221155300002</v>
      </c>
      <c r="I51" s="609"/>
      <c r="J51" s="609"/>
      <c r="K51" s="609"/>
      <c r="L51" s="609"/>
      <c r="M51" s="609"/>
      <c r="N51" s="609"/>
      <c r="O51" s="609"/>
      <c r="P51" s="609"/>
      <c r="Q51" s="609"/>
      <c r="R51" s="609"/>
      <c r="AM51" s="599"/>
      <c r="AN51" s="599"/>
      <c r="AO51" s="599"/>
      <c r="AP51" s="599"/>
      <c r="AQ51" s="599"/>
      <c r="AR51" s="599"/>
      <c r="AS51" s="599"/>
      <c r="AT51" s="599"/>
    </row>
    <row r="52" spans="1:46">
      <c r="A52" s="614" t="s">
        <v>411</v>
      </c>
      <c r="B52" s="617">
        <f>SUM(B53:B55)</f>
        <v>7728.82</v>
      </c>
      <c r="C52" s="617">
        <f t="shared" ref="C52:F52" si="4">SUM(C53:C55)</f>
        <v>8080.05</v>
      </c>
      <c r="D52" s="617">
        <f t="shared" si="4"/>
        <v>7917.24</v>
      </c>
      <c r="E52" s="617">
        <f t="shared" si="4"/>
        <v>8210.4926220600009</v>
      </c>
      <c r="F52" s="617">
        <f t="shared" si="4"/>
        <v>8374.2469990600002</v>
      </c>
      <c r="G52" s="617">
        <f>SUM(G53:G55)</f>
        <v>9884.9293377999984</v>
      </c>
      <c r="H52" s="617">
        <f>SUM(H53:H55)</f>
        <v>12793.564175339998</v>
      </c>
      <c r="I52" s="609"/>
      <c r="J52" s="609"/>
      <c r="K52" s="609"/>
      <c r="L52" s="609"/>
      <c r="M52" s="609"/>
      <c r="N52" s="609"/>
      <c r="O52" s="609"/>
      <c r="P52" s="609"/>
      <c r="Q52" s="609"/>
      <c r="R52" s="609"/>
      <c r="AM52" s="599"/>
      <c r="AN52" s="599"/>
      <c r="AO52" s="599"/>
      <c r="AP52" s="599"/>
      <c r="AQ52" s="599"/>
      <c r="AR52" s="599"/>
      <c r="AS52" s="599"/>
      <c r="AT52" s="599"/>
    </row>
    <row r="53" spans="1:46">
      <c r="A53" s="616" t="s">
        <v>413</v>
      </c>
      <c r="B53" s="611">
        <v>241.18</v>
      </c>
      <c r="C53" s="149">
        <v>250.31</v>
      </c>
      <c r="D53" s="149">
        <v>301.86</v>
      </c>
      <c r="E53" s="613">
        <v>353.62047328</v>
      </c>
      <c r="F53" s="613">
        <v>347.74216526999999</v>
      </c>
      <c r="G53" s="1482">
        <v>286.05678449999999</v>
      </c>
      <c r="H53" s="1545">
        <v>394.01663881999991</v>
      </c>
      <c r="I53" s="609"/>
      <c r="J53" s="609"/>
      <c r="K53" s="609"/>
      <c r="L53" s="609"/>
      <c r="M53" s="609"/>
      <c r="N53" s="609"/>
      <c r="O53" s="609"/>
      <c r="P53" s="609"/>
      <c r="Q53" s="609"/>
      <c r="R53" s="609"/>
      <c r="AM53" s="599"/>
      <c r="AN53" s="599"/>
      <c r="AO53" s="599"/>
      <c r="AP53" s="599"/>
      <c r="AQ53" s="599"/>
      <c r="AR53" s="599"/>
      <c r="AS53" s="599"/>
      <c r="AT53" s="599"/>
    </row>
    <row r="54" spans="1:46">
      <c r="A54" s="616" t="s">
        <v>414</v>
      </c>
      <c r="B54" s="611">
        <v>1800.85</v>
      </c>
      <c r="C54" s="149">
        <v>1639.81</v>
      </c>
      <c r="D54" s="149">
        <v>1587.87</v>
      </c>
      <c r="E54" s="613">
        <v>1628.9720141800001</v>
      </c>
      <c r="F54" s="613">
        <v>1486.8401948099997</v>
      </c>
      <c r="G54" s="1482">
        <v>1887.3914935700002</v>
      </c>
      <c r="H54" s="1545">
        <v>2313.91456573</v>
      </c>
      <c r="I54" s="609"/>
      <c r="J54" s="609"/>
      <c r="K54" s="609"/>
      <c r="L54" s="609"/>
      <c r="M54" s="609"/>
      <c r="N54" s="609"/>
      <c r="O54" s="609"/>
      <c r="P54" s="609"/>
      <c r="Q54" s="609"/>
      <c r="R54" s="609"/>
      <c r="AM54" s="599"/>
      <c r="AN54" s="599"/>
      <c r="AO54" s="599"/>
      <c r="AP54" s="599"/>
      <c r="AQ54" s="599"/>
      <c r="AR54" s="599"/>
      <c r="AS54" s="599"/>
      <c r="AT54" s="599"/>
    </row>
    <row r="55" spans="1:46">
      <c r="A55" s="616" t="s">
        <v>412</v>
      </c>
      <c r="B55" s="611">
        <v>5686.79</v>
      </c>
      <c r="C55" s="149">
        <v>6189.93</v>
      </c>
      <c r="D55" s="149">
        <v>6027.51</v>
      </c>
      <c r="E55" s="613">
        <v>6227.9001346000005</v>
      </c>
      <c r="F55" s="613">
        <v>6539.6646389799998</v>
      </c>
      <c r="G55" s="1482">
        <v>7711.4810597299984</v>
      </c>
      <c r="H55" s="1545">
        <v>10085.632970789999</v>
      </c>
      <c r="I55" s="609"/>
      <c r="J55" s="609"/>
      <c r="K55" s="609"/>
      <c r="L55" s="609"/>
      <c r="M55" s="609"/>
      <c r="N55" s="609"/>
      <c r="O55" s="609"/>
      <c r="P55" s="609"/>
      <c r="Q55" s="609"/>
      <c r="R55" s="609"/>
      <c r="AM55" s="599"/>
      <c r="AN55" s="599"/>
      <c r="AO55" s="599"/>
      <c r="AP55" s="599"/>
      <c r="AQ55" s="599"/>
      <c r="AR55" s="599"/>
      <c r="AS55" s="599"/>
      <c r="AT55" s="599"/>
    </row>
    <row r="56" spans="1:46">
      <c r="A56" s="614" t="s">
        <v>415</v>
      </c>
      <c r="B56" s="617">
        <v>3848.98</v>
      </c>
      <c r="C56" s="166">
        <v>4070.57</v>
      </c>
      <c r="D56" s="166">
        <v>4268.82</v>
      </c>
      <c r="E56" s="615">
        <v>5012.6018478400001</v>
      </c>
      <c r="F56" s="615">
        <v>5232.325654530001</v>
      </c>
      <c r="G56" s="1481">
        <v>5830.608515339999</v>
      </c>
      <c r="H56" s="615">
        <v>7032.7635113000006</v>
      </c>
      <c r="I56" s="609"/>
      <c r="J56" s="609"/>
      <c r="K56" s="609"/>
      <c r="L56" s="609"/>
      <c r="M56" s="609"/>
      <c r="N56" s="609"/>
      <c r="O56" s="609"/>
      <c r="P56" s="609"/>
      <c r="Q56" s="609"/>
      <c r="R56" s="609"/>
      <c r="AM56" s="599"/>
      <c r="AN56" s="599"/>
      <c r="AO56" s="599"/>
      <c r="AP56" s="599"/>
      <c r="AQ56" s="599"/>
      <c r="AR56" s="599"/>
      <c r="AS56" s="599"/>
      <c r="AT56" s="599"/>
    </row>
    <row r="57" spans="1:46">
      <c r="A57" s="614" t="s">
        <v>416</v>
      </c>
      <c r="B57" s="617">
        <v>208.95</v>
      </c>
      <c r="C57" s="166">
        <v>257.12</v>
      </c>
      <c r="D57" s="166">
        <v>339.96</v>
      </c>
      <c r="E57" s="615">
        <v>311.78517819000001</v>
      </c>
      <c r="F57" s="615">
        <v>630.1301738300001</v>
      </c>
      <c r="G57" s="1481">
        <v>526.39616138999997</v>
      </c>
      <c r="H57" s="615">
        <v>976.37633120999999</v>
      </c>
      <c r="I57" s="609"/>
      <c r="J57" s="609"/>
      <c r="K57" s="609"/>
      <c r="L57" s="609"/>
      <c r="M57" s="609"/>
      <c r="N57" s="609"/>
      <c r="O57" s="609"/>
      <c r="P57" s="609"/>
      <c r="Q57" s="609"/>
      <c r="R57" s="609"/>
      <c r="AM57" s="599"/>
      <c r="AN57" s="599"/>
      <c r="AO57" s="599"/>
      <c r="AP57" s="599"/>
      <c r="AQ57" s="599"/>
      <c r="AR57" s="599"/>
      <c r="AS57" s="599"/>
      <c r="AT57" s="599"/>
    </row>
    <row r="58" spans="1:46">
      <c r="A58" s="614" t="s">
        <v>417</v>
      </c>
      <c r="B58" s="617">
        <v>3353.9</v>
      </c>
      <c r="C58" s="166">
        <v>3855.85</v>
      </c>
      <c r="D58" s="166">
        <v>3695.13</v>
      </c>
      <c r="E58" s="615">
        <v>4083.4826282399999</v>
      </c>
      <c r="F58" s="615">
        <v>5479.4954750799998</v>
      </c>
      <c r="G58" s="1481">
        <v>7909.1453731500005</v>
      </c>
      <c r="H58" s="615">
        <v>9023.6838008600007</v>
      </c>
      <c r="I58" s="609"/>
      <c r="J58" s="609"/>
      <c r="K58" s="609"/>
      <c r="L58" s="609"/>
      <c r="M58" s="609"/>
      <c r="N58" s="609"/>
      <c r="O58" s="609"/>
      <c r="P58" s="609"/>
      <c r="Q58" s="609"/>
      <c r="R58" s="609"/>
      <c r="AM58" s="599"/>
      <c r="AN58" s="599"/>
      <c r="AO58" s="599"/>
      <c r="AP58" s="599"/>
      <c r="AQ58" s="599"/>
      <c r="AR58" s="599"/>
      <c r="AS58" s="599"/>
      <c r="AT58" s="599"/>
    </row>
    <row r="59" spans="1:46">
      <c r="A59" s="614" t="s">
        <v>418</v>
      </c>
      <c r="B59" s="617">
        <v>3206.01</v>
      </c>
      <c r="C59" s="166">
        <v>3073.12</v>
      </c>
      <c r="D59" s="166">
        <v>3343.01</v>
      </c>
      <c r="E59" s="615">
        <v>3655.5201416699997</v>
      </c>
      <c r="F59" s="615">
        <v>3911.2330969700001</v>
      </c>
      <c r="G59" s="1481">
        <v>2080.6219383500002</v>
      </c>
      <c r="H59" s="615">
        <v>2521.1895881700002</v>
      </c>
      <c r="I59" s="609"/>
      <c r="J59" s="609"/>
      <c r="K59" s="609"/>
      <c r="L59" s="609"/>
      <c r="M59" s="609"/>
      <c r="N59" s="609"/>
      <c r="O59" s="609"/>
      <c r="P59" s="609"/>
      <c r="Q59" s="609"/>
      <c r="R59" s="609"/>
      <c r="AM59" s="599"/>
      <c r="AN59" s="599"/>
      <c r="AO59" s="599"/>
      <c r="AP59" s="599"/>
      <c r="AQ59" s="599"/>
      <c r="AR59" s="599"/>
      <c r="AS59" s="599"/>
      <c r="AT59" s="599"/>
    </row>
    <row r="60" spans="1:46">
      <c r="A60" s="614" t="s">
        <v>420</v>
      </c>
      <c r="B60" s="617">
        <v>25.96</v>
      </c>
      <c r="C60" s="166">
        <v>30.96</v>
      </c>
      <c r="D60" s="166">
        <v>37.340000000000003</v>
      </c>
      <c r="E60" s="615">
        <v>54.069202200000007</v>
      </c>
      <c r="F60" s="615">
        <v>66.842524780000005</v>
      </c>
      <c r="G60" s="1481">
        <v>76.269325309999999</v>
      </c>
      <c r="H60" s="615">
        <v>81.75338945</v>
      </c>
      <c r="I60" s="609"/>
      <c r="J60" s="609"/>
      <c r="K60" s="609"/>
      <c r="L60" s="609"/>
      <c r="M60" s="609"/>
      <c r="N60" s="609"/>
      <c r="O60" s="609"/>
      <c r="P60" s="609"/>
      <c r="Q60" s="609"/>
      <c r="R60" s="609"/>
      <c r="AM60" s="599"/>
      <c r="AN60" s="599"/>
      <c r="AO60" s="599"/>
      <c r="AP60" s="599"/>
      <c r="AQ60" s="599"/>
      <c r="AR60" s="599"/>
      <c r="AS60" s="599"/>
      <c r="AT60" s="599"/>
    </row>
    <row r="61" spans="1:46">
      <c r="A61" s="614" t="s">
        <v>421</v>
      </c>
      <c r="B61" s="617">
        <v>51.6</v>
      </c>
      <c r="C61" s="166">
        <v>77.8</v>
      </c>
      <c r="D61" s="166">
        <v>93.53</v>
      </c>
      <c r="E61" s="615">
        <v>97.296962049999991</v>
      </c>
      <c r="F61" s="615">
        <v>100.36475732000002</v>
      </c>
      <c r="G61" s="1481">
        <v>107.79023045000001</v>
      </c>
      <c r="H61" s="615">
        <v>130.62778244</v>
      </c>
      <c r="I61" s="609"/>
      <c r="J61" s="609"/>
      <c r="K61" s="609"/>
      <c r="L61" s="609"/>
      <c r="M61" s="609"/>
      <c r="N61" s="609"/>
      <c r="O61" s="609"/>
      <c r="P61" s="609"/>
      <c r="Q61" s="609"/>
      <c r="R61" s="609"/>
      <c r="AM61" s="599"/>
      <c r="AN61" s="599"/>
      <c r="AO61" s="599"/>
      <c r="AP61" s="599"/>
      <c r="AQ61" s="599"/>
      <c r="AR61" s="599"/>
      <c r="AS61" s="599"/>
      <c r="AT61" s="599"/>
    </row>
    <row r="62" spans="1:46">
      <c r="A62" s="614" t="s">
        <v>422</v>
      </c>
      <c r="B62" s="617">
        <v>2094.2199999999998</v>
      </c>
      <c r="C62" s="166">
        <v>2549.21</v>
      </c>
      <c r="D62" s="166">
        <v>2293.04</v>
      </c>
      <c r="E62" s="615">
        <v>2634.9455310300004</v>
      </c>
      <c r="F62" s="615">
        <v>2907.9397626599998</v>
      </c>
      <c r="G62" s="1481">
        <v>3209.9617368199993</v>
      </c>
      <c r="H62" s="615">
        <v>4028.1384970900003</v>
      </c>
      <c r="I62" s="609"/>
      <c r="J62" s="609"/>
      <c r="K62" s="609"/>
      <c r="L62" s="609"/>
      <c r="M62" s="609"/>
      <c r="N62" s="609"/>
      <c r="O62" s="609"/>
      <c r="P62" s="609"/>
      <c r="Q62" s="609"/>
      <c r="R62" s="609"/>
      <c r="AM62" s="599"/>
      <c r="AN62" s="599"/>
      <c r="AO62" s="599"/>
      <c r="AP62" s="599"/>
      <c r="AQ62" s="599"/>
      <c r="AR62" s="599"/>
      <c r="AS62" s="599"/>
      <c r="AT62" s="599"/>
    </row>
    <row r="63" spans="1:46">
      <c r="A63" s="614" t="s">
        <v>419</v>
      </c>
      <c r="B63" s="617">
        <f>2428.94-7.9</f>
        <v>2421.04</v>
      </c>
      <c r="C63" s="166">
        <f>2919.89-0.1</f>
        <v>2919.79</v>
      </c>
      <c r="D63" s="166">
        <f>2885.61+0.1</f>
        <v>2885.71</v>
      </c>
      <c r="E63" s="615">
        <f>3041.83801353-548.8</f>
        <v>2493.0380135300002</v>
      </c>
      <c r="F63" s="615">
        <f>3383.16736666+144.1</f>
        <v>3527.2673666599999</v>
      </c>
      <c r="G63" s="1481">
        <f>3786.01388708+218.7</f>
        <v>4004.7138870799999</v>
      </c>
      <c r="H63" s="615">
        <f>4816.99512084+282.4</f>
        <v>5099.3951208399994</v>
      </c>
      <c r="I63" s="609"/>
      <c r="J63" s="609"/>
      <c r="K63" s="609"/>
      <c r="L63" s="609"/>
      <c r="M63" s="609"/>
      <c r="N63" s="609"/>
      <c r="O63" s="609"/>
      <c r="P63" s="609"/>
      <c r="Q63" s="609"/>
      <c r="R63" s="609"/>
      <c r="AM63" s="599"/>
      <c r="AN63" s="599"/>
      <c r="AO63" s="599"/>
      <c r="AP63" s="599"/>
      <c r="AQ63" s="599"/>
      <c r="AR63" s="599"/>
      <c r="AS63" s="599"/>
      <c r="AT63" s="599"/>
    </row>
    <row r="64" spans="1:46">
      <c r="A64" s="1446" t="s">
        <v>1240</v>
      </c>
      <c r="B64" s="1447">
        <f t="shared" ref="B64:F64" si="5">+B49+B22+B17</f>
        <v>35352.82</v>
      </c>
      <c r="C64" s="1447">
        <f t="shared" si="5"/>
        <v>39808.969999999994</v>
      </c>
      <c r="D64" s="1447">
        <f t="shared" si="5"/>
        <v>41594.76999999999</v>
      </c>
      <c r="E64" s="1447">
        <f t="shared" si="5"/>
        <v>44678.616427775007</v>
      </c>
      <c r="F64" s="1447">
        <f t="shared" si="5"/>
        <v>45690.248448320002</v>
      </c>
      <c r="G64" s="1447">
        <f>+G49+G22+G17</f>
        <v>52971.811924889989</v>
      </c>
      <c r="H64" s="1447">
        <f>+H49+H22+H17</f>
        <v>66949.172184270006</v>
      </c>
      <c r="I64" s="609"/>
      <c r="J64" s="609"/>
      <c r="K64" s="609"/>
      <c r="L64" s="609"/>
      <c r="M64" s="609"/>
      <c r="N64" s="609"/>
      <c r="O64" s="609"/>
      <c r="P64" s="609"/>
      <c r="Q64" s="609"/>
      <c r="R64" s="609"/>
      <c r="AM64" s="599"/>
      <c r="AN64" s="599"/>
      <c r="AO64" s="599"/>
      <c r="AP64" s="599"/>
      <c r="AQ64" s="599"/>
      <c r="AR64" s="599"/>
      <c r="AS64" s="599"/>
      <c r="AT64" s="599"/>
    </row>
    <row r="65" spans="1:51" ht="15.75" customHeight="1">
      <c r="A65" s="42" t="s">
        <v>1913</v>
      </c>
      <c r="B65" s="1478"/>
      <c r="C65" s="1478"/>
      <c r="D65" s="1478"/>
      <c r="E65" s="1478"/>
      <c r="F65" s="613"/>
      <c r="G65" s="1479"/>
      <c r="H65" s="609"/>
      <c r="I65" s="609"/>
      <c r="J65" s="609"/>
      <c r="K65" s="609"/>
      <c r="L65" s="609"/>
      <c r="M65" s="609"/>
      <c r="N65" s="609"/>
      <c r="O65" s="609"/>
      <c r="P65" s="609"/>
      <c r="Q65" s="609"/>
      <c r="R65" s="609"/>
      <c r="AM65" s="599"/>
      <c r="AN65" s="599"/>
      <c r="AO65" s="599"/>
      <c r="AP65" s="599"/>
      <c r="AQ65" s="599"/>
      <c r="AR65" s="599"/>
      <c r="AS65" s="599"/>
      <c r="AT65" s="599"/>
      <c r="AU65" s="599"/>
      <c r="AV65" s="599"/>
      <c r="AW65" s="599"/>
      <c r="AX65" s="599"/>
      <c r="AY65" s="599"/>
    </row>
    <row r="66" spans="1:51" ht="16.5" customHeight="1">
      <c r="A66" s="42" t="s">
        <v>857</v>
      </c>
      <c r="B66" s="42"/>
      <c r="C66" s="42"/>
      <c r="D66" s="1126"/>
      <c r="E66" s="1126"/>
      <c r="F66" s="1126"/>
      <c r="G66" s="1325"/>
      <c r="H66" s="1544"/>
      <c r="I66" s="609"/>
      <c r="J66" s="609"/>
      <c r="K66" s="609"/>
      <c r="L66" s="609"/>
      <c r="M66" s="609"/>
      <c r="N66" s="609"/>
      <c r="O66" s="609"/>
      <c r="P66" s="609"/>
      <c r="Q66" s="609"/>
      <c r="R66" s="609"/>
      <c r="AM66" s="599"/>
      <c r="AN66" s="599"/>
      <c r="AO66" s="599"/>
      <c r="AP66" s="599"/>
      <c r="AQ66" s="599"/>
      <c r="AR66" s="599"/>
      <c r="AS66" s="599"/>
      <c r="AT66" s="599"/>
      <c r="AU66" s="599"/>
      <c r="AV66" s="599"/>
      <c r="AW66" s="599"/>
      <c r="AX66" s="599"/>
      <c r="AY66" s="599"/>
    </row>
    <row r="67" spans="1:51">
      <c r="H67" s="609"/>
      <c r="I67" s="609"/>
      <c r="J67" s="609"/>
      <c r="K67" s="609"/>
      <c r="L67" s="609"/>
      <c r="M67" s="609"/>
      <c r="N67" s="609"/>
      <c r="O67" s="609"/>
      <c r="P67" s="609"/>
      <c r="Q67" s="609"/>
      <c r="R67" s="609"/>
      <c r="AM67" s="599"/>
      <c r="AN67" s="599"/>
      <c r="AO67" s="599"/>
      <c r="AP67" s="599"/>
      <c r="AQ67" s="599"/>
      <c r="AR67" s="599"/>
      <c r="AS67" s="599"/>
      <c r="AT67" s="599"/>
      <c r="AU67" s="599"/>
      <c r="AV67" s="599"/>
      <c r="AW67" s="599"/>
      <c r="AX67" s="599"/>
      <c r="AY67" s="599"/>
    </row>
    <row r="68" spans="1:51">
      <c r="A68" s="599"/>
      <c r="B68" s="599"/>
      <c r="C68" s="599"/>
      <c r="D68" s="599"/>
      <c r="E68" s="599"/>
      <c r="F68" s="383"/>
      <c r="G68" s="1324"/>
      <c r="H68" s="383"/>
      <c r="I68" s="383"/>
      <c r="J68" s="383"/>
      <c r="K68" s="383"/>
      <c r="L68" s="383"/>
      <c r="M68" s="383"/>
      <c r="N68" s="383"/>
      <c r="O68" s="383"/>
      <c r="P68" s="383"/>
      <c r="Q68" s="383"/>
      <c r="R68" s="383"/>
      <c r="AM68" s="599"/>
      <c r="AN68" s="599"/>
      <c r="AO68" s="599"/>
      <c r="AP68" s="599"/>
      <c r="AQ68" s="599"/>
      <c r="AR68" s="599"/>
      <c r="AS68" s="599"/>
      <c r="AT68" s="599"/>
      <c r="AU68" s="599"/>
      <c r="AV68" s="599"/>
      <c r="AW68" s="599"/>
      <c r="AX68" s="599"/>
      <c r="AY68" s="599"/>
    </row>
    <row r="69" spans="1:51">
      <c r="A69" s="599"/>
      <c r="B69" s="599"/>
      <c r="C69" s="599"/>
      <c r="D69" s="599"/>
      <c r="E69" s="599"/>
      <c r="F69" s="383"/>
      <c r="G69" s="1324"/>
      <c r="H69" s="383"/>
      <c r="I69" s="383"/>
      <c r="J69" s="383"/>
      <c r="K69" s="383"/>
      <c r="L69" s="383"/>
      <c r="M69" s="383"/>
      <c r="N69" s="383"/>
      <c r="O69" s="383"/>
      <c r="P69" s="383"/>
      <c r="Q69" s="383"/>
      <c r="R69" s="383"/>
      <c r="AM69" s="599"/>
      <c r="AN69" s="599"/>
      <c r="AO69" s="599"/>
      <c r="AP69" s="599"/>
      <c r="AQ69" s="599"/>
      <c r="AR69" s="599"/>
      <c r="AS69" s="599"/>
      <c r="AT69" s="599"/>
      <c r="AU69" s="599"/>
      <c r="AV69" s="599"/>
      <c r="AW69" s="599"/>
      <c r="AX69" s="599"/>
      <c r="AY69" s="599"/>
    </row>
    <row r="70" spans="1:51">
      <c r="A70" s="599"/>
      <c r="B70" s="599"/>
      <c r="C70" s="599"/>
      <c r="D70" s="599"/>
      <c r="E70" s="599"/>
      <c r="F70" s="383"/>
      <c r="G70" s="1324"/>
      <c r="H70" s="383"/>
      <c r="I70" s="383"/>
      <c r="J70" s="383"/>
      <c r="K70" s="383"/>
      <c r="L70" s="383"/>
      <c r="M70" s="383"/>
      <c r="N70" s="383"/>
      <c r="O70" s="383"/>
      <c r="P70" s="383"/>
      <c r="Q70" s="383"/>
      <c r="R70" s="383"/>
      <c r="AM70" s="599"/>
      <c r="AN70" s="599"/>
      <c r="AO70" s="599"/>
      <c r="AP70" s="599"/>
      <c r="AQ70" s="599"/>
      <c r="AR70" s="599"/>
      <c r="AS70" s="599"/>
      <c r="AT70" s="599"/>
      <c r="AU70" s="599"/>
      <c r="AV70" s="599"/>
      <c r="AW70" s="599"/>
      <c r="AX70" s="599"/>
      <c r="AY70" s="599"/>
    </row>
    <row r="71" spans="1:51">
      <c r="A71" s="599"/>
      <c r="B71" s="599"/>
      <c r="C71" s="599"/>
      <c r="D71" s="599"/>
      <c r="E71" s="599"/>
      <c r="F71" s="383"/>
      <c r="G71" s="1324"/>
      <c r="H71" s="383"/>
      <c r="I71" s="383"/>
      <c r="J71" s="383"/>
      <c r="K71" s="383"/>
      <c r="L71" s="383"/>
      <c r="M71" s="383"/>
      <c r="N71" s="383"/>
      <c r="O71" s="383"/>
      <c r="P71" s="383"/>
      <c r="Q71" s="383"/>
      <c r="R71" s="383"/>
      <c r="AM71" s="599"/>
      <c r="AN71" s="599"/>
      <c r="AO71" s="599"/>
      <c r="AP71" s="599"/>
      <c r="AQ71" s="599"/>
      <c r="AR71" s="599"/>
      <c r="AS71" s="599"/>
      <c r="AT71" s="599"/>
      <c r="AU71" s="599"/>
      <c r="AV71" s="599"/>
      <c r="AW71" s="599"/>
      <c r="AX71" s="599"/>
      <c r="AY71" s="599"/>
    </row>
    <row r="72" spans="1:51">
      <c r="A72" s="599"/>
      <c r="B72" s="599"/>
      <c r="C72" s="599"/>
      <c r="D72" s="599"/>
      <c r="E72" s="599"/>
      <c r="F72" s="383"/>
      <c r="G72" s="1324"/>
      <c r="H72" s="383"/>
      <c r="I72" s="383"/>
      <c r="J72" s="383"/>
      <c r="K72" s="383"/>
      <c r="L72" s="383"/>
      <c r="M72" s="383"/>
      <c r="N72" s="383"/>
      <c r="O72" s="383"/>
      <c r="P72" s="383"/>
      <c r="Q72" s="383"/>
      <c r="R72" s="383"/>
      <c r="AM72" s="599"/>
      <c r="AN72" s="599"/>
      <c r="AO72" s="599"/>
      <c r="AP72" s="599"/>
      <c r="AQ72" s="599"/>
      <c r="AR72" s="599"/>
      <c r="AS72" s="599"/>
      <c r="AT72" s="599"/>
      <c r="AU72" s="599"/>
      <c r="AV72" s="599"/>
      <c r="AW72" s="599"/>
      <c r="AX72" s="599"/>
      <c r="AY72" s="599"/>
    </row>
    <row r="73" spans="1:51">
      <c r="A73" s="599"/>
      <c r="B73" s="599"/>
      <c r="C73" s="599"/>
      <c r="D73" s="599"/>
      <c r="E73" s="599"/>
      <c r="F73" s="383"/>
      <c r="G73" s="1324"/>
      <c r="H73" s="383"/>
      <c r="I73" s="383"/>
      <c r="J73" s="383"/>
      <c r="K73" s="383"/>
      <c r="L73" s="383"/>
      <c r="M73" s="383"/>
      <c r="N73" s="383"/>
      <c r="O73" s="383"/>
      <c r="P73" s="383"/>
      <c r="Q73" s="383"/>
      <c r="R73" s="383"/>
      <c r="AM73" s="599"/>
      <c r="AN73" s="599"/>
      <c r="AO73" s="599"/>
      <c r="AP73" s="599"/>
      <c r="AQ73" s="599"/>
      <c r="AR73" s="599"/>
      <c r="AS73" s="599"/>
      <c r="AT73" s="599"/>
      <c r="AU73" s="599"/>
      <c r="AV73" s="599"/>
      <c r="AW73" s="599"/>
      <c r="AX73" s="599"/>
      <c r="AY73" s="599"/>
    </row>
    <row r="74" spans="1:51">
      <c r="A74" s="599"/>
      <c r="B74" s="599"/>
      <c r="C74" s="599"/>
      <c r="D74" s="599"/>
      <c r="E74" s="599"/>
      <c r="F74" s="383"/>
      <c r="G74" s="1324"/>
      <c r="H74" s="383"/>
      <c r="I74" s="383"/>
      <c r="J74" s="383"/>
      <c r="K74" s="383"/>
      <c r="L74" s="383"/>
      <c r="M74" s="383"/>
      <c r="N74" s="383"/>
      <c r="O74" s="383"/>
      <c r="P74" s="383"/>
      <c r="Q74" s="383"/>
      <c r="R74" s="383"/>
      <c r="AM74" s="599"/>
      <c r="AN74" s="599"/>
      <c r="AO74" s="599"/>
      <c r="AP74" s="599"/>
      <c r="AQ74" s="599"/>
      <c r="AR74" s="599"/>
      <c r="AS74" s="599"/>
      <c r="AT74" s="599"/>
      <c r="AU74" s="599"/>
      <c r="AV74" s="599"/>
      <c r="AW74" s="599"/>
      <c r="AX74" s="599"/>
      <c r="AY74" s="599"/>
    </row>
    <row r="75" spans="1:51">
      <c r="A75" s="599"/>
      <c r="B75" s="599"/>
      <c r="C75" s="599"/>
      <c r="D75" s="599"/>
      <c r="E75" s="599"/>
      <c r="F75" s="383"/>
      <c r="G75" s="1324"/>
      <c r="H75" s="383"/>
      <c r="I75" s="383"/>
      <c r="J75" s="383"/>
      <c r="K75" s="383"/>
      <c r="L75" s="383"/>
      <c r="M75" s="383"/>
      <c r="N75" s="383"/>
      <c r="O75" s="383"/>
      <c r="P75" s="383"/>
      <c r="Q75" s="383"/>
      <c r="R75" s="383"/>
      <c r="AM75" s="599"/>
      <c r="AN75" s="599"/>
      <c r="AO75" s="599"/>
      <c r="AP75" s="599"/>
      <c r="AQ75" s="599"/>
      <c r="AR75" s="599"/>
      <c r="AS75" s="599"/>
      <c r="AT75" s="599"/>
      <c r="AU75" s="599"/>
      <c r="AV75" s="599"/>
      <c r="AW75" s="599"/>
      <c r="AX75" s="599"/>
      <c r="AY75" s="599"/>
    </row>
    <row r="76" spans="1:51">
      <c r="A76" s="599"/>
      <c r="B76" s="599"/>
      <c r="C76" s="599"/>
      <c r="D76" s="599"/>
      <c r="E76" s="599"/>
      <c r="F76" s="383"/>
      <c r="G76" s="1324"/>
      <c r="H76" s="383"/>
      <c r="I76" s="383"/>
      <c r="J76" s="383"/>
      <c r="K76" s="383"/>
      <c r="L76" s="383"/>
      <c r="M76" s="383"/>
      <c r="N76" s="383"/>
      <c r="O76" s="383"/>
      <c r="P76" s="383"/>
      <c r="Q76" s="383"/>
      <c r="R76" s="383"/>
      <c r="AM76" s="599"/>
      <c r="AN76" s="599"/>
      <c r="AO76" s="599"/>
      <c r="AP76" s="599"/>
      <c r="AQ76" s="599"/>
      <c r="AR76" s="599"/>
      <c r="AS76" s="599"/>
      <c r="AT76" s="599"/>
      <c r="AU76" s="599"/>
      <c r="AV76" s="599"/>
      <c r="AW76" s="599"/>
      <c r="AX76" s="599"/>
      <c r="AY76" s="599"/>
    </row>
    <row r="77" spans="1:51">
      <c r="A77" s="599"/>
      <c r="B77" s="599"/>
      <c r="C77" s="599"/>
      <c r="D77" s="599"/>
      <c r="E77" s="599"/>
      <c r="F77" s="383"/>
      <c r="G77" s="1324"/>
      <c r="H77" s="383"/>
      <c r="I77" s="383"/>
      <c r="J77" s="383"/>
      <c r="K77" s="383"/>
      <c r="L77" s="383"/>
      <c r="M77" s="383"/>
      <c r="N77" s="383"/>
      <c r="O77" s="383"/>
      <c r="P77" s="383"/>
      <c r="Q77" s="383"/>
      <c r="R77" s="383"/>
      <c r="AM77" s="599"/>
      <c r="AN77" s="599"/>
      <c r="AO77" s="599"/>
      <c r="AP77" s="599"/>
      <c r="AQ77" s="599"/>
      <c r="AR77" s="599"/>
      <c r="AS77" s="599"/>
      <c r="AT77" s="599"/>
      <c r="AU77" s="599"/>
      <c r="AV77" s="599"/>
      <c r="AW77" s="599"/>
      <c r="AX77" s="599"/>
      <c r="AY77" s="599"/>
    </row>
    <row r="78" spans="1:51">
      <c r="A78" s="599"/>
      <c r="B78" s="599"/>
      <c r="C78" s="599"/>
      <c r="D78" s="599"/>
      <c r="E78" s="599"/>
      <c r="F78" s="383"/>
      <c r="G78" s="1324"/>
      <c r="H78" s="383"/>
      <c r="I78" s="383"/>
      <c r="J78" s="383"/>
      <c r="K78" s="383"/>
      <c r="L78" s="383"/>
      <c r="M78" s="383"/>
      <c r="N78" s="383"/>
      <c r="O78" s="383"/>
      <c r="P78" s="383"/>
      <c r="Q78" s="383"/>
      <c r="R78" s="383"/>
      <c r="AM78" s="599"/>
      <c r="AN78" s="599"/>
      <c r="AO78" s="599"/>
      <c r="AP78" s="599"/>
      <c r="AQ78" s="599"/>
      <c r="AR78" s="599"/>
      <c r="AS78" s="599"/>
      <c r="AT78" s="599"/>
      <c r="AU78" s="599"/>
      <c r="AV78" s="599"/>
      <c r="AW78" s="599"/>
      <c r="AX78" s="599"/>
      <c r="AY78" s="599"/>
    </row>
    <row r="79" spans="1:51">
      <c r="A79" s="599"/>
      <c r="B79" s="599"/>
      <c r="C79" s="599"/>
      <c r="D79" s="599"/>
      <c r="E79" s="599"/>
      <c r="F79" s="383"/>
      <c r="G79" s="1324"/>
      <c r="H79" s="383"/>
      <c r="I79" s="383"/>
      <c r="J79" s="383"/>
      <c r="K79" s="383"/>
      <c r="L79" s="383"/>
      <c r="M79" s="383"/>
      <c r="N79" s="383"/>
      <c r="O79" s="383"/>
      <c r="P79" s="383"/>
      <c r="Q79" s="383"/>
      <c r="R79" s="383"/>
      <c r="AM79" s="599"/>
      <c r="AN79" s="599"/>
      <c r="AO79" s="599"/>
      <c r="AP79" s="599"/>
      <c r="AQ79" s="599"/>
      <c r="AR79" s="599"/>
      <c r="AS79" s="599"/>
      <c r="AT79" s="599"/>
      <c r="AU79" s="599"/>
      <c r="AV79" s="599"/>
      <c r="AW79" s="599"/>
      <c r="AX79" s="599"/>
      <c r="AY79" s="599"/>
    </row>
    <row r="80" spans="1:51">
      <c r="A80" s="599"/>
      <c r="B80" s="599"/>
      <c r="C80" s="599"/>
      <c r="D80" s="599"/>
      <c r="E80" s="599"/>
      <c r="F80" s="383"/>
      <c r="G80" s="1324"/>
      <c r="H80" s="383"/>
      <c r="I80" s="383"/>
      <c r="J80" s="383"/>
      <c r="K80" s="383"/>
      <c r="L80" s="383"/>
      <c r="M80" s="383"/>
      <c r="N80" s="383"/>
      <c r="O80" s="383"/>
      <c r="P80" s="383"/>
      <c r="Q80" s="383"/>
      <c r="R80" s="383"/>
      <c r="AM80" s="599"/>
      <c r="AN80" s="599"/>
      <c r="AO80" s="599"/>
      <c r="AP80" s="599"/>
      <c r="AQ80" s="599"/>
      <c r="AR80" s="599"/>
      <c r="AS80" s="599"/>
      <c r="AT80" s="599"/>
      <c r="AU80" s="599"/>
      <c r="AV80" s="599"/>
      <c r="AW80" s="599"/>
      <c r="AX80" s="599"/>
      <c r="AY80" s="599"/>
    </row>
    <row r="81" spans="1:51">
      <c r="A81" s="599"/>
      <c r="B81" s="599"/>
      <c r="C81" s="599"/>
      <c r="D81" s="599"/>
      <c r="E81" s="599"/>
      <c r="F81" s="383"/>
      <c r="G81" s="1324"/>
      <c r="H81" s="383"/>
      <c r="I81" s="383"/>
      <c r="J81" s="383"/>
      <c r="K81" s="383"/>
      <c r="L81" s="383"/>
      <c r="M81" s="383"/>
      <c r="N81" s="383"/>
      <c r="O81" s="383"/>
      <c r="P81" s="383"/>
      <c r="Q81" s="383"/>
      <c r="R81" s="383"/>
      <c r="AM81" s="599"/>
      <c r="AN81" s="599"/>
      <c r="AO81" s="599"/>
      <c r="AP81" s="599"/>
      <c r="AQ81" s="599"/>
      <c r="AR81" s="599"/>
      <c r="AS81" s="599"/>
      <c r="AT81" s="599"/>
      <c r="AU81" s="599"/>
      <c r="AV81" s="599"/>
      <c r="AW81" s="599"/>
      <c r="AX81" s="599"/>
      <c r="AY81" s="599"/>
    </row>
    <row r="82" spans="1:51">
      <c r="A82" s="599"/>
      <c r="B82" s="599"/>
      <c r="C82" s="599"/>
      <c r="D82" s="599"/>
      <c r="E82" s="599"/>
      <c r="F82" s="383"/>
      <c r="G82" s="1324"/>
      <c r="H82" s="383"/>
      <c r="I82" s="383"/>
      <c r="J82" s="383"/>
      <c r="K82" s="383"/>
      <c r="L82" s="383"/>
      <c r="M82" s="383"/>
      <c r="N82" s="383"/>
      <c r="O82" s="383"/>
      <c r="P82" s="383"/>
      <c r="Q82" s="383"/>
      <c r="R82" s="383"/>
      <c r="AM82" s="599"/>
      <c r="AN82" s="599"/>
      <c r="AO82" s="599"/>
      <c r="AP82" s="599"/>
      <c r="AQ82" s="599"/>
      <c r="AR82" s="599"/>
      <c r="AS82" s="599"/>
      <c r="AT82" s="599"/>
      <c r="AU82" s="599"/>
      <c r="AV82" s="599"/>
      <c r="AW82" s="599"/>
      <c r="AX82" s="599"/>
      <c r="AY82" s="599"/>
    </row>
    <row r="83" spans="1:51">
      <c r="A83" s="599"/>
      <c r="B83" s="599"/>
      <c r="C83" s="599"/>
      <c r="D83" s="599"/>
      <c r="E83" s="599"/>
      <c r="F83" s="383"/>
      <c r="G83" s="1324"/>
      <c r="H83" s="383"/>
      <c r="I83" s="383"/>
      <c r="J83" s="383"/>
      <c r="K83" s="383"/>
      <c r="L83" s="383"/>
      <c r="M83" s="383"/>
      <c r="N83" s="383"/>
      <c r="O83" s="383"/>
      <c r="P83" s="383"/>
      <c r="Q83" s="383"/>
      <c r="R83" s="383"/>
      <c r="AM83" s="599"/>
      <c r="AN83" s="599"/>
      <c r="AO83" s="599"/>
      <c r="AP83" s="599"/>
      <c r="AQ83" s="599"/>
      <c r="AR83" s="599"/>
      <c r="AS83" s="599"/>
      <c r="AT83" s="599"/>
      <c r="AU83" s="599"/>
      <c r="AV83" s="599"/>
      <c r="AW83" s="599"/>
      <c r="AX83" s="599"/>
      <c r="AY83" s="599"/>
    </row>
    <row r="84" spans="1:51">
      <c r="A84" s="599"/>
      <c r="B84" s="599"/>
      <c r="C84" s="599"/>
      <c r="D84" s="599"/>
      <c r="E84" s="599"/>
      <c r="F84" s="383"/>
      <c r="G84" s="1324"/>
      <c r="H84" s="383"/>
      <c r="I84" s="383"/>
      <c r="J84" s="383"/>
      <c r="K84" s="383"/>
      <c r="L84" s="383"/>
      <c r="M84" s="383"/>
      <c r="N84" s="383"/>
      <c r="O84" s="383"/>
      <c r="P84" s="383"/>
      <c r="Q84" s="383"/>
      <c r="R84" s="383"/>
      <c r="AM84" s="599"/>
      <c r="AN84" s="599"/>
      <c r="AO84" s="599"/>
      <c r="AP84" s="599"/>
      <c r="AQ84" s="599"/>
      <c r="AR84" s="599"/>
      <c r="AS84" s="599"/>
      <c r="AT84" s="599"/>
      <c r="AU84" s="599"/>
      <c r="AV84" s="599"/>
      <c r="AW84" s="599"/>
      <c r="AX84" s="599"/>
      <c r="AY84" s="599"/>
    </row>
    <row r="85" spans="1:51">
      <c r="A85" s="599"/>
      <c r="B85" s="599"/>
      <c r="C85" s="599"/>
      <c r="D85" s="599"/>
      <c r="E85" s="599"/>
      <c r="F85" s="383"/>
      <c r="G85" s="1324"/>
      <c r="H85" s="383"/>
      <c r="I85" s="383"/>
      <c r="J85" s="383"/>
      <c r="K85" s="383"/>
      <c r="L85" s="383"/>
      <c r="M85" s="383"/>
      <c r="N85" s="383"/>
      <c r="O85" s="383"/>
      <c r="P85" s="383"/>
      <c r="Q85" s="383"/>
      <c r="R85" s="383"/>
      <c r="AM85" s="599"/>
      <c r="AN85" s="599"/>
      <c r="AO85" s="599"/>
      <c r="AP85" s="599"/>
      <c r="AQ85" s="599"/>
      <c r="AR85" s="599"/>
      <c r="AS85" s="599"/>
      <c r="AT85" s="599"/>
      <c r="AU85" s="599"/>
      <c r="AV85" s="599"/>
      <c r="AW85" s="599"/>
      <c r="AX85" s="599"/>
      <c r="AY85" s="599"/>
    </row>
    <row r="86" spans="1:51">
      <c r="A86" s="599"/>
      <c r="B86" s="599"/>
      <c r="C86" s="599"/>
      <c r="D86" s="599"/>
      <c r="E86" s="599"/>
      <c r="F86" s="383"/>
      <c r="G86" s="1324"/>
      <c r="H86" s="383"/>
      <c r="I86" s="383"/>
      <c r="J86" s="383"/>
      <c r="K86" s="383"/>
      <c r="L86" s="383"/>
      <c r="M86" s="383"/>
      <c r="N86" s="383"/>
      <c r="O86" s="383"/>
      <c r="P86" s="383"/>
      <c r="Q86" s="383"/>
      <c r="R86" s="383"/>
      <c r="AM86" s="599"/>
      <c r="AN86" s="599"/>
      <c r="AO86" s="599"/>
      <c r="AP86" s="599"/>
      <c r="AQ86" s="599"/>
      <c r="AR86" s="599"/>
      <c r="AS86" s="599"/>
      <c r="AT86" s="599"/>
      <c r="AU86" s="599"/>
      <c r="AV86" s="599"/>
      <c r="AW86" s="599"/>
      <c r="AX86" s="599"/>
      <c r="AY86" s="599"/>
    </row>
    <row r="87" spans="1:51">
      <c r="A87" s="599"/>
      <c r="B87" s="599"/>
      <c r="C87" s="599"/>
      <c r="D87" s="599"/>
      <c r="E87" s="599"/>
      <c r="F87" s="383"/>
      <c r="G87" s="1324"/>
      <c r="H87" s="383"/>
      <c r="I87" s="383"/>
      <c r="J87" s="383"/>
      <c r="K87" s="383"/>
      <c r="L87" s="383"/>
      <c r="M87" s="383"/>
      <c r="N87" s="383"/>
      <c r="O87" s="383"/>
      <c r="P87" s="383"/>
      <c r="Q87" s="383"/>
      <c r="R87" s="383"/>
      <c r="AM87" s="599"/>
      <c r="AN87" s="599"/>
      <c r="AO87" s="599"/>
      <c r="AP87" s="599"/>
      <c r="AQ87" s="599"/>
      <c r="AR87" s="599"/>
      <c r="AS87" s="599"/>
      <c r="AT87" s="599"/>
      <c r="AU87" s="599"/>
      <c r="AV87" s="599"/>
      <c r="AW87" s="599"/>
      <c r="AX87" s="599"/>
      <c r="AY87" s="599"/>
    </row>
    <row r="88" spans="1:51">
      <c r="A88" s="599"/>
      <c r="B88" s="599"/>
      <c r="C88" s="599"/>
      <c r="D88" s="599"/>
      <c r="E88" s="599"/>
      <c r="F88" s="383"/>
      <c r="G88" s="1324"/>
      <c r="H88" s="383"/>
      <c r="I88" s="383"/>
      <c r="J88" s="383"/>
      <c r="K88" s="383"/>
      <c r="L88" s="383"/>
      <c r="M88" s="383"/>
      <c r="N88" s="383"/>
      <c r="O88" s="383"/>
      <c r="P88" s="383"/>
      <c r="Q88" s="383"/>
      <c r="R88" s="383"/>
      <c r="AM88" s="599"/>
      <c r="AN88" s="599"/>
      <c r="AO88" s="599"/>
      <c r="AP88" s="599"/>
      <c r="AQ88" s="599"/>
      <c r="AR88" s="599"/>
      <c r="AS88" s="599"/>
      <c r="AT88" s="599"/>
      <c r="AU88" s="599"/>
      <c r="AV88" s="599"/>
      <c r="AW88" s="599"/>
      <c r="AX88" s="599"/>
      <c r="AY88" s="599"/>
    </row>
    <row r="89" spans="1:51">
      <c r="A89" s="599"/>
      <c r="B89" s="599"/>
      <c r="C89" s="599"/>
      <c r="D89" s="599"/>
      <c r="E89" s="599"/>
      <c r="F89" s="383"/>
      <c r="G89" s="1324"/>
      <c r="H89" s="383"/>
      <c r="I89" s="383"/>
      <c r="J89" s="383"/>
      <c r="K89" s="383"/>
      <c r="L89" s="383"/>
      <c r="M89" s="383"/>
      <c r="N89" s="383"/>
      <c r="O89" s="383"/>
      <c r="P89" s="383"/>
      <c r="Q89" s="383"/>
      <c r="R89" s="383"/>
      <c r="AM89" s="599"/>
      <c r="AN89" s="599"/>
      <c r="AO89" s="599"/>
      <c r="AP89" s="599"/>
      <c r="AQ89" s="599"/>
      <c r="AR89" s="599"/>
      <c r="AS89" s="599"/>
      <c r="AT89" s="599"/>
      <c r="AU89" s="599"/>
      <c r="AV89" s="599"/>
      <c r="AW89" s="599"/>
      <c r="AX89" s="599"/>
      <c r="AY89" s="599"/>
    </row>
    <row r="90" spans="1:51">
      <c r="A90" s="599"/>
      <c r="B90" s="599"/>
      <c r="C90" s="599"/>
      <c r="D90" s="599"/>
      <c r="E90" s="599"/>
      <c r="F90" s="383"/>
      <c r="G90" s="1324"/>
      <c r="H90" s="383"/>
      <c r="I90" s="383"/>
      <c r="J90" s="383"/>
      <c r="K90" s="383"/>
      <c r="L90" s="383"/>
      <c r="M90" s="383"/>
      <c r="N90" s="383"/>
      <c r="O90" s="383"/>
      <c r="P90" s="383"/>
      <c r="Q90" s="383"/>
      <c r="R90" s="383"/>
      <c r="S90" s="383"/>
      <c r="T90" s="599"/>
      <c r="U90" s="599"/>
      <c r="V90" s="599"/>
      <c r="W90" s="599"/>
      <c r="X90" s="599"/>
      <c r="Y90" s="599"/>
      <c r="Z90" s="599"/>
      <c r="AA90" s="599"/>
      <c r="AB90" s="599"/>
      <c r="AC90" s="599"/>
      <c r="AD90" s="599"/>
      <c r="AE90" s="599"/>
      <c r="AF90" s="599"/>
      <c r="AG90" s="599"/>
      <c r="AH90" s="599"/>
      <c r="AI90" s="599"/>
      <c r="AJ90" s="599"/>
      <c r="AK90" s="599"/>
      <c r="AL90" s="599"/>
      <c r="AM90" s="599"/>
      <c r="AN90" s="599"/>
      <c r="AO90" s="599"/>
      <c r="AP90" s="599"/>
      <c r="AQ90" s="599"/>
      <c r="AR90" s="599"/>
      <c r="AS90" s="599"/>
      <c r="AT90" s="599"/>
      <c r="AU90" s="599"/>
      <c r="AV90" s="599"/>
      <c r="AW90" s="599"/>
      <c r="AX90" s="599"/>
      <c r="AY90" s="599"/>
    </row>
    <row r="91" spans="1:51">
      <c r="A91" s="599"/>
      <c r="B91" s="599"/>
      <c r="C91" s="599"/>
      <c r="D91" s="599"/>
      <c r="E91" s="599"/>
      <c r="F91" s="383"/>
      <c r="G91" s="1324"/>
      <c r="H91" s="383"/>
      <c r="I91" s="383"/>
      <c r="J91" s="383"/>
      <c r="K91" s="383"/>
      <c r="L91" s="383"/>
      <c r="M91" s="383"/>
      <c r="N91" s="383"/>
      <c r="O91" s="383"/>
      <c r="P91" s="383"/>
      <c r="Q91" s="383"/>
      <c r="R91" s="383"/>
      <c r="S91" s="383"/>
      <c r="T91" s="599"/>
      <c r="U91" s="599"/>
      <c r="V91" s="599"/>
      <c r="W91" s="599"/>
      <c r="X91" s="599"/>
      <c r="Y91" s="599"/>
      <c r="Z91" s="599"/>
      <c r="AA91" s="599"/>
      <c r="AB91" s="599"/>
      <c r="AC91" s="599"/>
      <c r="AD91" s="599"/>
      <c r="AE91" s="599"/>
      <c r="AF91" s="599"/>
      <c r="AG91" s="599"/>
      <c r="AH91" s="599"/>
      <c r="AI91" s="599"/>
      <c r="AJ91" s="599"/>
      <c r="AK91" s="599"/>
      <c r="AL91" s="599"/>
      <c r="AM91" s="599"/>
      <c r="AN91" s="599"/>
      <c r="AO91" s="599"/>
      <c r="AP91" s="599"/>
      <c r="AQ91" s="599"/>
      <c r="AR91" s="599"/>
      <c r="AS91" s="599"/>
      <c r="AT91" s="599"/>
      <c r="AU91" s="599"/>
      <c r="AV91" s="599"/>
      <c r="AW91" s="599"/>
      <c r="AX91" s="599"/>
      <c r="AY91" s="599"/>
    </row>
    <row r="92" spans="1:51">
      <c r="A92" s="599"/>
      <c r="B92" s="599"/>
      <c r="C92" s="599"/>
      <c r="D92" s="599"/>
      <c r="E92" s="599"/>
      <c r="F92" s="383"/>
      <c r="G92" s="1324"/>
      <c r="H92" s="383"/>
      <c r="I92" s="383"/>
      <c r="J92" s="383"/>
      <c r="K92" s="383"/>
      <c r="L92" s="383"/>
      <c r="M92" s="383"/>
      <c r="N92" s="383"/>
      <c r="O92" s="383"/>
      <c r="P92" s="383"/>
      <c r="Q92" s="383"/>
      <c r="R92" s="383"/>
      <c r="S92" s="383"/>
      <c r="T92" s="599"/>
      <c r="U92" s="599"/>
      <c r="V92" s="599"/>
      <c r="W92" s="599"/>
      <c r="X92" s="599"/>
      <c r="Y92" s="599"/>
      <c r="Z92" s="599"/>
      <c r="AA92" s="599"/>
      <c r="AB92" s="599"/>
      <c r="AC92" s="599"/>
      <c r="AD92" s="599"/>
      <c r="AE92" s="599"/>
      <c r="AF92" s="599"/>
      <c r="AG92" s="599"/>
      <c r="AH92" s="599"/>
      <c r="AI92" s="599"/>
      <c r="AJ92" s="599"/>
      <c r="AK92" s="599"/>
      <c r="AL92" s="599"/>
      <c r="AM92" s="599"/>
      <c r="AN92" s="599"/>
      <c r="AO92" s="599"/>
      <c r="AP92" s="599"/>
      <c r="AQ92" s="599"/>
      <c r="AR92" s="599"/>
      <c r="AS92" s="599"/>
      <c r="AT92" s="599"/>
      <c r="AU92" s="599"/>
      <c r="AV92" s="599"/>
      <c r="AW92" s="599"/>
      <c r="AX92" s="599"/>
      <c r="AY92" s="599"/>
    </row>
    <row r="93" spans="1:51">
      <c r="A93" s="599"/>
      <c r="B93" s="599"/>
      <c r="C93" s="599"/>
      <c r="D93" s="599"/>
      <c r="E93" s="599"/>
      <c r="F93" s="383"/>
      <c r="G93" s="1324"/>
      <c r="H93" s="383"/>
      <c r="I93" s="383"/>
      <c r="J93" s="383"/>
      <c r="K93" s="383"/>
      <c r="L93" s="383"/>
      <c r="M93" s="383"/>
      <c r="N93" s="383"/>
      <c r="O93" s="383"/>
      <c r="P93" s="383"/>
      <c r="Q93" s="383"/>
      <c r="R93" s="383"/>
      <c r="S93" s="383"/>
      <c r="T93" s="599"/>
      <c r="U93" s="599"/>
      <c r="V93" s="599"/>
      <c r="W93" s="599"/>
      <c r="X93" s="599"/>
      <c r="Y93" s="599"/>
      <c r="Z93" s="599"/>
      <c r="AA93" s="599"/>
      <c r="AB93" s="599"/>
      <c r="AC93" s="599"/>
      <c r="AD93" s="599"/>
      <c r="AE93" s="599"/>
      <c r="AF93" s="599"/>
      <c r="AG93" s="599"/>
      <c r="AH93" s="599"/>
      <c r="AI93" s="599"/>
      <c r="AJ93" s="599"/>
      <c r="AK93" s="599"/>
      <c r="AL93" s="599"/>
      <c r="AM93" s="599"/>
      <c r="AN93" s="599"/>
      <c r="AO93" s="599"/>
      <c r="AP93" s="599"/>
      <c r="AQ93" s="599"/>
      <c r="AR93" s="599"/>
      <c r="AS93" s="599"/>
      <c r="AT93" s="599"/>
      <c r="AU93" s="599"/>
      <c r="AV93" s="599"/>
      <c r="AW93" s="599"/>
      <c r="AX93" s="599"/>
      <c r="AY93" s="599"/>
    </row>
    <row r="94" spans="1:51">
      <c r="A94" s="599"/>
      <c r="B94" s="599"/>
      <c r="C94" s="599"/>
      <c r="D94" s="599"/>
      <c r="E94" s="599"/>
      <c r="F94" s="383"/>
      <c r="G94" s="1324"/>
      <c r="H94" s="383"/>
      <c r="I94" s="383"/>
      <c r="J94" s="383"/>
      <c r="K94" s="383"/>
      <c r="L94" s="383"/>
      <c r="M94" s="383"/>
      <c r="N94" s="383"/>
      <c r="O94" s="383"/>
      <c r="P94" s="383"/>
      <c r="Q94" s="383"/>
      <c r="R94" s="383"/>
      <c r="S94" s="383"/>
      <c r="T94" s="599"/>
      <c r="U94" s="599"/>
      <c r="V94" s="599"/>
      <c r="W94" s="599"/>
      <c r="X94" s="599"/>
      <c r="Y94" s="599"/>
      <c r="Z94" s="599"/>
      <c r="AA94" s="599"/>
      <c r="AB94" s="599"/>
      <c r="AC94" s="599"/>
      <c r="AD94" s="599"/>
      <c r="AE94" s="599"/>
      <c r="AF94" s="599"/>
      <c r="AG94" s="599"/>
      <c r="AH94" s="599"/>
      <c r="AI94" s="599"/>
      <c r="AJ94" s="599"/>
      <c r="AK94" s="599"/>
      <c r="AL94" s="599"/>
      <c r="AM94" s="599"/>
      <c r="AN94" s="599"/>
      <c r="AO94" s="599"/>
      <c r="AP94" s="599"/>
      <c r="AQ94" s="599"/>
      <c r="AR94" s="599"/>
      <c r="AS94" s="599"/>
      <c r="AT94" s="599"/>
      <c r="AU94" s="599"/>
      <c r="AV94" s="599"/>
      <c r="AW94" s="599"/>
      <c r="AX94" s="599"/>
      <c r="AY94" s="599"/>
    </row>
    <row r="95" spans="1:51">
      <c r="A95" s="599"/>
      <c r="B95" s="599"/>
      <c r="C95" s="599"/>
      <c r="D95" s="599"/>
      <c r="E95" s="599"/>
      <c r="F95" s="383"/>
      <c r="G95" s="1324"/>
      <c r="H95" s="383"/>
      <c r="I95" s="383"/>
      <c r="J95" s="383"/>
      <c r="K95" s="383"/>
      <c r="L95" s="383"/>
      <c r="M95" s="383"/>
      <c r="N95" s="383"/>
      <c r="O95" s="383"/>
      <c r="P95" s="383"/>
      <c r="Q95" s="383"/>
      <c r="R95" s="383"/>
      <c r="S95" s="383"/>
      <c r="T95" s="599"/>
      <c r="U95" s="599"/>
      <c r="V95" s="599"/>
      <c r="W95" s="599"/>
      <c r="X95" s="599"/>
      <c r="Y95" s="599"/>
      <c r="Z95" s="599"/>
      <c r="AA95" s="599"/>
      <c r="AB95" s="599"/>
      <c r="AC95" s="599"/>
      <c r="AD95" s="599"/>
      <c r="AE95" s="599"/>
      <c r="AF95" s="599"/>
      <c r="AG95" s="599"/>
      <c r="AH95" s="599"/>
      <c r="AI95" s="599"/>
      <c r="AJ95" s="599"/>
      <c r="AK95" s="599"/>
      <c r="AL95" s="599"/>
      <c r="AM95" s="599"/>
      <c r="AN95" s="599"/>
      <c r="AO95" s="599"/>
      <c r="AP95" s="599"/>
      <c r="AQ95" s="599"/>
      <c r="AR95" s="599"/>
      <c r="AS95" s="599"/>
      <c r="AT95" s="599"/>
      <c r="AU95" s="599"/>
      <c r="AV95" s="599"/>
      <c r="AW95" s="599"/>
      <c r="AX95" s="599"/>
      <c r="AY95" s="599"/>
    </row>
    <row r="96" spans="1:51">
      <c r="A96" s="599"/>
      <c r="B96" s="599"/>
      <c r="C96" s="599"/>
      <c r="D96" s="599"/>
      <c r="E96" s="599"/>
      <c r="F96" s="383"/>
      <c r="G96" s="1324"/>
      <c r="H96" s="383"/>
      <c r="I96" s="383"/>
      <c r="J96" s="383"/>
      <c r="K96" s="383"/>
      <c r="L96" s="383"/>
      <c r="M96" s="383"/>
      <c r="N96" s="383"/>
      <c r="O96" s="383"/>
      <c r="P96" s="383"/>
      <c r="Q96" s="383"/>
      <c r="R96" s="383"/>
      <c r="S96" s="383"/>
      <c r="T96" s="599"/>
      <c r="U96" s="599"/>
      <c r="V96" s="599"/>
      <c r="W96" s="599"/>
      <c r="X96" s="599"/>
      <c r="Y96" s="599"/>
      <c r="Z96" s="599"/>
      <c r="AA96" s="599"/>
      <c r="AB96" s="599"/>
      <c r="AC96" s="599"/>
      <c r="AD96" s="599"/>
      <c r="AE96" s="599"/>
      <c r="AF96" s="599"/>
      <c r="AG96" s="599"/>
      <c r="AH96" s="599"/>
      <c r="AI96" s="599"/>
      <c r="AJ96" s="599"/>
      <c r="AK96" s="599"/>
      <c r="AL96" s="599"/>
      <c r="AM96" s="599"/>
      <c r="AN96" s="599"/>
      <c r="AO96" s="599"/>
      <c r="AP96" s="599"/>
      <c r="AQ96" s="599"/>
      <c r="AR96" s="599"/>
      <c r="AS96" s="599"/>
      <c r="AT96" s="599"/>
      <c r="AU96" s="599"/>
      <c r="AV96" s="599"/>
      <c r="AW96" s="599"/>
      <c r="AX96" s="599"/>
      <c r="AY96" s="599"/>
    </row>
    <row r="97" spans="1:51">
      <c r="A97" s="599"/>
      <c r="B97" s="599"/>
      <c r="C97" s="599"/>
      <c r="D97" s="599"/>
      <c r="E97" s="599"/>
      <c r="F97" s="383"/>
      <c r="G97" s="1324"/>
      <c r="H97" s="383"/>
      <c r="I97" s="383"/>
      <c r="J97" s="383"/>
      <c r="K97" s="383"/>
      <c r="L97" s="383"/>
      <c r="M97" s="383"/>
      <c r="N97" s="383"/>
      <c r="O97" s="383"/>
      <c r="P97" s="383"/>
      <c r="Q97" s="383"/>
      <c r="R97" s="383"/>
      <c r="S97" s="383"/>
      <c r="T97" s="599"/>
      <c r="U97" s="599"/>
      <c r="V97" s="599"/>
      <c r="W97" s="599"/>
      <c r="X97" s="599"/>
      <c r="Y97" s="599"/>
      <c r="Z97" s="599"/>
      <c r="AA97" s="599"/>
      <c r="AB97" s="599"/>
      <c r="AC97" s="599"/>
      <c r="AD97" s="599"/>
      <c r="AE97" s="599"/>
      <c r="AF97" s="599"/>
      <c r="AG97" s="599"/>
      <c r="AH97" s="599"/>
      <c r="AI97" s="599"/>
      <c r="AJ97" s="599"/>
      <c r="AK97" s="599"/>
      <c r="AL97" s="599"/>
      <c r="AM97" s="599"/>
      <c r="AN97" s="599"/>
      <c r="AO97" s="599"/>
      <c r="AP97" s="599"/>
      <c r="AQ97" s="599"/>
      <c r="AR97" s="599"/>
      <c r="AS97" s="599"/>
      <c r="AT97" s="599"/>
      <c r="AU97" s="599"/>
      <c r="AV97" s="599"/>
      <c r="AW97" s="599"/>
      <c r="AX97" s="599"/>
      <c r="AY97" s="599"/>
    </row>
    <row r="98" spans="1:51">
      <c r="A98" s="599"/>
      <c r="B98" s="599"/>
      <c r="C98" s="599"/>
      <c r="D98" s="599"/>
      <c r="E98" s="599"/>
      <c r="F98" s="383"/>
      <c r="G98" s="1324"/>
      <c r="H98" s="383"/>
      <c r="I98" s="383"/>
      <c r="J98" s="383"/>
      <c r="K98" s="383"/>
      <c r="L98" s="383"/>
      <c r="M98" s="383"/>
      <c r="N98" s="383"/>
      <c r="O98" s="383"/>
      <c r="P98" s="383"/>
      <c r="Q98" s="383"/>
      <c r="R98" s="383"/>
      <c r="S98" s="383"/>
      <c r="T98" s="599"/>
      <c r="U98" s="599"/>
      <c r="V98" s="599"/>
      <c r="W98" s="599"/>
      <c r="X98" s="599"/>
      <c r="Y98" s="599"/>
      <c r="Z98" s="599"/>
      <c r="AA98" s="599"/>
      <c r="AB98" s="599"/>
      <c r="AC98" s="599"/>
      <c r="AD98" s="599"/>
      <c r="AE98" s="599"/>
      <c r="AF98" s="599"/>
      <c r="AG98" s="599"/>
      <c r="AH98" s="599"/>
      <c r="AI98" s="599"/>
      <c r="AJ98" s="599"/>
      <c r="AK98" s="599"/>
      <c r="AL98" s="599"/>
      <c r="AM98" s="599"/>
      <c r="AN98" s="599"/>
      <c r="AO98" s="599"/>
      <c r="AP98" s="599"/>
      <c r="AQ98" s="599"/>
      <c r="AR98" s="599"/>
      <c r="AS98" s="599"/>
      <c r="AT98" s="599"/>
      <c r="AU98" s="599"/>
      <c r="AV98" s="599"/>
      <c r="AW98" s="599"/>
      <c r="AX98" s="599"/>
      <c r="AY98" s="599"/>
    </row>
    <row r="99" spans="1:51">
      <c r="A99" s="599"/>
      <c r="B99" s="599"/>
      <c r="C99" s="599"/>
      <c r="D99" s="599"/>
      <c r="E99" s="599"/>
      <c r="F99" s="383"/>
      <c r="G99" s="1324"/>
      <c r="H99" s="383"/>
      <c r="I99" s="383"/>
      <c r="J99" s="383"/>
      <c r="K99" s="383"/>
      <c r="L99" s="383"/>
      <c r="M99" s="383"/>
      <c r="N99" s="383"/>
      <c r="O99" s="383"/>
      <c r="P99" s="383"/>
      <c r="Q99" s="383"/>
      <c r="R99" s="383"/>
      <c r="S99" s="383"/>
      <c r="T99" s="599"/>
      <c r="U99" s="599"/>
      <c r="V99" s="599"/>
      <c r="W99" s="599"/>
      <c r="X99" s="599"/>
      <c r="Y99" s="599"/>
      <c r="Z99" s="599"/>
      <c r="AA99" s="599"/>
      <c r="AB99" s="599"/>
      <c r="AC99" s="599"/>
      <c r="AD99" s="599"/>
      <c r="AE99" s="599"/>
      <c r="AF99" s="599"/>
      <c r="AG99" s="599"/>
      <c r="AH99" s="599"/>
      <c r="AI99" s="599"/>
      <c r="AJ99" s="599"/>
      <c r="AK99" s="599"/>
      <c r="AL99" s="599"/>
      <c r="AM99" s="599"/>
      <c r="AN99" s="599"/>
      <c r="AO99" s="599"/>
      <c r="AP99" s="599"/>
      <c r="AQ99" s="599"/>
      <c r="AR99" s="599"/>
      <c r="AS99" s="599"/>
      <c r="AT99" s="599"/>
      <c r="AU99" s="599"/>
      <c r="AV99" s="599"/>
      <c r="AW99" s="599"/>
      <c r="AX99" s="599"/>
      <c r="AY99" s="599"/>
    </row>
    <row r="100" spans="1:51">
      <c r="A100" s="599"/>
      <c r="B100" s="599"/>
      <c r="C100" s="599"/>
      <c r="D100" s="599"/>
      <c r="E100" s="599"/>
      <c r="F100" s="383"/>
      <c r="G100" s="1324"/>
      <c r="H100" s="383"/>
      <c r="I100" s="383"/>
      <c r="J100" s="383"/>
      <c r="K100" s="383"/>
      <c r="L100" s="383"/>
      <c r="M100" s="383"/>
      <c r="N100" s="383"/>
      <c r="O100" s="383"/>
      <c r="P100" s="383"/>
      <c r="Q100" s="383"/>
      <c r="R100" s="383"/>
      <c r="S100" s="383"/>
      <c r="T100" s="599"/>
      <c r="U100" s="599"/>
      <c r="V100" s="599"/>
      <c r="W100" s="599"/>
      <c r="X100" s="599"/>
      <c r="Y100" s="599"/>
      <c r="Z100" s="599"/>
      <c r="AA100" s="599"/>
      <c r="AB100" s="599"/>
      <c r="AC100" s="599"/>
      <c r="AD100" s="599"/>
      <c r="AE100" s="599"/>
      <c r="AF100" s="599"/>
      <c r="AG100" s="599"/>
      <c r="AH100" s="599"/>
      <c r="AI100" s="599"/>
      <c r="AJ100" s="599"/>
      <c r="AK100" s="599"/>
      <c r="AL100" s="599"/>
      <c r="AM100" s="599"/>
      <c r="AN100" s="599"/>
      <c r="AO100" s="599"/>
      <c r="AP100" s="599"/>
      <c r="AQ100" s="599"/>
      <c r="AR100" s="599"/>
      <c r="AS100" s="599"/>
      <c r="AT100" s="599"/>
      <c r="AU100" s="599"/>
      <c r="AV100" s="599"/>
      <c r="AW100" s="599"/>
      <c r="AX100" s="599"/>
      <c r="AY100" s="599"/>
    </row>
    <row r="101" spans="1:51">
      <c r="A101" s="599"/>
      <c r="B101" s="599"/>
      <c r="C101" s="599"/>
      <c r="D101" s="599"/>
      <c r="E101" s="599"/>
      <c r="F101" s="383"/>
      <c r="G101" s="1324"/>
      <c r="H101" s="383"/>
      <c r="I101" s="383"/>
      <c r="J101" s="383"/>
      <c r="K101" s="383"/>
      <c r="L101" s="383"/>
      <c r="M101" s="383"/>
      <c r="N101" s="383"/>
      <c r="O101" s="383"/>
      <c r="P101" s="383"/>
      <c r="Q101" s="383"/>
      <c r="R101" s="383"/>
      <c r="S101" s="383"/>
      <c r="T101" s="599"/>
      <c r="U101" s="599"/>
      <c r="V101" s="599"/>
      <c r="W101" s="599"/>
      <c r="X101" s="599"/>
      <c r="Y101" s="599"/>
      <c r="Z101" s="599"/>
      <c r="AA101" s="599"/>
      <c r="AB101" s="599"/>
      <c r="AC101" s="599"/>
      <c r="AD101" s="599"/>
      <c r="AE101" s="599"/>
      <c r="AF101" s="599"/>
      <c r="AG101" s="599"/>
      <c r="AH101" s="599"/>
      <c r="AI101" s="599"/>
      <c r="AJ101" s="599"/>
      <c r="AK101" s="599"/>
      <c r="AL101" s="599"/>
      <c r="AM101" s="599"/>
      <c r="AN101" s="599"/>
      <c r="AO101" s="599"/>
      <c r="AP101" s="599"/>
      <c r="AQ101" s="599"/>
      <c r="AR101" s="599"/>
      <c r="AS101" s="599"/>
      <c r="AT101" s="599"/>
      <c r="AU101" s="599"/>
      <c r="AV101" s="599"/>
      <c r="AW101" s="599"/>
      <c r="AX101" s="599"/>
      <c r="AY101" s="599"/>
    </row>
    <row r="102" spans="1:51">
      <c r="A102" s="599"/>
      <c r="B102" s="599"/>
      <c r="C102" s="599"/>
      <c r="D102" s="599"/>
      <c r="E102" s="599"/>
      <c r="F102" s="383"/>
      <c r="G102" s="1324"/>
      <c r="H102" s="383"/>
      <c r="I102" s="383"/>
      <c r="J102" s="383"/>
      <c r="K102" s="383"/>
      <c r="L102" s="383"/>
      <c r="M102" s="383"/>
      <c r="N102" s="383"/>
      <c r="O102" s="383"/>
      <c r="P102" s="383"/>
      <c r="Q102" s="383"/>
      <c r="R102" s="383"/>
      <c r="S102" s="383"/>
      <c r="T102" s="599"/>
      <c r="U102" s="599"/>
      <c r="V102" s="599"/>
      <c r="W102" s="599"/>
      <c r="X102" s="599"/>
      <c r="Y102" s="599"/>
      <c r="Z102" s="599"/>
      <c r="AA102" s="599"/>
      <c r="AB102" s="599"/>
      <c r="AC102" s="599"/>
      <c r="AD102" s="599"/>
      <c r="AE102" s="599"/>
      <c r="AF102" s="599"/>
      <c r="AG102" s="599"/>
      <c r="AH102" s="599"/>
      <c r="AI102" s="599"/>
      <c r="AJ102" s="599"/>
      <c r="AK102" s="599"/>
      <c r="AL102" s="599"/>
      <c r="AM102" s="599"/>
      <c r="AN102" s="599"/>
      <c r="AO102" s="599"/>
      <c r="AP102" s="599"/>
      <c r="AQ102" s="599"/>
      <c r="AR102" s="599"/>
      <c r="AS102" s="599"/>
      <c r="AT102" s="599"/>
      <c r="AU102" s="599"/>
      <c r="AV102" s="599"/>
      <c r="AW102" s="599"/>
      <c r="AX102" s="599"/>
      <c r="AY102" s="599"/>
    </row>
    <row r="103" spans="1:51">
      <c r="A103" s="599"/>
      <c r="B103" s="599"/>
      <c r="C103" s="599"/>
      <c r="D103" s="599"/>
      <c r="E103" s="599"/>
      <c r="F103" s="383"/>
      <c r="G103" s="1324"/>
      <c r="H103" s="383"/>
      <c r="I103" s="383"/>
      <c r="J103" s="383"/>
      <c r="K103" s="383"/>
      <c r="L103" s="383"/>
      <c r="M103" s="383"/>
      <c r="N103" s="383"/>
      <c r="O103" s="383"/>
      <c r="P103" s="383"/>
      <c r="Q103" s="383"/>
      <c r="R103" s="383"/>
      <c r="S103" s="383"/>
      <c r="T103" s="599"/>
      <c r="U103" s="599"/>
      <c r="V103" s="599"/>
      <c r="W103" s="599"/>
      <c r="X103" s="599"/>
      <c r="Y103" s="599"/>
      <c r="Z103" s="599"/>
      <c r="AA103" s="599"/>
      <c r="AB103" s="599"/>
      <c r="AC103" s="599"/>
      <c r="AD103" s="599"/>
      <c r="AE103" s="599"/>
      <c r="AF103" s="599"/>
      <c r="AG103" s="599"/>
      <c r="AH103" s="599"/>
      <c r="AI103" s="599"/>
      <c r="AJ103" s="599"/>
      <c r="AK103" s="599"/>
      <c r="AL103" s="599"/>
      <c r="AM103" s="599"/>
      <c r="AN103" s="599"/>
      <c r="AO103" s="599"/>
      <c r="AP103" s="599"/>
      <c r="AQ103" s="599"/>
      <c r="AR103" s="599"/>
      <c r="AS103" s="599"/>
      <c r="AT103" s="599"/>
      <c r="AU103" s="599"/>
      <c r="AV103" s="599"/>
      <c r="AW103" s="599"/>
      <c r="AX103" s="599"/>
      <c r="AY103" s="599"/>
    </row>
    <row r="104" spans="1:51">
      <c r="A104" s="599"/>
      <c r="B104" s="599"/>
      <c r="C104" s="599"/>
      <c r="D104" s="599"/>
      <c r="E104" s="599"/>
      <c r="F104" s="383"/>
      <c r="G104" s="1324"/>
      <c r="H104" s="383"/>
      <c r="I104" s="383"/>
      <c r="J104" s="383"/>
      <c r="K104" s="383"/>
      <c r="L104" s="383"/>
      <c r="M104" s="383"/>
      <c r="N104" s="383"/>
      <c r="O104" s="383"/>
      <c r="P104" s="383"/>
      <c r="Q104" s="383"/>
      <c r="R104" s="383"/>
      <c r="S104" s="383"/>
      <c r="T104" s="599"/>
      <c r="U104" s="599"/>
      <c r="V104" s="599"/>
      <c r="W104" s="599"/>
      <c r="X104" s="599"/>
      <c r="Y104" s="599"/>
      <c r="Z104" s="599"/>
      <c r="AA104" s="599"/>
      <c r="AB104" s="599"/>
      <c r="AC104" s="599"/>
      <c r="AD104" s="599"/>
      <c r="AE104" s="599"/>
      <c r="AF104" s="599"/>
      <c r="AG104" s="599"/>
      <c r="AH104" s="599"/>
      <c r="AI104" s="599"/>
      <c r="AJ104" s="599"/>
      <c r="AK104" s="599"/>
      <c r="AL104" s="599"/>
      <c r="AM104" s="599"/>
      <c r="AN104" s="599"/>
      <c r="AO104" s="599"/>
      <c r="AP104" s="599"/>
      <c r="AQ104" s="599"/>
      <c r="AR104" s="599"/>
      <c r="AS104" s="599"/>
      <c r="AT104" s="599"/>
      <c r="AU104" s="599"/>
      <c r="AV104" s="599"/>
      <c r="AW104" s="599"/>
      <c r="AX104" s="599"/>
      <c r="AY104" s="599"/>
    </row>
    <row r="105" spans="1:51">
      <c r="A105" s="599"/>
      <c r="B105" s="599"/>
      <c r="C105" s="599"/>
      <c r="D105" s="599"/>
      <c r="E105" s="599"/>
      <c r="F105" s="383"/>
      <c r="G105" s="1324"/>
      <c r="H105" s="383"/>
      <c r="I105" s="383"/>
      <c r="J105" s="383"/>
      <c r="K105" s="383"/>
      <c r="L105" s="383"/>
      <c r="M105" s="383"/>
      <c r="N105" s="383"/>
      <c r="O105" s="383"/>
      <c r="P105" s="383"/>
      <c r="Q105" s="383"/>
      <c r="R105" s="383"/>
      <c r="S105" s="383"/>
      <c r="T105" s="599"/>
      <c r="U105" s="599"/>
      <c r="V105" s="599"/>
      <c r="W105" s="599"/>
      <c r="X105" s="599"/>
      <c r="Y105" s="599"/>
      <c r="Z105" s="599"/>
      <c r="AA105" s="599"/>
      <c r="AB105" s="599"/>
      <c r="AC105" s="599"/>
      <c r="AD105" s="599"/>
      <c r="AE105" s="599"/>
      <c r="AF105" s="599"/>
      <c r="AG105" s="599"/>
      <c r="AH105" s="599"/>
      <c r="AI105" s="599"/>
      <c r="AJ105" s="599"/>
      <c r="AK105" s="599"/>
      <c r="AL105" s="599"/>
      <c r="AM105" s="599"/>
      <c r="AN105" s="599"/>
      <c r="AO105" s="599"/>
      <c r="AP105" s="599"/>
      <c r="AQ105" s="599"/>
      <c r="AR105" s="599"/>
      <c r="AS105" s="599"/>
      <c r="AT105" s="599"/>
      <c r="AU105" s="599"/>
      <c r="AV105" s="599"/>
      <c r="AW105" s="599"/>
      <c r="AX105" s="599"/>
      <c r="AY105" s="599"/>
    </row>
    <row r="106" spans="1:51">
      <c r="A106" s="599"/>
      <c r="B106" s="599"/>
      <c r="C106" s="599"/>
      <c r="D106" s="599"/>
      <c r="E106" s="599"/>
      <c r="F106" s="383"/>
      <c r="G106" s="1324"/>
      <c r="H106" s="383"/>
      <c r="I106" s="383"/>
      <c r="J106" s="383"/>
      <c r="K106" s="383"/>
      <c r="L106" s="383"/>
      <c r="M106" s="383"/>
      <c r="N106" s="383"/>
      <c r="O106" s="383"/>
      <c r="P106" s="383"/>
      <c r="Q106" s="383"/>
      <c r="R106" s="383"/>
      <c r="S106" s="383"/>
      <c r="T106" s="599"/>
      <c r="U106" s="599"/>
      <c r="V106" s="599"/>
      <c r="W106" s="599"/>
      <c r="X106" s="599"/>
      <c r="Y106" s="599"/>
      <c r="Z106" s="599"/>
      <c r="AA106" s="599"/>
      <c r="AB106" s="599"/>
      <c r="AC106" s="599"/>
      <c r="AD106" s="599"/>
      <c r="AE106" s="599"/>
      <c r="AF106" s="599"/>
      <c r="AG106" s="599"/>
      <c r="AH106" s="599"/>
      <c r="AI106" s="599"/>
      <c r="AJ106" s="599"/>
      <c r="AK106" s="599"/>
      <c r="AL106" s="599"/>
      <c r="AM106" s="599"/>
      <c r="AN106" s="599"/>
      <c r="AO106" s="599"/>
      <c r="AP106" s="599"/>
      <c r="AQ106" s="599"/>
      <c r="AR106" s="599"/>
      <c r="AS106" s="599"/>
      <c r="AT106" s="599"/>
      <c r="AU106" s="599"/>
      <c r="AV106" s="599"/>
      <c r="AW106" s="599"/>
      <c r="AX106" s="599"/>
      <c r="AY106" s="599"/>
    </row>
    <row r="107" spans="1:51">
      <c r="A107" s="599"/>
      <c r="B107" s="599"/>
      <c r="C107" s="599"/>
      <c r="D107" s="599"/>
      <c r="E107" s="599"/>
      <c r="F107" s="383"/>
      <c r="G107" s="1324"/>
      <c r="H107" s="383"/>
      <c r="I107" s="383"/>
      <c r="J107" s="383"/>
      <c r="K107" s="383"/>
      <c r="L107" s="383"/>
      <c r="M107" s="383"/>
      <c r="N107" s="383"/>
      <c r="O107" s="383"/>
      <c r="P107" s="383"/>
      <c r="Q107" s="383"/>
      <c r="R107" s="383"/>
      <c r="S107" s="383"/>
      <c r="T107" s="599"/>
      <c r="U107" s="599"/>
      <c r="V107" s="599"/>
      <c r="W107" s="599"/>
      <c r="X107" s="599"/>
      <c r="Y107" s="599"/>
      <c r="Z107" s="599"/>
      <c r="AA107" s="599"/>
      <c r="AB107" s="599"/>
      <c r="AC107" s="599"/>
      <c r="AD107" s="599"/>
      <c r="AE107" s="599"/>
      <c r="AF107" s="599"/>
      <c r="AG107" s="599"/>
      <c r="AH107" s="599"/>
      <c r="AI107" s="599"/>
      <c r="AJ107" s="599"/>
      <c r="AK107" s="599"/>
      <c r="AL107" s="599"/>
      <c r="AM107" s="599"/>
      <c r="AN107" s="599"/>
      <c r="AO107" s="599"/>
      <c r="AP107" s="599"/>
      <c r="AQ107" s="599"/>
      <c r="AR107" s="599"/>
      <c r="AS107" s="599"/>
      <c r="AT107" s="599"/>
      <c r="AU107" s="599"/>
      <c r="AV107" s="599"/>
      <c r="AW107" s="599"/>
      <c r="AX107" s="599"/>
      <c r="AY107" s="599"/>
    </row>
    <row r="108" spans="1:51">
      <c r="A108" s="599"/>
      <c r="B108" s="599"/>
      <c r="C108" s="599"/>
      <c r="D108" s="599"/>
      <c r="E108" s="599"/>
      <c r="F108" s="383"/>
      <c r="G108" s="1324"/>
      <c r="H108" s="383"/>
      <c r="I108" s="383"/>
      <c r="J108" s="383"/>
      <c r="K108" s="383"/>
      <c r="L108" s="383"/>
      <c r="M108" s="383"/>
      <c r="N108" s="383"/>
      <c r="O108" s="383"/>
      <c r="P108" s="383"/>
      <c r="Q108" s="383"/>
      <c r="R108" s="383"/>
      <c r="S108" s="383"/>
      <c r="T108" s="599"/>
      <c r="U108" s="599"/>
      <c r="V108" s="599"/>
      <c r="W108" s="599"/>
      <c r="X108" s="599"/>
      <c r="Y108" s="599"/>
      <c r="Z108" s="599"/>
      <c r="AA108" s="599"/>
      <c r="AB108" s="599"/>
      <c r="AC108" s="599"/>
      <c r="AD108" s="599"/>
      <c r="AE108" s="599"/>
      <c r="AF108" s="599"/>
      <c r="AG108" s="599"/>
      <c r="AH108" s="599"/>
      <c r="AI108" s="599"/>
      <c r="AJ108" s="599"/>
      <c r="AK108" s="599"/>
      <c r="AL108" s="599"/>
      <c r="AM108" s="599"/>
      <c r="AN108" s="599"/>
      <c r="AO108" s="599"/>
      <c r="AP108" s="599"/>
      <c r="AQ108" s="599"/>
      <c r="AR108" s="599"/>
      <c r="AS108" s="599"/>
      <c r="AT108" s="599"/>
      <c r="AU108" s="599"/>
      <c r="AV108" s="599"/>
      <c r="AW108" s="599"/>
      <c r="AX108" s="599"/>
      <c r="AY108" s="599"/>
    </row>
    <row r="109" spans="1:51">
      <c r="A109" s="599"/>
      <c r="B109" s="599"/>
      <c r="C109" s="599"/>
      <c r="D109" s="599"/>
      <c r="E109" s="599"/>
      <c r="F109" s="383"/>
      <c r="G109" s="1324"/>
      <c r="H109" s="383"/>
      <c r="I109" s="383"/>
      <c r="J109" s="383"/>
      <c r="K109" s="383"/>
      <c r="L109" s="383"/>
      <c r="M109" s="383"/>
      <c r="N109" s="383"/>
      <c r="O109" s="383"/>
      <c r="P109" s="383"/>
      <c r="Q109" s="383"/>
      <c r="R109" s="383"/>
      <c r="S109" s="383"/>
      <c r="T109" s="599"/>
      <c r="U109" s="599"/>
      <c r="V109" s="599"/>
      <c r="W109" s="599"/>
      <c r="X109" s="599"/>
      <c r="Y109" s="599"/>
      <c r="Z109" s="599"/>
      <c r="AA109" s="599"/>
      <c r="AB109" s="599"/>
      <c r="AC109" s="599"/>
      <c r="AD109" s="599"/>
      <c r="AE109" s="599"/>
      <c r="AF109" s="599"/>
      <c r="AG109" s="599"/>
      <c r="AH109" s="599"/>
      <c r="AI109" s="599"/>
      <c r="AJ109" s="599"/>
      <c r="AK109" s="599"/>
      <c r="AL109" s="599"/>
      <c r="AM109" s="599"/>
      <c r="AN109" s="599"/>
      <c r="AO109" s="599"/>
      <c r="AP109" s="599"/>
      <c r="AQ109" s="599"/>
      <c r="AR109" s="599"/>
      <c r="AS109" s="599"/>
      <c r="AT109" s="599"/>
      <c r="AU109" s="599"/>
      <c r="AV109" s="599"/>
      <c r="AW109" s="599"/>
      <c r="AX109" s="599"/>
      <c r="AY109" s="599"/>
    </row>
    <row r="110" spans="1:51">
      <c r="A110" s="599"/>
      <c r="B110" s="599"/>
      <c r="C110" s="599"/>
      <c r="D110" s="599"/>
      <c r="E110" s="599"/>
      <c r="F110" s="383"/>
      <c r="G110" s="1324"/>
      <c r="H110" s="383"/>
      <c r="I110" s="383"/>
      <c r="J110" s="383"/>
      <c r="K110" s="383"/>
      <c r="L110" s="383"/>
      <c r="M110" s="383"/>
      <c r="N110" s="383"/>
      <c r="O110" s="383"/>
      <c r="P110" s="383"/>
      <c r="Q110" s="383"/>
      <c r="R110" s="383"/>
      <c r="S110" s="383"/>
      <c r="T110" s="599"/>
      <c r="U110" s="599"/>
      <c r="V110" s="599"/>
      <c r="W110" s="599"/>
      <c r="X110" s="599"/>
      <c r="Y110" s="599"/>
      <c r="Z110" s="599"/>
      <c r="AA110" s="599"/>
      <c r="AB110" s="599"/>
      <c r="AC110" s="599"/>
      <c r="AD110" s="599"/>
      <c r="AE110" s="599"/>
      <c r="AF110" s="599"/>
      <c r="AG110" s="599"/>
      <c r="AH110" s="599"/>
      <c r="AI110" s="599"/>
      <c r="AJ110" s="599"/>
      <c r="AK110" s="599"/>
      <c r="AL110" s="599"/>
      <c r="AM110" s="599"/>
      <c r="AN110" s="599"/>
      <c r="AO110" s="599"/>
      <c r="AP110" s="599"/>
      <c r="AQ110" s="599"/>
      <c r="AR110" s="599"/>
      <c r="AS110" s="599"/>
      <c r="AT110" s="599"/>
      <c r="AU110" s="599"/>
      <c r="AV110" s="599"/>
      <c r="AW110" s="599"/>
      <c r="AX110" s="599"/>
      <c r="AY110" s="599"/>
    </row>
    <row r="111" spans="1:51">
      <c r="A111" s="599"/>
      <c r="B111" s="599"/>
      <c r="C111" s="599"/>
      <c r="D111" s="599"/>
      <c r="E111" s="599"/>
      <c r="F111" s="383"/>
      <c r="G111" s="1324"/>
      <c r="H111" s="383"/>
      <c r="I111" s="383"/>
      <c r="J111" s="383"/>
      <c r="K111" s="383"/>
      <c r="L111" s="383"/>
      <c r="M111" s="383"/>
      <c r="N111" s="383"/>
      <c r="O111" s="383"/>
      <c r="P111" s="383"/>
      <c r="Q111" s="383"/>
      <c r="R111" s="383"/>
      <c r="S111" s="383"/>
      <c r="T111" s="599"/>
      <c r="U111" s="599"/>
      <c r="V111" s="599"/>
      <c r="W111" s="599"/>
      <c r="X111" s="599"/>
      <c r="Y111" s="599"/>
      <c r="Z111" s="599"/>
      <c r="AA111" s="599"/>
      <c r="AB111" s="599"/>
      <c r="AC111" s="599"/>
      <c r="AD111" s="599"/>
      <c r="AE111" s="599"/>
      <c r="AF111" s="599"/>
      <c r="AG111" s="599"/>
      <c r="AH111" s="599"/>
      <c r="AI111" s="599"/>
      <c r="AJ111" s="599"/>
      <c r="AK111" s="599"/>
      <c r="AL111" s="599"/>
      <c r="AM111" s="599"/>
      <c r="AN111" s="599"/>
      <c r="AO111" s="599"/>
      <c r="AP111" s="599"/>
      <c r="AQ111" s="599"/>
      <c r="AR111" s="599"/>
      <c r="AS111" s="599"/>
      <c r="AT111" s="599"/>
      <c r="AU111" s="599"/>
      <c r="AV111" s="599"/>
      <c r="AW111" s="599"/>
      <c r="AX111" s="599"/>
      <c r="AY111" s="599"/>
    </row>
    <row r="112" spans="1:51">
      <c r="A112" s="599"/>
      <c r="B112" s="599"/>
      <c r="C112" s="599"/>
      <c r="D112" s="599"/>
      <c r="E112" s="599"/>
      <c r="F112" s="383"/>
      <c r="G112" s="1324"/>
      <c r="H112" s="383"/>
      <c r="I112" s="383"/>
      <c r="J112" s="383"/>
      <c r="K112" s="383"/>
      <c r="L112" s="383"/>
      <c r="M112" s="383"/>
      <c r="N112" s="383"/>
      <c r="O112" s="383"/>
      <c r="P112" s="383"/>
      <c r="Q112" s="383"/>
      <c r="R112" s="383"/>
      <c r="S112" s="383"/>
      <c r="T112" s="599"/>
      <c r="U112" s="599"/>
      <c r="V112" s="599"/>
      <c r="W112" s="599"/>
      <c r="X112" s="599"/>
      <c r="Y112" s="599"/>
      <c r="Z112" s="599"/>
      <c r="AA112" s="599"/>
      <c r="AB112" s="599"/>
      <c r="AC112" s="599"/>
      <c r="AD112" s="599"/>
      <c r="AE112" s="599"/>
      <c r="AF112" s="599"/>
      <c r="AG112" s="599"/>
      <c r="AH112" s="599"/>
      <c r="AI112" s="599"/>
      <c r="AJ112" s="599"/>
      <c r="AK112" s="599"/>
      <c r="AL112" s="599"/>
      <c r="AM112" s="599"/>
      <c r="AN112" s="599"/>
      <c r="AO112" s="599"/>
      <c r="AP112" s="599"/>
      <c r="AQ112" s="599"/>
      <c r="AR112" s="599"/>
      <c r="AS112" s="599"/>
      <c r="AT112" s="599"/>
      <c r="AU112" s="599"/>
      <c r="AV112" s="599"/>
      <c r="AW112" s="599"/>
      <c r="AX112" s="599"/>
      <c r="AY112" s="599"/>
    </row>
    <row r="113" spans="1:51">
      <c r="A113" s="599"/>
      <c r="B113" s="599"/>
      <c r="C113" s="599"/>
      <c r="D113" s="599"/>
      <c r="E113" s="599"/>
      <c r="F113" s="383"/>
      <c r="G113" s="1324"/>
      <c r="H113" s="383"/>
      <c r="I113" s="383"/>
      <c r="J113" s="383"/>
      <c r="K113" s="383"/>
      <c r="L113" s="383"/>
      <c r="M113" s="383"/>
      <c r="N113" s="383"/>
      <c r="O113" s="383"/>
      <c r="P113" s="383"/>
      <c r="Q113" s="383"/>
      <c r="R113" s="383"/>
      <c r="S113" s="383"/>
      <c r="T113" s="599"/>
      <c r="U113" s="599"/>
      <c r="V113" s="599"/>
      <c r="W113" s="599"/>
      <c r="X113" s="599"/>
      <c r="Y113" s="599"/>
      <c r="Z113" s="599"/>
      <c r="AA113" s="599"/>
      <c r="AB113" s="599"/>
      <c r="AC113" s="599"/>
      <c r="AD113" s="599"/>
      <c r="AE113" s="599"/>
      <c r="AF113" s="599"/>
      <c r="AG113" s="599"/>
      <c r="AH113" s="599"/>
      <c r="AI113" s="599"/>
      <c r="AJ113" s="599"/>
      <c r="AK113" s="599"/>
      <c r="AL113" s="599"/>
      <c r="AM113" s="599"/>
      <c r="AN113" s="599"/>
      <c r="AO113" s="599"/>
      <c r="AP113" s="599"/>
      <c r="AQ113" s="599"/>
      <c r="AR113" s="599"/>
      <c r="AS113" s="599"/>
      <c r="AT113" s="599"/>
      <c r="AU113" s="599"/>
      <c r="AV113" s="599"/>
      <c r="AW113" s="599"/>
      <c r="AX113" s="599"/>
      <c r="AY113" s="599"/>
    </row>
    <row r="114" spans="1:51">
      <c r="A114" s="599"/>
      <c r="B114" s="599"/>
      <c r="C114" s="599"/>
      <c r="D114" s="599"/>
      <c r="E114" s="599"/>
      <c r="F114" s="383"/>
      <c r="G114" s="1324"/>
      <c r="H114" s="383"/>
      <c r="I114" s="383"/>
      <c r="J114" s="383"/>
      <c r="K114" s="383"/>
      <c r="L114" s="383"/>
      <c r="M114" s="383"/>
      <c r="N114" s="383"/>
      <c r="O114" s="383"/>
      <c r="P114" s="383"/>
      <c r="Q114" s="383"/>
      <c r="R114" s="383"/>
      <c r="S114" s="383"/>
      <c r="T114" s="599"/>
      <c r="U114" s="599"/>
      <c r="V114" s="599"/>
      <c r="W114" s="599"/>
      <c r="X114" s="599"/>
      <c r="Y114" s="599"/>
      <c r="Z114" s="599"/>
      <c r="AA114" s="599"/>
      <c r="AB114" s="599"/>
      <c r="AC114" s="599"/>
      <c r="AD114" s="599"/>
      <c r="AE114" s="599"/>
      <c r="AF114" s="599"/>
      <c r="AG114" s="599"/>
      <c r="AH114" s="599"/>
      <c r="AI114" s="599"/>
      <c r="AJ114" s="599"/>
      <c r="AK114" s="599"/>
      <c r="AL114" s="599"/>
      <c r="AM114" s="599"/>
      <c r="AN114" s="599"/>
      <c r="AO114" s="599"/>
      <c r="AP114" s="599"/>
      <c r="AQ114" s="599"/>
      <c r="AR114" s="599"/>
      <c r="AS114" s="599"/>
      <c r="AT114" s="599"/>
      <c r="AU114" s="599"/>
      <c r="AV114" s="599"/>
      <c r="AW114" s="599"/>
      <c r="AX114" s="599"/>
      <c r="AY114" s="599"/>
    </row>
    <row r="115" spans="1:51">
      <c r="A115" s="599"/>
      <c r="B115" s="599"/>
      <c r="C115" s="599"/>
      <c r="D115" s="599"/>
      <c r="E115" s="599"/>
      <c r="F115" s="383"/>
      <c r="G115" s="1324"/>
      <c r="H115" s="383"/>
      <c r="I115" s="383"/>
      <c r="J115" s="383"/>
      <c r="K115" s="383"/>
      <c r="L115" s="383"/>
      <c r="M115" s="383"/>
      <c r="N115" s="383"/>
      <c r="O115" s="383"/>
      <c r="P115" s="383"/>
      <c r="Q115" s="383"/>
      <c r="R115" s="383"/>
      <c r="S115" s="383"/>
      <c r="T115" s="599"/>
      <c r="U115" s="599"/>
      <c r="V115" s="599"/>
      <c r="W115" s="599"/>
      <c r="X115" s="599"/>
      <c r="Y115" s="599"/>
      <c r="Z115" s="599"/>
      <c r="AA115" s="599"/>
      <c r="AB115" s="599"/>
      <c r="AC115" s="599"/>
      <c r="AD115" s="599"/>
      <c r="AE115" s="599"/>
      <c r="AF115" s="599"/>
      <c r="AG115" s="599"/>
      <c r="AH115" s="599"/>
      <c r="AI115" s="599"/>
      <c r="AJ115" s="599"/>
      <c r="AK115" s="599"/>
      <c r="AL115" s="599"/>
      <c r="AM115" s="599"/>
      <c r="AN115" s="599"/>
      <c r="AO115" s="599"/>
      <c r="AP115" s="599"/>
      <c r="AQ115" s="599"/>
      <c r="AR115" s="599"/>
      <c r="AS115" s="599"/>
      <c r="AT115" s="599"/>
      <c r="AU115" s="599"/>
      <c r="AV115" s="599"/>
      <c r="AW115" s="599"/>
      <c r="AX115" s="599"/>
      <c r="AY115" s="599"/>
    </row>
    <row r="116" spans="1:51">
      <c r="A116" s="599"/>
      <c r="B116" s="599"/>
      <c r="C116" s="599"/>
      <c r="D116" s="599"/>
      <c r="E116" s="599"/>
      <c r="F116" s="383"/>
      <c r="G116" s="1324"/>
      <c r="H116" s="383"/>
      <c r="I116" s="383"/>
      <c r="J116" s="383"/>
      <c r="K116" s="383"/>
      <c r="L116" s="383"/>
      <c r="M116" s="383"/>
      <c r="N116" s="383"/>
      <c r="O116" s="383"/>
      <c r="P116" s="383"/>
      <c r="Q116" s="383"/>
      <c r="R116" s="383"/>
      <c r="S116" s="383"/>
      <c r="T116" s="599"/>
      <c r="U116" s="599"/>
      <c r="V116" s="599"/>
      <c r="W116" s="599"/>
      <c r="X116" s="599"/>
      <c r="Y116" s="599"/>
      <c r="Z116" s="599"/>
      <c r="AA116" s="599"/>
      <c r="AB116" s="599"/>
      <c r="AC116" s="599"/>
      <c r="AD116" s="599"/>
      <c r="AE116" s="599"/>
      <c r="AF116" s="599"/>
      <c r="AG116" s="599"/>
      <c r="AH116" s="599"/>
      <c r="AI116" s="599"/>
      <c r="AJ116" s="599"/>
      <c r="AK116" s="599"/>
      <c r="AL116" s="599"/>
      <c r="AM116" s="599"/>
      <c r="AN116" s="599"/>
      <c r="AO116" s="599"/>
      <c r="AP116" s="599"/>
      <c r="AQ116" s="599"/>
      <c r="AR116" s="599"/>
      <c r="AS116" s="599"/>
      <c r="AT116" s="599"/>
      <c r="AU116" s="599"/>
      <c r="AV116" s="599"/>
      <c r="AW116" s="599"/>
      <c r="AX116" s="599"/>
      <c r="AY116" s="599"/>
    </row>
    <row r="117" spans="1:51">
      <c r="A117" s="599"/>
      <c r="B117" s="599"/>
      <c r="C117" s="599"/>
      <c r="D117" s="599"/>
      <c r="E117" s="599"/>
      <c r="F117" s="383"/>
      <c r="G117" s="1324"/>
      <c r="H117" s="383"/>
      <c r="I117" s="383"/>
      <c r="J117" s="383"/>
      <c r="K117" s="383"/>
      <c r="L117" s="383"/>
      <c r="M117" s="383"/>
      <c r="N117" s="383"/>
      <c r="O117" s="383"/>
      <c r="P117" s="383"/>
      <c r="Q117" s="383"/>
      <c r="R117" s="383"/>
      <c r="S117" s="383"/>
      <c r="T117" s="599"/>
      <c r="U117" s="599"/>
      <c r="V117" s="599"/>
      <c r="W117" s="599"/>
      <c r="X117" s="599"/>
      <c r="Y117" s="599"/>
      <c r="Z117" s="599"/>
      <c r="AA117" s="599"/>
      <c r="AB117" s="599"/>
      <c r="AC117" s="599"/>
      <c r="AD117" s="599"/>
      <c r="AE117" s="599"/>
      <c r="AF117" s="599"/>
      <c r="AG117" s="599"/>
      <c r="AH117" s="599"/>
      <c r="AI117" s="599"/>
      <c r="AJ117" s="599"/>
      <c r="AK117" s="599"/>
      <c r="AL117" s="599"/>
      <c r="AM117" s="599"/>
      <c r="AN117" s="599"/>
      <c r="AO117" s="599"/>
      <c r="AP117" s="599"/>
      <c r="AQ117" s="599"/>
      <c r="AR117" s="599"/>
      <c r="AS117" s="599"/>
      <c r="AT117" s="599"/>
      <c r="AU117" s="599"/>
      <c r="AV117" s="599"/>
      <c r="AW117" s="599"/>
      <c r="AX117" s="599"/>
      <c r="AY117" s="599"/>
    </row>
    <row r="118" spans="1:51">
      <c r="A118" s="599"/>
      <c r="B118" s="599"/>
      <c r="C118" s="599"/>
      <c r="D118" s="599"/>
      <c r="E118" s="599"/>
      <c r="F118" s="383"/>
      <c r="G118" s="1324"/>
      <c r="H118" s="383"/>
      <c r="I118" s="383"/>
      <c r="J118" s="383"/>
      <c r="K118" s="383"/>
      <c r="L118" s="383"/>
      <c r="M118" s="383"/>
      <c r="N118" s="383"/>
      <c r="O118" s="383"/>
      <c r="P118" s="383"/>
      <c r="Q118" s="383"/>
      <c r="R118" s="383"/>
      <c r="S118" s="383"/>
      <c r="T118" s="599"/>
      <c r="U118" s="599"/>
      <c r="V118" s="599"/>
      <c r="W118" s="599"/>
      <c r="X118" s="599"/>
      <c r="Y118" s="599"/>
      <c r="Z118" s="599"/>
      <c r="AA118" s="599"/>
      <c r="AB118" s="599"/>
      <c r="AC118" s="599"/>
      <c r="AD118" s="599"/>
      <c r="AE118" s="599"/>
      <c r="AF118" s="599"/>
      <c r="AG118" s="599"/>
      <c r="AH118" s="599"/>
      <c r="AI118" s="599"/>
      <c r="AJ118" s="599"/>
      <c r="AK118" s="599"/>
      <c r="AL118" s="599"/>
      <c r="AM118" s="599"/>
      <c r="AN118" s="599"/>
      <c r="AO118" s="599"/>
      <c r="AP118" s="599"/>
      <c r="AQ118" s="599"/>
      <c r="AR118" s="599"/>
      <c r="AS118" s="599"/>
      <c r="AT118" s="599"/>
      <c r="AU118" s="599"/>
      <c r="AV118" s="599"/>
      <c r="AW118" s="599"/>
      <c r="AX118" s="599"/>
      <c r="AY118" s="599"/>
    </row>
    <row r="119" spans="1:51">
      <c r="A119" s="599"/>
      <c r="B119" s="599"/>
      <c r="C119" s="599"/>
      <c r="D119" s="599"/>
      <c r="E119" s="599"/>
      <c r="F119" s="383"/>
      <c r="G119" s="1324"/>
      <c r="H119" s="383"/>
      <c r="I119" s="383"/>
      <c r="J119" s="383"/>
      <c r="K119" s="383"/>
      <c r="L119" s="383"/>
      <c r="M119" s="383"/>
      <c r="N119" s="383"/>
      <c r="O119" s="383"/>
      <c r="P119" s="383"/>
      <c r="Q119" s="383"/>
      <c r="R119" s="383"/>
      <c r="S119" s="383"/>
      <c r="T119" s="599"/>
      <c r="U119" s="599"/>
      <c r="V119" s="599"/>
      <c r="W119" s="599"/>
      <c r="X119" s="599"/>
      <c r="Y119" s="599"/>
      <c r="Z119" s="599"/>
      <c r="AA119" s="599"/>
      <c r="AB119" s="599"/>
      <c r="AC119" s="599"/>
      <c r="AD119" s="599"/>
      <c r="AE119" s="599"/>
      <c r="AF119" s="599"/>
      <c r="AG119" s="599"/>
      <c r="AH119" s="599"/>
      <c r="AI119" s="599"/>
      <c r="AJ119" s="599"/>
      <c r="AK119" s="599"/>
      <c r="AL119" s="599"/>
      <c r="AM119" s="599"/>
      <c r="AN119" s="599"/>
      <c r="AO119" s="599"/>
      <c r="AP119" s="599"/>
      <c r="AQ119" s="599"/>
      <c r="AR119" s="599"/>
      <c r="AS119" s="599"/>
      <c r="AT119" s="599"/>
      <c r="AU119" s="599"/>
      <c r="AV119" s="599"/>
      <c r="AW119" s="599"/>
      <c r="AX119" s="599"/>
      <c r="AY119" s="599"/>
    </row>
    <row r="120" spans="1:51">
      <c r="A120" s="599"/>
      <c r="B120" s="599"/>
      <c r="C120" s="599"/>
      <c r="D120" s="599"/>
      <c r="E120" s="599"/>
      <c r="F120" s="383"/>
      <c r="G120" s="1324"/>
      <c r="H120" s="383"/>
      <c r="I120" s="383"/>
      <c r="J120" s="383"/>
      <c r="K120" s="383"/>
      <c r="L120" s="383"/>
      <c r="M120" s="383"/>
      <c r="N120" s="383"/>
      <c r="O120" s="383"/>
      <c r="P120" s="383"/>
      <c r="Q120" s="383"/>
      <c r="R120" s="383"/>
      <c r="S120" s="383"/>
      <c r="T120" s="599"/>
      <c r="U120" s="599"/>
      <c r="V120" s="599"/>
      <c r="W120" s="599"/>
      <c r="X120" s="599"/>
      <c r="Y120" s="599"/>
      <c r="Z120" s="599"/>
      <c r="AA120" s="599"/>
      <c r="AB120" s="599"/>
      <c r="AC120" s="599"/>
      <c r="AD120" s="599"/>
      <c r="AE120" s="599"/>
      <c r="AF120" s="599"/>
      <c r="AG120" s="599"/>
      <c r="AH120" s="599"/>
      <c r="AI120" s="599"/>
      <c r="AJ120" s="599"/>
      <c r="AK120" s="599"/>
      <c r="AL120" s="599"/>
      <c r="AM120" s="599"/>
      <c r="AN120" s="599"/>
      <c r="AO120" s="599"/>
      <c r="AP120" s="599"/>
      <c r="AQ120" s="599"/>
      <c r="AR120" s="599"/>
      <c r="AS120" s="599"/>
      <c r="AT120" s="599"/>
      <c r="AU120" s="599"/>
      <c r="AV120" s="599"/>
      <c r="AW120" s="599"/>
      <c r="AX120" s="599"/>
      <c r="AY120" s="599"/>
    </row>
    <row r="121" spans="1:51">
      <c r="A121" s="599"/>
      <c r="B121" s="599"/>
      <c r="C121" s="599"/>
      <c r="D121" s="599"/>
      <c r="E121" s="599"/>
      <c r="F121" s="383"/>
      <c r="G121" s="1324"/>
      <c r="H121" s="383"/>
      <c r="I121" s="383"/>
      <c r="J121" s="383"/>
      <c r="K121" s="383"/>
      <c r="L121" s="383"/>
      <c r="M121" s="383"/>
      <c r="N121" s="383"/>
      <c r="O121" s="383"/>
      <c r="P121" s="383"/>
      <c r="Q121" s="383"/>
      <c r="R121" s="383"/>
      <c r="S121" s="383"/>
      <c r="T121" s="599"/>
      <c r="U121" s="599"/>
      <c r="V121" s="599"/>
      <c r="W121" s="599"/>
      <c r="X121" s="599"/>
      <c r="Y121" s="599"/>
      <c r="Z121" s="599"/>
      <c r="AA121" s="599"/>
      <c r="AB121" s="599"/>
      <c r="AC121" s="599"/>
      <c r="AD121" s="599"/>
      <c r="AE121" s="599"/>
      <c r="AF121" s="599"/>
      <c r="AG121" s="599"/>
      <c r="AH121" s="599"/>
      <c r="AI121" s="599"/>
      <c r="AJ121" s="599"/>
      <c r="AK121" s="599"/>
      <c r="AL121" s="599"/>
      <c r="AM121" s="599"/>
      <c r="AN121" s="599"/>
      <c r="AO121" s="599"/>
      <c r="AP121" s="599"/>
      <c r="AQ121" s="599"/>
      <c r="AR121" s="599"/>
      <c r="AS121" s="599"/>
      <c r="AT121" s="599"/>
      <c r="AU121" s="599"/>
      <c r="AV121" s="599"/>
      <c r="AW121" s="599"/>
      <c r="AX121" s="599"/>
      <c r="AY121" s="599"/>
    </row>
    <row r="122" spans="1:51">
      <c r="A122" s="599"/>
      <c r="B122" s="599"/>
      <c r="C122" s="599"/>
      <c r="D122" s="599"/>
      <c r="E122" s="599"/>
      <c r="F122" s="383"/>
      <c r="G122" s="1324"/>
      <c r="H122" s="383"/>
      <c r="I122" s="383"/>
      <c r="J122" s="383"/>
      <c r="K122" s="383"/>
      <c r="L122" s="383"/>
      <c r="M122" s="383"/>
      <c r="N122" s="383"/>
      <c r="O122" s="383"/>
      <c r="P122" s="383"/>
      <c r="Q122" s="383"/>
      <c r="R122" s="383"/>
      <c r="S122" s="383"/>
      <c r="T122" s="599"/>
      <c r="U122" s="599"/>
      <c r="V122" s="599"/>
      <c r="W122" s="599"/>
      <c r="X122" s="599"/>
      <c r="Y122" s="599"/>
      <c r="Z122" s="599"/>
      <c r="AA122" s="599"/>
      <c r="AB122" s="599"/>
      <c r="AC122" s="599"/>
      <c r="AD122" s="599"/>
      <c r="AE122" s="599"/>
      <c r="AF122" s="599"/>
      <c r="AG122" s="599"/>
      <c r="AH122" s="599"/>
      <c r="AI122" s="599"/>
      <c r="AJ122" s="599"/>
      <c r="AK122" s="599"/>
      <c r="AL122" s="599"/>
      <c r="AM122" s="599"/>
      <c r="AN122" s="599"/>
      <c r="AO122" s="599"/>
      <c r="AP122" s="599"/>
      <c r="AQ122" s="599"/>
      <c r="AR122" s="599"/>
      <c r="AS122" s="599"/>
      <c r="AT122" s="599"/>
      <c r="AU122" s="599"/>
      <c r="AV122" s="599"/>
      <c r="AW122" s="599"/>
      <c r="AX122" s="599"/>
      <c r="AY122" s="599"/>
    </row>
    <row r="123" spans="1:51">
      <c r="A123" s="599"/>
      <c r="B123" s="599"/>
      <c r="C123" s="599"/>
      <c r="D123" s="599"/>
      <c r="E123" s="599"/>
      <c r="F123" s="383"/>
      <c r="G123" s="1324"/>
      <c r="H123" s="383"/>
      <c r="I123" s="383"/>
      <c r="J123" s="383"/>
      <c r="K123" s="383"/>
      <c r="L123" s="383"/>
      <c r="M123" s="383"/>
      <c r="N123" s="383"/>
      <c r="O123" s="383"/>
      <c r="P123" s="383"/>
      <c r="Q123" s="383"/>
      <c r="R123" s="383"/>
      <c r="S123" s="383"/>
      <c r="T123" s="599"/>
      <c r="U123" s="599"/>
      <c r="V123" s="599"/>
      <c r="W123" s="599"/>
      <c r="X123" s="599"/>
      <c r="Y123" s="599"/>
      <c r="Z123" s="599"/>
      <c r="AA123" s="599"/>
      <c r="AB123" s="599"/>
      <c r="AC123" s="599"/>
      <c r="AD123" s="599"/>
      <c r="AE123" s="599"/>
      <c r="AF123" s="599"/>
      <c r="AG123" s="599"/>
      <c r="AH123" s="599"/>
      <c r="AI123" s="599"/>
      <c r="AJ123" s="599"/>
      <c r="AK123" s="599"/>
      <c r="AL123" s="599"/>
      <c r="AM123" s="599"/>
      <c r="AN123" s="599"/>
      <c r="AO123" s="599"/>
      <c r="AP123" s="599"/>
      <c r="AQ123" s="599"/>
      <c r="AR123" s="599"/>
      <c r="AS123" s="599"/>
      <c r="AT123" s="599"/>
      <c r="AU123" s="599"/>
      <c r="AV123" s="599"/>
      <c r="AW123" s="599"/>
      <c r="AX123" s="599"/>
      <c r="AY123" s="599"/>
    </row>
    <row r="124" spans="1:51">
      <c r="G124" s="1324"/>
      <c r="H124" s="383"/>
      <c r="I124" s="383"/>
      <c r="J124" s="383"/>
      <c r="K124" s="383"/>
      <c r="L124" s="383"/>
      <c r="M124" s="383"/>
      <c r="N124" s="383"/>
      <c r="O124" s="383"/>
      <c r="P124" s="383"/>
      <c r="Q124" s="383"/>
      <c r="R124" s="383"/>
      <c r="S124" s="383"/>
      <c r="T124" s="599"/>
      <c r="U124" s="599"/>
      <c r="V124" s="599"/>
      <c r="W124" s="599"/>
      <c r="X124" s="599"/>
      <c r="Y124" s="599"/>
      <c r="Z124" s="599"/>
      <c r="AA124" s="599"/>
      <c r="AB124" s="599"/>
      <c r="AC124" s="599"/>
      <c r="AD124" s="599"/>
      <c r="AE124" s="599"/>
      <c r="AF124" s="599"/>
      <c r="AG124" s="599"/>
      <c r="AH124" s="599"/>
      <c r="AI124" s="599"/>
      <c r="AJ124" s="599"/>
      <c r="AK124" s="599"/>
      <c r="AL124" s="599"/>
      <c r="AM124" s="599"/>
      <c r="AN124" s="599"/>
      <c r="AO124" s="599"/>
    </row>
  </sheetData>
  <mergeCells count="8">
    <mergeCell ref="H15:H16"/>
    <mergeCell ref="G15:G16"/>
    <mergeCell ref="F15:F16"/>
    <mergeCell ref="A15:A16"/>
    <mergeCell ref="B15:B16"/>
    <mergeCell ref="C15:C16"/>
    <mergeCell ref="D15:D16"/>
    <mergeCell ref="E15:E16"/>
  </mergeCells>
  <phoneticPr fontId="0" type="noConversion"/>
  <pageMargins left="0.77" right="0.48" top="0.63" bottom="0.28999999999999998" header="0.31496062992125984" footer="0.17"/>
  <pageSetup scale="63" orientation="portrait" r:id="rId1"/>
  <ignoredErrors>
    <ignoredError sqref="B52:F52" formulaRange="1"/>
  </ignoredErrors>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enableFormatConditionsCalculation="0"/>
  <dimension ref="A2:M40"/>
  <sheetViews>
    <sheetView showGridLines="0" zoomScaleNormal="100" workbookViewId="0">
      <selection activeCell="F52" sqref="F52"/>
    </sheetView>
  </sheetViews>
  <sheetFormatPr defaultRowHeight="15"/>
  <cols>
    <col min="1" max="1" width="11" style="82" customWidth="1"/>
    <col min="2" max="10" width="10.7109375" style="82" customWidth="1"/>
    <col min="11" max="11" width="11.85546875" style="82" customWidth="1"/>
    <col min="12" max="12" width="9.140625" style="82"/>
    <col min="13" max="13" width="14.85546875" style="82" bestFit="1" customWidth="1"/>
    <col min="14" max="16384" width="9.140625" style="82"/>
  </cols>
  <sheetData>
    <row r="2" spans="1:13">
      <c r="A2" s="88" t="s">
        <v>974</v>
      </c>
      <c r="B2" s="89"/>
      <c r="C2" s="90"/>
      <c r="D2" s="90"/>
      <c r="E2" s="90"/>
      <c r="F2" s="90"/>
      <c r="G2" s="90"/>
      <c r="H2" s="90"/>
      <c r="I2" s="90"/>
      <c r="J2" s="90"/>
      <c r="K2" s="90">
        <v>119</v>
      </c>
    </row>
    <row r="9" spans="1:13">
      <c r="C9" s="82" t="s">
        <v>1115</v>
      </c>
    </row>
    <row r="10" spans="1:13">
      <c r="A10" s="84" t="s">
        <v>75</v>
      </c>
    </row>
    <row r="11" spans="1:13">
      <c r="A11" s="183" t="s">
        <v>806</v>
      </c>
    </row>
    <row r="12" spans="1:13">
      <c r="A12" s="82" t="s">
        <v>1090</v>
      </c>
    </row>
    <row r="13" spans="1:13">
      <c r="A13" s="1818" t="s">
        <v>1057</v>
      </c>
      <c r="B13" s="1850">
        <v>2004</v>
      </c>
      <c r="C13" s="1850">
        <v>2005</v>
      </c>
      <c r="D13" s="1850">
        <v>2006</v>
      </c>
      <c r="E13" s="1850">
        <v>2007</v>
      </c>
      <c r="F13" s="1850">
        <v>2008</v>
      </c>
      <c r="G13" s="1850">
        <v>2009</v>
      </c>
      <c r="H13" s="1850">
        <v>2010</v>
      </c>
      <c r="I13" s="1850">
        <v>2011</v>
      </c>
      <c r="J13" s="1850">
        <v>2012</v>
      </c>
      <c r="K13" s="1850" t="s">
        <v>1592</v>
      </c>
    </row>
    <row r="14" spans="1:13">
      <c r="A14" s="1818"/>
      <c r="B14" s="1850"/>
      <c r="C14" s="1850"/>
      <c r="D14" s="1850"/>
      <c r="E14" s="1850"/>
      <c r="F14" s="1850"/>
      <c r="G14" s="1850"/>
      <c r="H14" s="1850"/>
      <c r="I14" s="1850"/>
      <c r="J14" s="1850"/>
      <c r="K14" s="1850"/>
    </row>
    <row r="15" spans="1:13">
      <c r="A15" s="486"/>
      <c r="H15" s="538"/>
    </row>
    <row r="16" spans="1:13">
      <c r="A16" s="82" t="s">
        <v>1058</v>
      </c>
      <c r="B16" s="537">
        <v>552.47</v>
      </c>
      <c r="C16" s="537">
        <v>926.77</v>
      </c>
      <c r="D16" s="537">
        <v>1052.18</v>
      </c>
      <c r="E16" s="538">
        <v>1225.79</v>
      </c>
      <c r="F16" s="537">
        <v>1351.97</v>
      </c>
      <c r="G16" s="538">
        <v>1416.92528877</v>
      </c>
      <c r="H16" s="538">
        <v>1594.1016680099997</v>
      </c>
      <c r="I16" s="547">
        <v>1763966118.6000001</v>
      </c>
      <c r="J16" s="165">
        <v>1818.7778865499999</v>
      </c>
      <c r="K16" s="117">
        <v>1877.8294511300001</v>
      </c>
      <c r="L16" s="547"/>
      <c r="M16" s="547"/>
    </row>
    <row r="17" spans="1:13">
      <c r="A17" s="82" t="s">
        <v>1059</v>
      </c>
      <c r="B17" s="537">
        <v>316.55</v>
      </c>
      <c r="C17" s="537">
        <v>582.02</v>
      </c>
      <c r="D17" s="537">
        <v>625.39</v>
      </c>
      <c r="E17" s="538">
        <v>694.68</v>
      </c>
      <c r="F17" s="537">
        <v>764.72</v>
      </c>
      <c r="G17" s="538">
        <v>874.13775718000011</v>
      </c>
      <c r="H17" s="538">
        <v>834.74516765999999</v>
      </c>
      <c r="I17" s="547">
        <v>933689011.63</v>
      </c>
      <c r="J17" s="165">
        <v>1056.5690297399999</v>
      </c>
      <c r="K17" s="117">
        <v>842.40578933000006</v>
      </c>
      <c r="L17" s="547"/>
      <c r="M17" s="547"/>
    </row>
    <row r="18" spans="1:13">
      <c r="A18" s="82" t="s">
        <v>1060</v>
      </c>
      <c r="B18" s="537">
        <v>336.77</v>
      </c>
      <c r="C18" s="537">
        <v>572.52</v>
      </c>
      <c r="D18" s="537">
        <v>679.84</v>
      </c>
      <c r="E18" s="538">
        <v>876.41</v>
      </c>
      <c r="F18" s="537">
        <v>928.61</v>
      </c>
      <c r="G18" s="538">
        <v>728.62368469</v>
      </c>
      <c r="H18" s="538">
        <v>967.88911719999999</v>
      </c>
      <c r="I18" s="547">
        <v>1089191192.46</v>
      </c>
      <c r="J18" s="165">
        <v>1023.4381814599999</v>
      </c>
      <c r="K18" s="117">
        <v>891.27824166999994</v>
      </c>
      <c r="L18" s="547"/>
      <c r="M18" s="547"/>
    </row>
    <row r="19" spans="1:13">
      <c r="A19" s="82" t="s">
        <v>1061</v>
      </c>
      <c r="B19" s="537">
        <v>358.49</v>
      </c>
      <c r="C19" s="537">
        <v>731.51</v>
      </c>
      <c r="D19" s="537">
        <v>830.39</v>
      </c>
      <c r="E19" s="538">
        <v>1091.69</v>
      </c>
      <c r="F19" s="537">
        <v>1113.53</v>
      </c>
      <c r="G19" s="538">
        <v>995.52046940000014</v>
      </c>
      <c r="H19" s="538">
        <v>1252.67119484</v>
      </c>
      <c r="I19" s="547">
        <v>1166609993.3200002</v>
      </c>
      <c r="J19" s="165">
        <v>1275.8415240499999</v>
      </c>
      <c r="K19" s="117">
        <v>1259.3770727900001</v>
      </c>
      <c r="L19" s="547"/>
      <c r="M19" s="547"/>
    </row>
    <row r="20" spans="1:13">
      <c r="A20" s="82" t="s">
        <v>1062</v>
      </c>
      <c r="B20" s="537">
        <v>385.52</v>
      </c>
      <c r="C20" s="537">
        <v>616.04</v>
      </c>
      <c r="D20" s="537">
        <v>794.45</v>
      </c>
      <c r="E20" s="538">
        <v>914.98</v>
      </c>
      <c r="F20" s="537">
        <v>1011.96</v>
      </c>
      <c r="G20" s="538">
        <v>970.03293753000014</v>
      </c>
      <c r="H20" s="538">
        <v>1055.14125451</v>
      </c>
      <c r="I20" s="547">
        <v>1210166989.1100001</v>
      </c>
      <c r="J20" s="165">
        <v>1091.41951754</v>
      </c>
      <c r="K20" s="117">
        <v>931.04807813000014</v>
      </c>
      <c r="L20" s="547"/>
      <c r="M20" s="547"/>
    </row>
    <row r="21" spans="1:13">
      <c r="A21" s="82" t="s">
        <v>1063</v>
      </c>
      <c r="B21" s="537">
        <v>408.37</v>
      </c>
      <c r="C21" s="537">
        <v>569.59</v>
      </c>
      <c r="D21" s="537">
        <v>817.43</v>
      </c>
      <c r="E21" s="538">
        <v>1033.58</v>
      </c>
      <c r="F21" s="537">
        <v>1124.8599999999999</v>
      </c>
      <c r="G21" s="538">
        <v>876.55082759000004</v>
      </c>
      <c r="H21" s="538">
        <v>1102.8392488099998</v>
      </c>
      <c r="I21" s="547">
        <v>1071841648.48</v>
      </c>
      <c r="J21" s="165">
        <v>1279.58399338</v>
      </c>
      <c r="K21" s="117">
        <v>1133.5128473700001</v>
      </c>
      <c r="L21" s="547"/>
      <c r="M21" s="547"/>
    </row>
    <row r="22" spans="1:13">
      <c r="A22" s="82" t="s">
        <v>1064</v>
      </c>
      <c r="B22" s="537">
        <v>451.3</v>
      </c>
      <c r="C22" s="537">
        <v>631.48</v>
      </c>
      <c r="D22" s="537">
        <v>712.43</v>
      </c>
      <c r="E22" s="538">
        <v>822.26</v>
      </c>
      <c r="F22" s="537">
        <v>880.03</v>
      </c>
      <c r="G22" s="538">
        <v>1004.8710996799998</v>
      </c>
      <c r="H22" s="538">
        <v>1053.1048344599999</v>
      </c>
      <c r="I22" s="547">
        <v>1114269262.4000001</v>
      </c>
      <c r="J22" s="165">
        <v>1121.5260500499999</v>
      </c>
      <c r="K22" s="117">
        <v>1115.3622522300002</v>
      </c>
      <c r="L22" s="547"/>
      <c r="M22" s="547"/>
    </row>
    <row r="23" spans="1:13">
      <c r="A23" s="82" t="s">
        <v>1065</v>
      </c>
      <c r="B23" s="537">
        <v>501.74</v>
      </c>
      <c r="C23" s="537">
        <v>697.24</v>
      </c>
      <c r="D23" s="537">
        <v>751.48</v>
      </c>
      <c r="E23" s="538">
        <v>1236.69</v>
      </c>
      <c r="F23" s="537">
        <v>1109.26</v>
      </c>
      <c r="G23" s="538">
        <v>1027.3386371899999</v>
      </c>
      <c r="H23" s="538">
        <v>1125.04230547</v>
      </c>
      <c r="I23" s="547">
        <v>1056851877.0999999</v>
      </c>
      <c r="J23" s="165">
        <v>1162.2259837300003</v>
      </c>
      <c r="K23" s="117">
        <v>1238.3520868599999</v>
      </c>
      <c r="L23" s="547"/>
      <c r="M23" s="547"/>
    </row>
    <row r="24" spans="1:13">
      <c r="A24" s="82" t="s">
        <v>1066</v>
      </c>
      <c r="B24" s="537">
        <v>433.24</v>
      </c>
      <c r="C24" s="537">
        <v>712.98</v>
      </c>
      <c r="D24" s="537">
        <v>760.37</v>
      </c>
      <c r="E24" s="538">
        <v>1048.98</v>
      </c>
      <c r="F24" s="537">
        <v>928.24</v>
      </c>
      <c r="G24" s="538">
        <v>940.5747226499999</v>
      </c>
      <c r="H24" s="538">
        <v>1085.0452354000001</v>
      </c>
      <c r="I24" s="547">
        <v>1183752690.7</v>
      </c>
      <c r="J24" s="165">
        <v>1143.03745936</v>
      </c>
      <c r="K24" s="117">
        <v>1284.9201229499999</v>
      </c>
      <c r="L24" s="547"/>
      <c r="M24" s="547"/>
    </row>
    <row r="25" spans="1:13">
      <c r="A25" s="82" t="s">
        <v>1067</v>
      </c>
      <c r="B25" s="537">
        <v>479.69</v>
      </c>
      <c r="C25" s="537">
        <v>673.23</v>
      </c>
      <c r="D25" s="537">
        <v>782.12</v>
      </c>
      <c r="E25" s="538">
        <v>1024.78</v>
      </c>
      <c r="F25" s="537">
        <v>868.31</v>
      </c>
      <c r="G25" s="538">
        <v>968.91599971000005</v>
      </c>
      <c r="H25" s="538">
        <v>1075.71467721</v>
      </c>
      <c r="I25" s="547">
        <v>1106430721.23</v>
      </c>
      <c r="J25" s="165">
        <v>1085.6840397199999</v>
      </c>
      <c r="K25" s="117">
        <v>1110.9016838499999</v>
      </c>
      <c r="L25" s="547"/>
      <c r="M25" s="547"/>
    </row>
    <row r="26" spans="1:13">
      <c r="A26" s="82" t="s">
        <v>1068</v>
      </c>
      <c r="B26" s="537">
        <v>554.77</v>
      </c>
      <c r="C26" s="537">
        <v>650.98</v>
      </c>
      <c r="D26" s="537">
        <v>863.21</v>
      </c>
      <c r="E26" s="538">
        <v>1055.6300000000001</v>
      </c>
      <c r="F26" s="537">
        <v>959.11</v>
      </c>
      <c r="G26" s="538">
        <v>1061.97960642</v>
      </c>
      <c r="H26" s="538">
        <v>1127.4602559800001</v>
      </c>
      <c r="I26" s="547">
        <v>1141266716.3200002</v>
      </c>
      <c r="J26" s="165">
        <v>1278.2934924799997</v>
      </c>
      <c r="K26" s="117">
        <v>1194.3970981700002</v>
      </c>
      <c r="L26" s="547"/>
      <c r="M26" s="547"/>
    </row>
    <row r="27" spans="1:13">
      <c r="A27" s="82" t="s">
        <v>1069</v>
      </c>
      <c r="B27" s="537">
        <v>627.24</v>
      </c>
      <c r="C27" s="537">
        <v>1001.28</v>
      </c>
      <c r="D27" s="538">
        <v>1021.37</v>
      </c>
      <c r="E27" s="538">
        <v>1341.77</v>
      </c>
      <c r="F27" s="537">
        <v>997.84</v>
      </c>
      <c r="G27" s="538">
        <v>1233.8856655600002</v>
      </c>
      <c r="H27" s="538">
        <v>1325.2726737200001</v>
      </c>
      <c r="I27" s="547">
        <v>1431694388.9200001</v>
      </c>
      <c r="J27" s="165">
        <v>1508.9887351500001</v>
      </c>
      <c r="K27" s="117">
        <v>1568.5264983100001</v>
      </c>
      <c r="L27" s="547"/>
      <c r="M27" s="547"/>
    </row>
    <row r="28" spans="1:13">
      <c r="B28" s="537"/>
      <c r="C28" s="537"/>
      <c r="D28" s="537"/>
      <c r="E28" s="537"/>
      <c r="F28" s="537"/>
      <c r="G28" s="537"/>
      <c r="H28" s="537"/>
    </row>
    <row r="29" spans="1:13">
      <c r="A29" s="533" t="s">
        <v>1010</v>
      </c>
      <c r="B29" s="539">
        <f t="shared" ref="B29:F29" si="0">SUM(B16:B27)</f>
        <v>5406.15</v>
      </c>
      <c r="C29" s="539">
        <f t="shared" si="0"/>
        <v>8365.64</v>
      </c>
      <c r="D29" s="539">
        <f t="shared" si="0"/>
        <v>9690.6600000000017</v>
      </c>
      <c r="E29" s="539">
        <f t="shared" si="0"/>
        <v>12367.240000000002</v>
      </c>
      <c r="F29" s="539">
        <f t="shared" si="0"/>
        <v>12038.439999999999</v>
      </c>
      <c r="G29" s="539">
        <f>SUM(G16:G27)</f>
        <v>12099.35669637</v>
      </c>
      <c r="H29" s="539">
        <f>SUM(H16:H27)</f>
        <v>13599.027633270001</v>
      </c>
      <c r="I29" s="539">
        <f>SUM(I16:I27)/1000000</f>
        <v>14269.73061027</v>
      </c>
      <c r="J29" s="539">
        <f>SUM(J16:J27)</f>
        <v>14845.385893209997</v>
      </c>
      <c r="K29" s="539">
        <f>SUM(K16:K27)</f>
        <v>14447.91122279</v>
      </c>
    </row>
    <row r="30" spans="1:13" ht="13.5" customHeight="1">
      <c r="A30" s="83"/>
    </row>
    <row r="31" spans="1:13">
      <c r="A31" s="90" t="s">
        <v>1070</v>
      </c>
      <c r="B31" s="535"/>
      <c r="C31" s="535" t="s">
        <v>1428</v>
      </c>
      <c r="D31" s="535" t="s">
        <v>1429</v>
      </c>
      <c r="E31" s="535" t="s">
        <v>1430</v>
      </c>
      <c r="F31" s="535" t="s">
        <v>1431</v>
      </c>
      <c r="G31" s="535" t="s">
        <v>1432</v>
      </c>
      <c r="H31" s="535" t="s">
        <v>1433</v>
      </c>
      <c r="I31" s="535" t="s">
        <v>1434</v>
      </c>
      <c r="J31" s="535" t="s">
        <v>1435</v>
      </c>
      <c r="K31" s="535" t="s">
        <v>1596</v>
      </c>
    </row>
    <row r="32" spans="1:13">
      <c r="A32" s="90" t="s">
        <v>1071</v>
      </c>
      <c r="B32" s="1158"/>
      <c r="C32" s="1158">
        <f t="shared" ref="C32:H32" si="1">+C29/B29-1</f>
        <v>0.54743024148423558</v>
      </c>
      <c r="D32" s="1158">
        <f t="shared" si="1"/>
        <v>0.15838836000592926</v>
      </c>
      <c r="E32" s="1158">
        <f t="shared" si="1"/>
        <v>0.2762020337108102</v>
      </c>
      <c r="F32" s="1158">
        <f t="shared" si="1"/>
        <v>-2.658636850259255E-2</v>
      </c>
      <c r="G32" s="1158">
        <f t="shared" si="1"/>
        <v>5.0601819147664262E-3</v>
      </c>
      <c r="H32" s="1158">
        <f t="shared" si="1"/>
        <v>0.12394633653125764</v>
      </c>
      <c r="I32" s="1158">
        <f>+I29/H29-1</f>
        <v>4.9319921621390428E-2</v>
      </c>
      <c r="J32" s="1158">
        <f>+J29/I29-1</f>
        <v>4.0341005633679927E-2</v>
      </c>
      <c r="K32" s="1158">
        <f>+K29/J29-1</f>
        <v>-2.6774290225880515E-2</v>
      </c>
    </row>
    <row r="33" spans="1:1" ht="15.75">
      <c r="A33" s="527" t="s">
        <v>1283</v>
      </c>
    </row>
    <row r="34" spans="1:1" ht="15.75">
      <c r="A34" s="37" t="s">
        <v>1694</v>
      </c>
    </row>
    <row r="35" spans="1:1" ht="15.75">
      <c r="A35" s="42" t="s">
        <v>11</v>
      </c>
    </row>
    <row r="36" spans="1:1">
      <c r="A36" s="383"/>
    </row>
    <row r="37" spans="1:1">
      <c r="A37" s="383"/>
    </row>
    <row r="38" spans="1:1">
      <c r="A38" s="383"/>
    </row>
    <row r="39" spans="1:1">
      <c r="A39" s="383"/>
    </row>
    <row r="40" spans="1:1">
      <c r="A40" s="383"/>
    </row>
  </sheetData>
  <customSheetViews>
    <customSheetView guid="{45E423DD-7FD2-487F-8372-5798D7D06C15}" showPageBreaks="1" printArea="1">
      <selection activeCell="A12" sqref="A12"/>
      <pageMargins left="1.4" right="0.59" top="0.72" bottom="0.45" header="0.5" footer="0.5"/>
      <pageSetup scale="90" orientation="landscape" r:id="rId1"/>
      <headerFooter alignWithMargins="0"/>
    </customSheetView>
    <customSheetView guid="{B297ACE3-C144-4411-A206-EE5C8D41CE1C}" topLeftCell="A16">
      <selection activeCell="H39" sqref="H39"/>
      <pageMargins left="1.4" right="0.59" top="0.72" bottom="0.45" header="0.5" footer="0.5"/>
      <pageSetup scale="90" orientation="landscape" r:id="rId2"/>
      <headerFooter alignWithMargins="0"/>
    </customSheetView>
    <customSheetView guid="{67BA8672-8137-4028-84CD-AA630649A2B3}" showRuler="0">
      <selection activeCell="A12" sqref="A12:A13"/>
      <pageMargins left="1.4" right="0.59" top="0.72" bottom="0.45" header="0.5" footer="0.5"/>
      <pageSetup scale="90" orientation="landscape" r:id="rId3"/>
      <headerFooter alignWithMargins="0"/>
    </customSheetView>
    <customSheetView guid="{51F1D52B-5D55-4FCC-809B-9B4CC86C88B9}">
      <selection activeCell="A12" sqref="A12"/>
      <pageMargins left="1.4" right="0.59" top="0.72" bottom="0.45" header="0.5" footer="0.5"/>
      <pageSetup scale="90" orientation="landscape" r:id="rId4"/>
      <headerFooter alignWithMargins="0"/>
    </customSheetView>
  </customSheetViews>
  <mergeCells count="11">
    <mergeCell ref="K13:K14"/>
    <mergeCell ref="A13:A14"/>
    <mergeCell ref="B13:B14"/>
    <mergeCell ref="C13:C14"/>
    <mergeCell ref="G13:G14"/>
    <mergeCell ref="E13:E14"/>
    <mergeCell ref="J13:J14"/>
    <mergeCell ref="I13:I14"/>
    <mergeCell ref="H13:H14"/>
    <mergeCell ref="F13:F14"/>
    <mergeCell ref="D13:D14"/>
  </mergeCells>
  <phoneticPr fontId="7" type="noConversion"/>
  <pageMargins left="1.28" right="0.59055118110236227" top="0.62992125984251968" bottom="0.43307086614173229" header="0.51181102362204722" footer="0.51181102362204722"/>
  <pageSetup scale="90" orientation="landscape" r:id="rId5"/>
  <headerFooter alignWithMargins="0"/>
  <ignoredErrors>
    <ignoredError sqref="I29" formula="1"/>
  </ignoredErrors>
  <drawing r:id="rId6"/>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enableFormatConditionsCalculation="0"/>
  <dimension ref="A1:L45"/>
  <sheetViews>
    <sheetView showGridLines="0" zoomScaleNormal="100" workbookViewId="0">
      <selection activeCell="F52" sqref="F52"/>
    </sheetView>
  </sheetViews>
  <sheetFormatPr defaultRowHeight="15"/>
  <cols>
    <col min="1" max="1" width="12" style="82" customWidth="1"/>
    <col min="2" max="9" width="11.5703125" style="82" customWidth="1"/>
    <col min="10" max="10" width="11.140625" style="82" customWidth="1"/>
    <col min="11" max="11" width="10.140625" style="82" customWidth="1"/>
    <col min="12" max="16384" width="9.140625" style="82"/>
  </cols>
  <sheetData>
    <row r="1" spans="1:12">
      <c r="A1" s="88" t="s">
        <v>974</v>
      </c>
      <c r="B1" s="89"/>
      <c r="C1" s="90"/>
      <c r="D1" s="90"/>
      <c r="E1" s="90"/>
      <c r="F1" s="90"/>
      <c r="G1" s="90"/>
      <c r="H1" s="90"/>
      <c r="I1" s="90"/>
      <c r="J1" s="90"/>
      <c r="K1" s="90"/>
      <c r="L1" s="90">
        <v>120</v>
      </c>
    </row>
    <row r="8" spans="1:12">
      <c r="A8" s="84" t="s">
        <v>76</v>
      </c>
    </row>
    <row r="9" spans="1:12">
      <c r="A9" s="183" t="s">
        <v>807</v>
      </c>
    </row>
    <row r="10" spans="1:12">
      <c r="A10" s="82" t="s">
        <v>1090</v>
      </c>
    </row>
    <row r="11" spans="1:12">
      <c r="A11" s="1818" t="s">
        <v>1057</v>
      </c>
      <c r="B11" s="1850">
        <v>2004</v>
      </c>
      <c r="C11" s="1850">
        <v>2005</v>
      </c>
      <c r="D11" s="1850">
        <v>2006</v>
      </c>
      <c r="E11" s="1850">
        <v>2007</v>
      </c>
      <c r="F11" s="1850">
        <v>2008</v>
      </c>
      <c r="G11" s="1850">
        <v>2009</v>
      </c>
      <c r="H11" s="1818">
        <v>2010</v>
      </c>
      <c r="I11" s="1818">
        <v>2011</v>
      </c>
      <c r="J11" s="1818">
        <v>2012</v>
      </c>
      <c r="K11" s="1818" t="s">
        <v>1592</v>
      </c>
    </row>
    <row r="12" spans="1:12">
      <c r="A12" s="1818"/>
      <c r="B12" s="1850"/>
      <c r="C12" s="1850"/>
      <c r="D12" s="1850"/>
      <c r="E12" s="1850"/>
      <c r="F12" s="1850"/>
      <c r="G12" s="1850"/>
      <c r="H12" s="1818"/>
      <c r="I12" s="1818"/>
      <c r="J12" s="1818"/>
      <c r="K12" s="1818"/>
    </row>
    <row r="13" spans="1:12">
      <c r="A13" s="486"/>
    </row>
    <row r="14" spans="1:12">
      <c r="A14" s="82" t="s">
        <v>1058</v>
      </c>
      <c r="B14" s="135">
        <v>147.75</v>
      </c>
      <c r="C14" s="135">
        <v>221.6</v>
      </c>
      <c r="D14" s="135">
        <v>250.45</v>
      </c>
      <c r="E14" s="135">
        <v>543.25</v>
      </c>
      <c r="F14" s="135">
        <v>454.73</v>
      </c>
      <c r="G14" s="135">
        <v>560.87922113000002</v>
      </c>
      <c r="H14" s="135">
        <v>467.87582764999996</v>
      </c>
      <c r="I14" s="547">
        <v>464479097.06999999</v>
      </c>
      <c r="J14" s="885">
        <v>484.42789666000004</v>
      </c>
      <c r="K14" s="117">
        <v>566.98290505</v>
      </c>
    </row>
    <row r="15" spans="1:12">
      <c r="A15" s="82" t="s">
        <v>1059</v>
      </c>
      <c r="B15" s="135">
        <v>124.73</v>
      </c>
      <c r="C15" s="135">
        <v>167.77</v>
      </c>
      <c r="D15" s="135">
        <v>149.96</v>
      </c>
      <c r="E15" s="135">
        <v>31.25</v>
      </c>
      <c r="F15" s="135">
        <v>246.53</v>
      </c>
      <c r="G15" s="135">
        <v>159.89865836999999</v>
      </c>
      <c r="H15" s="135">
        <v>263.26061300999999</v>
      </c>
      <c r="I15" s="547">
        <v>292564255.30000001</v>
      </c>
      <c r="J15" s="885">
        <v>359.70738947000001</v>
      </c>
      <c r="K15" s="117">
        <v>184.82672922</v>
      </c>
    </row>
    <row r="16" spans="1:12">
      <c r="A16" s="82" t="s">
        <v>1060</v>
      </c>
      <c r="B16" s="135">
        <v>100.77</v>
      </c>
      <c r="C16" s="135">
        <v>160.4</v>
      </c>
      <c r="D16" s="135">
        <v>178.03</v>
      </c>
      <c r="E16" s="135">
        <v>209.83</v>
      </c>
      <c r="F16" s="135">
        <v>252.04</v>
      </c>
      <c r="G16" s="135">
        <v>219.69617901000001</v>
      </c>
      <c r="H16" s="135">
        <v>315.45935716000002</v>
      </c>
      <c r="I16" s="547">
        <v>258170502.88999996</v>
      </c>
      <c r="J16" s="885">
        <v>249.31995271</v>
      </c>
      <c r="K16" s="117">
        <v>208.65086661000001</v>
      </c>
    </row>
    <row r="17" spans="1:11">
      <c r="A17" s="82" t="s">
        <v>1061</v>
      </c>
      <c r="B17" s="135">
        <v>143.49</v>
      </c>
      <c r="C17" s="135">
        <v>198.7</v>
      </c>
      <c r="D17" s="135">
        <v>223.17</v>
      </c>
      <c r="E17" s="135">
        <v>252.88</v>
      </c>
      <c r="F17" s="135">
        <v>315.82</v>
      </c>
      <c r="G17" s="135">
        <v>305.02319769000002</v>
      </c>
      <c r="H17" s="135">
        <v>358.33306004999997</v>
      </c>
      <c r="I17" s="547">
        <v>343320268.19</v>
      </c>
      <c r="J17" s="885">
        <v>341.57049849999999</v>
      </c>
      <c r="K17" s="117">
        <v>257.65176472999997</v>
      </c>
    </row>
    <row r="18" spans="1:11">
      <c r="A18" s="82" t="s">
        <v>1062</v>
      </c>
      <c r="B18" s="135">
        <v>214.09</v>
      </c>
      <c r="C18" s="135">
        <v>182.66</v>
      </c>
      <c r="D18" s="135">
        <v>186.76</v>
      </c>
      <c r="E18" s="135">
        <v>148.88999999999999</v>
      </c>
      <c r="F18" s="135">
        <v>319.01</v>
      </c>
      <c r="G18" s="135">
        <v>337.01320269999997</v>
      </c>
      <c r="H18" s="135">
        <v>318.11140983999996</v>
      </c>
      <c r="I18" s="547">
        <v>319959790.48000002</v>
      </c>
      <c r="J18" s="885">
        <v>272.11880076</v>
      </c>
      <c r="K18" s="117">
        <v>284.37848837000001</v>
      </c>
    </row>
    <row r="19" spans="1:11">
      <c r="A19" s="82" t="s">
        <v>1063</v>
      </c>
      <c r="B19" s="135">
        <v>102.47</v>
      </c>
      <c r="C19" s="135">
        <v>160.83000000000001</v>
      </c>
      <c r="D19" s="135">
        <v>223.12</v>
      </c>
      <c r="E19" s="135">
        <v>221.64</v>
      </c>
      <c r="F19" s="135">
        <v>328.19</v>
      </c>
      <c r="G19" s="135">
        <v>298.86738538999998</v>
      </c>
      <c r="H19" s="135">
        <v>341.80604080000001</v>
      </c>
      <c r="I19" s="547">
        <v>323962186.82999998</v>
      </c>
      <c r="J19" s="885">
        <v>377.29032032999999</v>
      </c>
      <c r="K19" s="117">
        <v>330.60640779000005</v>
      </c>
    </row>
    <row r="20" spans="1:11">
      <c r="A20" s="82" t="s">
        <v>1064</v>
      </c>
      <c r="B20" s="332">
        <v>127.96</v>
      </c>
      <c r="C20" s="135">
        <v>165.18</v>
      </c>
      <c r="D20" s="135">
        <v>204.88</v>
      </c>
      <c r="E20" s="135">
        <v>349.83</v>
      </c>
      <c r="F20" s="135">
        <v>437.07</v>
      </c>
      <c r="G20" s="135">
        <v>320.43021620999997</v>
      </c>
      <c r="H20" s="135">
        <v>311.12764125999996</v>
      </c>
      <c r="I20" s="547">
        <v>337533008.39999998</v>
      </c>
      <c r="J20" s="885">
        <v>315.52475095</v>
      </c>
      <c r="K20" s="117">
        <v>325.12308191000005</v>
      </c>
    </row>
    <row r="21" spans="1:11">
      <c r="A21" s="82" t="s">
        <v>1065</v>
      </c>
      <c r="B21" s="332">
        <v>132.94999999999999</v>
      </c>
      <c r="C21" s="135">
        <v>172.42</v>
      </c>
      <c r="D21" s="135">
        <v>195.49</v>
      </c>
      <c r="E21" s="135">
        <v>184.68</v>
      </c>
      <c r="F21" s="135">
        <v>263.33</v>
      </c>
      <c r="G21" s="135">
        <v>336.05211020999997</v>
      </c>
      <c r="H21" s="135">
        <v>336.22336290999999</v>
      </c>
      <c r="I21" s="547">
        <v>329203616.56999999</v>
      </c>
      <c r="J21" s="885">
        <v>304.95778624000002</v>
      </c>
      <c r="K21" s="117">
        <v>323.48810637999998</v>
      </c>
    </row>
    <row r="22" spans="1:11">
      <c r="A22" s="82" t="s">
        <v>1066</v>
      </c>
      <c r="B22" s="332">
        <v>149.75</v>
      </c>
      <c r="C22" s="135">
        <v>242.65</v>
      </c>
      <c r="D22" s="135">
        <v>235.82</v>
      </c>
      <c r="E22" s="135">
        <v>322.19</v>
      </c>
      <c r="F22" s="135">
        <v>308.36</v>
      </c>
      <c r="G22" s="135">
        <v>314.54993432999999</v>
      </c>
      <c r="H22" s="135">
        <v>353.53464443000001</v>
      </c>
      <c r="I22" s="547">
        <v>350584223.82999998</v>
      </c>
      <c r="J22" s="885">
        <v>349.65134577999999</v>
      </c>
      <c r="K22" s="117">
        <v>328.24191120999996</v>
      </c>
    </row>
    <row r="23" spans="1:11">
      <c r="A23" s="82" t="s">
        <v>1067</v>
      </c>
      <c r="B23" s="332">
        <v>161.83000000000001</v>
      </c>
      <c r="C23" s="135">
        <v>149.06</v>
      </c>
      <c r="D23" s="135">
        <v>187.28</v>
      </c>
      <c r="E23" s="135">
        <v>289.20999999999998</v>
      </c>
      <c r="F23" s="135">
        <v>286.52999999999997</v>
      </c>
      <c r="G23" s="135">
        <v>319.9883145</v>
      </c>
      <c r="H23" s="135">
        <v>333.03111273999997</v>
      </c>
      <c r="I23" s="547">
        <v>343677984.32999998</v>
      </c>
      <c r="J23" s="885">
        <v>286.07627143999997</v>
      </c>
      <c r="K23" s="117">
        <v>319.91665717000001</v>
      </c>
    </row>
    <row r="24" spans="1:11">
      <c r="A24" s="82" t="s">
        <v>1068</v>
      </c>
      <c r="B24" s="332">
        <v>125.23</v>
      </c>
      <c r="C24" s="135">
        <v>222.21</v>
      </c>
      <c r="D24" s="135">
        <v>220.61</v>
      </c>
      <c r="E24" s="135">
        <v>328.07</v>
      </c>
      <c r="F24" s="135">
        <v>378.93</v>
      </c>
      <c r="G24" s="135">
        <v>329.98167699999999</v>
      </c>
      <c r="H24" s="135">
        <v>312.46440166000002</v>
      </c>
      <c r="I24" s="547">
        <v>315378238.12</v>
      </c>
      <c r="J24" s="885">
        <v>350.28335127999998</v>
      </c>
      <c r="K24" s="117">
        <v>350.50594321000005</v>
      </c>
    </row>
    <row r="25" spans="1:11">
      <c r="A25" s="82" t="s">
        <v>1069</v>
      </c>
      <c r="B25" s="135">
        <v>170.12</v>
      </c>
      <c r="C25" s="135">
        <v>149.72999999999999</v>
      </c>
      <c r="D25" s="135">
        <v>254.91</v>
      </c>
      <c r="E25" s="135">
        <v>358.28</v>
      </c>
      <c r="F25" s="135">
        <v>321.52999999999997</v>
      </c>
      <c r="G25" s="135">
        <v>325.85177913999996</v>
      </c>
      <c r="H25" s="135">
        <v>381.50546617999998</v>
      </c>
      <c r="I25" s="547">
        <v>367125544.63</v>
      </c>
      <c r="J25" s="885">
        <v>433.02097651999998</v>
      </c>
      <c r="K25" s="117">
        <v>438.78098715999994</v>
      </c>
    </row>
    <row r="27" spans="1:11">
      <c r="A27" s="533" t="s">
        <v>1010</v>
      </c>
      <c r="B27" s="231">
        <f t="shared" ref="B27:H27" si="0">SUM(B14:B25)</f>
        <v>1701.1399999999999</v>
      </c>
      <c r="C27" s="231">
        <f t="shared" si="0"/>
        <v>2193.21</v>
      </c>
      <c r="D27" s="231">
        <f t="shared" si="0"/>
        <v>2510.4799999999996</v>
      </c>
      <c r="E27" s="231">
        <f t="shared" si="0"/>
        <v>3240</v>
      </c>
      <c r="F27" s="231">
        <f t="shared" si="0"/>
        <v>3912.0699999999997</v>
      </c>
      <c r="G27" s="231">
        <f t="shared" si="0"/>
        <v>3828.2318756799996</v>
      </c>
      <c r="H27" s="231">
        <f t="shared" si="0"/>
        <v>4092.7329376899997</v>
      </c>
      <c r="I27" s="231">
        <f>SUM(I14:I25)/1000000</f>
        <v>4045.9587166399997</v>
      </c>
      <c r="J27" s="231">
        <f>SUM(J14:J25)</f>
        <v>4123.9493406399997</v>
      </c>
      <c r="K27" s="231">
        <f>SUM(K14:K25)</f>
        <v>3919.1538488100005</v>
      </c>
    </row>
    <row r="28" spans="1:11" ht="13.5" customHeight="1">
      <c r="A28" s="83"/>
    </row>
    <row r="29" spans="1:11">
      <c r="A29" s="90" t="s">
        <v>1070</v>
      </c>
      <c r="B29" s="535"/>
      <c r="C29" s="535" t="s">
        <v>1428</v>
      </c>
      <c r="D29" s="535" t="s">
        <v>1429</v>
      </c>
      <c r="E29" s="535" t="s">
        <v>1430</v>
      </c>
      <c r="F29" s="535" t="s">
        <v>1431</v>
      </c>
      <c r="G29" s="535" t="s">
        <v>1432</v>
      </c>
      <c r="H29" s="535" t="s">
        <v>1433</v>
      </c>
      <c r="I29" s="535" t="s">
        <v>1434</v>
      </c>
      <c r="J29" s="535" t="s">
        <v>1435</v>
      </c>
      <c r="K29" s="535" t="s">
        <v>1596</v>
      </c>
    </row>
    <row r="30" spans="1:11">
      <c r="A30" s="90" t="s">
        <v>1071</v>
      </c>
      <c r="B30" s="1158"/>
      <c r="C30" s="1158">
        <f t="shared" ref="C30:K30" si="1">+C27/B27-1</f>
        <v>0.28925896751590119</v>
      </c>
      <c r="D30" s="1158">
        <f t="shared" si="1"/>
        <v>0.14466011006697932</v>
      </c>
      <c r="E30" s="1158">
        <f t="shared" si="1"/>
        <v>0.29058984735986759</v>
      </c>
      <c r="F30" s="1158">
        <f t="shared" si="1"/>
        <v>0.20742901234567901</v>
      </c>
      <c r="G30" s="1158">
        <f t="shared" si="1"/>
        <v>-2.1430629901816767E-2</v>
      </c>
      <c r="H30" s="1158">
        <f t="shared" si="1"/>
        <v>6.909222601962095E-2</v>
      </c>
      <c r="I30" s="1158">
        <f t="shared" si="1"/>
        <v>-1.1428603273684446E-2</v>
      </c>
      <c r="J30" s="1158">
        <f t="shared" si="1"/>
        <v>1.9276178889133133E-2</v>
      </c>
      <c r="K30" s="1158">
        <f t="shared" si="1"/>
        <v>-4.9660040634305402E-2</v>
      </c>
    </row>
    <row r="31" spans="1:11" ht="15.75">
      <c r="A31" s="527" t="s">
        <v>1283</v>
      </c>
    </row>
    <row r="32" spans="1:11" ht="15.75">
      <c r="A32" s="37" t="s">
        <v>1694</v>
      </c>
    </row>
    <row r="33" spans="1:1" ht="15.75">
      <c r="A33" s="42" t="s">
        <v>11</v>
      </c>
    </row>
    <row r="34" spans="1:1">
      <c r="A34" s="383"/>
    </row>
    <row r="35" spans="1:1">
      <c r="A35" s="383"/>
    </row>
    <row r="36" spans="1:1">
      <c r="A36" s="383"/>
    </row>
    <row r="37" spans="1:1">
      <c r="A37" s="383"/>
    </row>
    <row r="38" spans="1:1">
      <c r="A38" s="383"/>
    </row>
    <row r="39" spans="1:1">
      <c r="A39" s="383"/>
    </row>
    <row r="40" spans="1:1">
      <c r="A40" s="383"/>
    </row>
    <row r="41" spans="1:1">
      <c r="A41" s="383"/>
    </row>
    <row r="42" spans="1:1">
      <c r="A42" s="383"/>
    </row>
    <row r="43" spans="1:1">
      <c r="A43" s="383"/>
    </row>
    <row r="44" spans="1:1">
      <c r="A44" s="383"/>
    </row>
    <row r="45" spans="1:1">
      <c r="A45" s="383"/>
    </row>
  </sheetData>
  <customSheetViews>
    <customSheetView guid="{45E423DD-7FD2-487F-8372-5798D7D06C15}" showPageBreaks="1" printArea="1">
      <selection activeCell="A3" sqref="A3"/>
      <pageMargins left="0.98" right="0.75" top="0.74" bottom="0.19" header="0.5" footer="0.21"/>
      <pageSetup scale="90" orientation="landscape" r:id="rId1"/>
      <headerFooter alignWithMargins="0"/>
    </customSheetView>
    <customSheetView guid="{B297ACE3-C144-4411-A206-EE5C8D41CE1C}" topLeftCell="A13">
      <selection activeCell="H39" sqref="H39"/>
      <pageMargins left="0.98" right="0.75" top="0.74" bottom="0.19" header="0.5" footer="0.21"/>
      <pageSetup scale="90" orientation="landscape" r:id="rId2"/>
      <headerFooter alignWithMargins="0"/>
    </customSheetView>
    <customSheetView guid="{67BA8672-8137-4028-84CD-AA630649A2B3}" showRuler="0">
      <selection activeCell="A8" sqref="A8"/>
      <pageMargins left="0.98" right="0.75" top="0.74" bottom="0.19" header="0.5" footer="0.21"/>
      <pageSetup scale="90" orientation="landscape" r:id="rId3"/>
      <headerFooter alignWithMargins="0"/>
    </customSheetView>
    <customSheetView guid="{51F1D52B-5D55-4FCC-809B-9B4CC86C88B9}">
      <selection activeCell="A3" sqref="A3"/>
      <pageMargins left="0.98" right="0.75" top="0.74" bottom="0.19" header="0.5" footer="0.21"/>
      <pageSetup scale="90" orientation="landscape" r:id="rId4"/>
      <headerFooter alignWithMargins="0"/>
    </customSheetView>
  </customSheetViews>
  <mergeCells count="11">
    <mergeCell ref="K11:K12"/>
    <mergeCell ref="J11:J12"/>
    <mergeCell ref="I11:I12"/>
    <mergeCell ref="A11:A12"/>
    <mergeCell ref="B11:B12"/>
    <mergeCell ref="H11:H12"/>
    <mergeCell ref="G11:G12"/>
    <mergeCell ref="E11:E12"/>
    <mergeCell ref="C11:C12"/>
    <mergeCell ref="D11:D12"/>
    <mergeCell ref="F11:F12"/>
  </mergeCells>
  <phoneticPr fontId="7" type="noConversion"/>
  <pageMargins left="1.19" right="0.17" top="0.81" bottom="0.19685039370078741" header="0.51181102362204722" footer="0.19685039370078741"/>
  <pageSetup scale="90" orientation="landscape" r:id="rId5"/>
  <headerFooter alignWithMargins="0"/>
  <ignoredErrors>
    <ignoredError sqref="I27" formula="1"/>
  </ignoredErrors>
  <drawing r:id="rId6"/>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L35"/>
  <sheetViews>
    <sheetView showGridLines="0" zoomScaleNormal="100" workbookViewId="0">
      <selection activeCell="F52" sqref="F52"/>
    </sheetView>
  </sheetViews>
  <sheetFormatPr defaultRowHeight="15"/>
  <cols>
    <col min="1" max="1" width="16.28515625" style="94" customWidth="1"/>
    <col min="2" max="6" width="12.42578125" style="94" customWidth="1"/>
    <col min="7" max="7" width="14.42578125" style="94" customWidth="1"/>
    <col min="8" max="8" width="11.42578125" style="94" customWidth="1"/>
    <col min="9" max="9" width="11.5703125" style="94" bestFit="1" customWidth="1"/>
    <col min="10" max="11" width="9.140625" style="94"/>
    <col min="12" max="12" width="14.85546875" style="94" bestFit="1" customWidth="1"/>
    <col min="13" max="16384" width="9.140625" style="94"/>
  </cols>
  <sheetData>
    <row r="1" spans="1:12">
      <c r="A1" s="88" t="s">
        <v>974</v>
      </c>
      <c r="B1" s="90"/>
      <c r="C1" s="90"/>
      <c r="D1" s="90"/>
      <c r="E1" s="90"/>
      <c r="F1" s="90"/>
      <c r="G1" s="90"/>
      <c r="H1" s="90"/>
      <c r="I1" s="90"/>
      <c r="J1" s="90">
        <v>121</v>
      </c>
    </row>
    <row r="9" spans="1:12">
      <c r="A9" s="93" t="s">
        <v>77</v>
      </c>
      <c r="B9" s="82"/>
      <c r="C9" s="82"/>
    </row>
    <row r="10" spans="1:12">
      <c r="A10" s="183" t="s">
        <v>930</v>
      </c>
      <c r="B10" s="82"/>
      <c r="C10" s="82"/>
    </row>
    <row r="11" spans="1:12">
      <c r="A11" s="94" t="s">
        <v>1090</v>
      </c>
      <c r="B11" s="82"/>
      <c r="C11" s="82"/>
    </row>
    <row r="12" spans="1:12">
      <c r="A12" s="1818" t="s">
        <v>1057</v>
      </c>
      <c r="B12" s="1848">
        <v>2006</v>
      </c>
      <c r="C12" s="1848">
        <v>2007</v>
      </c>
      <c r="D12" s="1848">
        <v>2008</v>
      </c>
      <c r="E12" s="1848">
        <v>2009</v>
      </c>
      <c r="F12" s="1848">
        <v>2010</v>
      </c>
      <c r="G12" s="1848">
        <v>2011</v>
      </c>
      <c r="H12" s="1848">
        <v>2012</v>
      </c>
      <c r="I12" s="1848" t="s">
        <v>1593</v>
      </c>
      <c r="L12" s="363"/>
    </row>
    <row r="13" spans="1:12" ht="11.25" customHeight="1">
      <c r="A13" s="1818"/>
      <c r="B13" s="1852"/>
      <c r="C13" s="1852"/>
      <c r="D13" s="1852"/>
      <c r="E13" s="1852"/>
      <c r="F13" s="1848"/>
      <c r="G13" s="1848"/>
      <c r="H13" s="1848"/>
      <c r="I13" s="1848"/>
      <c r="J13" s="363"/>
      <c r="K13" s="363"/>
      <c r="L13" s="363"/>
    </row>
    <row r="14" spans="1:12" ht="14.25" customHeight="1">
      <c r="A14" s="486"/>
      <c r="B14" s="82"/>
      <c r="C14" s="82"/>
      <c r="D14" s="132"/>
      <c r="J14" s="363"/>
      <c r="K14" s="363"/>
      <c r="L14" s="363"/>
    </row>
    <row r="15" spans="1:12">
      <c r="A15" s="82" t="s">
        <v>1058</v>
      </c>
      <c r="B15" s="151" t="s">
        <v>995</v>
      </c>
      <c r="C15" s="99">
        <v>774.55</v>
      </c>
      <c r="D15" s="99">
        <v>1363.92</v>
      </c>
      <c r="E15" s="100">
        <f>2084.29307158-1414.5</f>
        <v>669.79307157999983</v>
      </c>
      <c r="F15" s="487">
        <f>1128.2</f>
        <v>1128.2</v>
      </c>
      <c r="G15" s="148">
        <f>3006.18495043-1678.18</f>
        <v>1328.0049504299998</v>
      </c>
      <c r="H15" s="885">
        <v>1522.93297723</v>
      </c>
      <c r="I15" s="117">
        <v>1596.51824332</v>
      </c>
      <c r="J15" s="363"/>
      <c r="K15" s="363"/>
      <c r="L15" s="363"/>
    </row>
    <row r="16" spans="1:12">
      <c r="A16" s="82" t="s">
        <v>1059</v>
      </c>
      <c r="B16" s="538">
        <v>555.72</v>
      </c>
      <c r="C16" s="538">
        <v>812.06</v>
      </c>
      <c r="D16" s="538">
        <v>1234.3499999999999</v>
      </c>
      <c r="E16" s="544">
        <f>2102.05144014-1390.4</f>
        <v>711.65144013999998</v>
      </c>
      <c r="F16" s="487">
        <f>1125.4</f>
        <v>1125.4000000000001</v>
      </c>
      <c r="G16" s="148">
        <f>2961.7371039-1612.8</f>
        <v>1348.9371039</v>
      </c>
      <c r="H16" s="885">
        <v>1416.21971278</v>
      </c>
      <c r="I16" s="117">
        <v>1318.7946147800001</v>
      </c>
      <c r="J16" s="363"/>
      <c r="K16" s="363"/>
      <c r="L16" s="363"/>
    </row>
    <row r="17" spans="1:12">
      <c r="A17" s="82" t="s">
        <v>1060</v>
      </c>
      <c r="B17" s="538">
        <v>838.98</v>
      </c>
      <c r="C17" s="538">
        <v>1030.02</v>
      </c>
      <c r="D17" s="538">
        <v>1284.55</v>
      </c>
      <c r="E17" s="544">
        <f>2596.05432406-1833.4</f>
        <v>762.65432405999991</v>
      </c>
      <c r="F17" s="487">
        <f>1702</f>
        <v>1702</v>
      </c>
      <c r="G17" s="148">
        <f>3862.94892377-2027.38</f>
        <v>1835.5689237699999</v>
      </c>
      <c r="H17" s="885">
        <v>1828.35288752</v>
      </c>
      <c r="I17" s="117">
        <v>1363.7872015400001</v>
      </c>
      <c r="J17" s="363"/>
      <c r="K17" s="363"/>
      <c r="L17" s="363"/>
    </row>
    <row r="18" spans="1:12">
      <c r="A18" s="82" t="s">
        <v>1061</v>
      </c>
      <c r="B18" s="538">
        <v>554.9</v>
      </c>
      <c r="C18" s="538">
        <v>877.62</v>
      </c>
      <c r="D18" s="538">
        <v>1382.54</v>
      </c>
      <c r="E18" s="544">
        <f>2277.27194553-1414.8</f>
        <v>862.47194552999986</v>
      </c>
      <c r="F18" s="487">
        <f>1125.7</f>
        <v>1125.7</v>
      </c>
      <c r="G18" s="148">
        <f>3290.12023135-1670.17</f>
        <v>1619.9502313499997</v>
      </c>
      <c r="H18" s="885">
        <v>1488.38723179</v>
      </c>
      <c r="I18" s="117">
        <v>1332.8693179700001</v>
      </c>
      <c r="J18" s="363"/>
      <c r="K18" s="363"/>
      <c r="L18" s="363"/>
    </row>
    <row r="19" spans="1:12">
      <c r="A19" s="82" t="s">
        <v>1062</v>
      </c>
      <c r="B19" s="538">
        <v>677.22</v>
      </c>
      <c r="C19" s="538">
        <v>1118.26</v>
      </c>
      <c r="D19" s="538">
        <v>1537.9</v>
      </c>
      <c r="E19" s="544">
        <f>2191.17466277-1449.3</f>
        <v>741.87466276999999</v>
      </c>
      <c r="F19" s="487">
        <f>1261.6</f>
        <v>1261.5999999999999</v>
      </c>
      <c r="G19" s="148">
        <f>2804.69910311-1460.7</f>
        <v>1343.9991031100001</v>
      </c>
      <c r="H19" s="885">
        <v>1812.87073218</v>
      </c>
      <c r="I19" s="117">
        <v>1686.52323806</v>
      </c>
      <c r="J19" s="363"/>
      <c r="K19" s="363"/>
      <c r="L19" s="363"/>
    </row>
    <row r="20" spans="1:12">
      <c r="A20" s="82" t="s">
        <v>1063</v>
      </c>
      <c r="B20" s="538">
        <v>1060.9000000000001</v>
      </c>
      <c r="C20" s="538">
        <v>895.73</v>
      </c>
      <c r="D20" s="538">
        <v>1352.23</v>
      </c>
      <c r="E20" s="544">
        <f>2592.58495792-1753.5</f>
        <v>839.08495791999985</v>
      </c>
      <c r="F20" s="487">
        <f>1059.4</f>
        <v>1059.4000000000001</v>
      </c>
      <c r="G20" s="148">
        <f>3931.25945942-2109.16</f>
        <v>1822.0994594200001</v>
      </c>
      <c r="H20" s="885">
        <v>1283.5294316700001</v>
      </c>
      <c r="I20" s="117">
        <v>1356.1008707400001</v>
      </c>
      <c r="J20" s="363"/>
      <c r="K20" s="363"/>
      <c r="L20" s="363"/>
    </row>
    <row r="21" spans="1:12">
      <c r="A21" s="82" t="s">
        <v>1064</v>
      </c>
      <c r="B21" s="538">
        <v>615.83000000000004</v>
      </c>
      <c r="C21" s="538">
        <v>1060.57</v>
      </c>
      <c r="D21" s="538">
        <v>1757.48</v>
      </c>
      <c r="E21" s="544">
        <f>2317.17852569-1287.3</f>
        <v>1029.8785256899998</v>
      </c>
      <c r="F21" s="487">
        <f>1393.3</f>
        <v>1393.3</v>
      </c>
      <c r="G21" s="148">
        <f>3197.18451801-1693.52</f>
        <v>1503.6645180099999</v>
      </c>
      <c r="H21" s="885">
        <v>1410.4610797299999</v>
      </c>
      <c r="I21" s="117">
        <v>1425.2095812800001</v>
      </c>
      <c r="J21" s="363"/>
      <c r="K21" s="363"/>
      <c r="L21" s="363"/>
    </row>
    <row r="22" spans="1:12">
      <c r="A22" s="82" t="s">
        <v>1065</v>
      </c>
      <c r="B22" s="538">
        <v>913.19</v>
      </c>
      <c r="C22" s="538">
        <v>1186.01</v>
      </c>
      <c r="D22" s="538">
        <v>1473.58</v>
      </c>
      <c r="E22" s="544">
        <f>2795.72417125-1839.7</f>
        <v>956.02417124999988</v>
      </c>
      <c r="F22" s="487">
        <f>1051.6</f>
        <v>1051.5999999999999</v>
      </c>
      <c r="G22" s="148">
        <f>2885.65034805-1577.9</f>
        <v>1307.75034805</v>
      </c>
      <c r="H22" s="885">
        <v>1638.1249817099999</v>
      </c>
      <c r="I22" s="117">
        <v>1694.8501881700001</v>
      </c>
      <c r="J22" s="363"/>
      <c r="K22" s="363"/>
      <c r="L22" s="363"/>
    </row>
    <row r="23" spans="1:12">
      <c r="A23" s="82" t="s">
        <v>1066</v>
      </c>
      <c r="B23" s="538">
        <v>701.34</v>
      </c>
      <c r="C23" s="538">
        <v>936.35</v>
      </c>
      <c r="D23" s="538">
        <v>1386.56</v>
      </c>
      <c r="E23" s="544">
        <f>2466.44016238-1539.7</f>
        <v>926.7401623799999</v>
      </c>
      <c r="F23" s="487">
        <f>1318.2</f>
        <v>1318.2</v>
      </c>
      <c r="G23" s="148">
        <f>4036.40415542-2330</f>
        <v>1706.4041554199998</v>
      </c>
      <c r="H23" s="885">
        <v>1385.63390974</v>
      </c>
      <c r="I23" s="117">
        <v>1427.40565294</v>
      </c>
      <c r="J23" s="363"/>
      <c r="K23" s="363"/>
      <c r="L23" s="363"/>
    </row>
    <row r="24" spans="1:12">
      <c r="A24" s="82" t="s">
        <v>1067</v>
      </c>
      <c r="B24" s="538">
        <v>656.76</v>
      </c>
      <c r="C24" s="538">
        <v>1010.85</v>
      </c>
      <c r="D24" s="538">
        <v>1384.83</v>
      </c>
      <c r="E24" s="544">
        <f>2619.41436843-1547.5</f>
        <v>1071.9143684300002</v>
      </c>
      <c r="F24" s="487">
        <f>995.5</f>
        <v>995.5</v>
      </c>
      <c r="G24" s="148">
        <f>3263.74511128-1920.1</f>
        <v>1343.64511128</v>
      </c>
      <c r="H24" s="885">
        <v>1281.43660656</v>
      </c>
      <c r="I24" s="117">
        <v>1755.4931243699998</v>
      </c>
      <c r="J24" s="363"/>
      <c r="K24" s="363"/>
      <c r="L24" s="363"/>
    </row>
    <row r="25" spans="1:12">
      <c r="A25" s="82" t="s">
        <v>1068</v>
      </c>
      <c r="B25" s="538">
        <v>780.08</v>
      </c>
      <c r="C25" s="538">
        <v>1229.1199999999999</v>
      </c>
      <c r="D25" s="538">
        <v>882.25</v>
      </c>
      <c r="E25" s="544">
        <f>2775.78374818-1802.2</f>
        <v>973.58374818000016</v>
      </c>
      <c r="F25" s="487">
        <f>1145.3</f>
        <v>1145.3</v>
      </c>
      <c r="G25" s="148">
        <f>3208.91585207-1812.74</f>
        <v>1396.1758520699998</v>
      </c>
      <c r="H25" s="885">
        <v>1633.0729492799999</v>
      </c>
      <c r="I25" s="117">
        <v>1399.3664002200001</v>
      </c>
      <c r="J25" s="187"/>
    </row>
    <row r="26" spans="1:12">
      <c r="A26" s="82" t="s">
        <v>1069</v>
      </c>
      <c r="B26" s="538">
        <v>653.15</v>
      </c>
      <c r="C26" s="538">
        <v>1215.99</v>
      </c>
      <c r="D26" s="538">
        <v>949.97</v>
      </c>
      <c r="E26" s="544">
        <f>3177.84176888-1938.8</f>
        <v>1239.0417688800001</v>
      </c>
      <c r="F26" s="487">
        <f>1710.7</f>
        <v>1710.7</v>
      </c>
      <c r="G26" s="148">
        <f>3854.21834329-2160.23</f>
        <v>1693.9883432900001</v>
      </c>
      <c r="H26" s="885">
        <v>1260.50746142</v>
      </c>
      <c r="I26" s="117">
        <v>1544.06936477</v>
      </c>
    </row>
    <row r="27" spans="1:12" ht="9" customHeight="1">
      <c r="A27" s="82"/>
      <c r="B27" s="537"/>
      <c r="C27" s="537"/>
      <c r="D27" s="487"/>
      <c r="E27" s="487"/>
      <c r="F27" s="487"/>
    </row>
    <row r="28" spans="1:12">
      <c r="A28" s="488" t="s">
        <v>1010</v>
      </c>
      <c r="B28" s="335">
        <f>SUM(B15:B27)</f>
        <v>8008.07</v>
      </c>
      <c r="C28" s="335">
        <f>SUM(C15:C27)</f>
        <v>12147.13</v>
      </c>
      <c r="D28" s="335">
        <f>SUM(D15:D27)</f>
        <v>15990.159999999998</v>
      </c>
      <c r="E28" s="335">
        <f>SUM(E15:E27)</f>
        <v>10784.713146810001</v>
      </c>
      <c r="F28" s="335">
        <f>SUM(F15:F27)</f>
        <v>15016.9</v>
      </c>
      <c r="G28" s="335">
        <f>SUM(G15:G26)</f>
        <v>18250.188100099997</v>
      </c>
      <c r="H28" s="335">
        <f>SUM(H15:H26)</f>
        <v>17961.529961609995</v>
      </c>
      <c r="I28" s="335">
        <f>SUM(I15:I26)</f>
        <v>17900.98779816</v>
      </c>
    </row>
    <row r="29" spans="1:12">
      <c r="A29" s="83"/>
      <c r="B29" s="82"/>
      <c r="C29" s="82"/>
    </row>
    <row r="30" spans="1:12" ht="13.5" customHeight="1">
      <c r="A30" s="90" t="s">
        <v>1070</v>
      </c>
      <c r="B30" s="489"/>
      <c r="C30" s="489" t="s">
        <v>1430</v>
      </c>
      <c r="D30" s="489" t="s">
        <v>1431</v>
      </c>
      <c r="E30" s="489" t="s">
        <v>1432</v>
      </c>
      <c r="F30" s="489" t="s">
        <v>1433</v>
      </c>
      <c r="G30" s="1125" t="s">
        <v>1434</v>
      </c>
      <c r="H30" s="1448" t="s">
        <v>1435</v>
      </c>
      <c r="I30" s="1448" t="s">
        <v>1596</v>
      </c>
    </row>
    <row r="31" spans="1:12" ht="12.75" customHeight="1" thickBot="1">
      <c r="A31" s="1127" t="s">
        <v>1071</v>
      </c>
      <c r="B31" s="1128"/>
      <c r="C31" s="968">
        <f t="shared" ref="C31:H31" si="0">+C28/B28-1</f>
        <v>0.51686111634888299</v>
      </c>
      <c r="D31" s="968">
        <f t="shared" si="0"/>
        <v>0.31637349727878106</v>
      </c>
      <c r="E31" s="968">
        <f t="shared" si="0"/>
        <v>-0.32554063581540127</v>
      </c>
      <c r="F31" s="968">
        <f t="shared" si="0"/>
        <v>0.39242461024026709</v>
      </c>
      <c r="G31" s="968">
        <f t="shared" si="0"/>
        <v>0.21530995745460091</v>
      </c>
      <c r="H31" s="1449">
        <f t="shared" si="0"/>
        <v>-1.5816721280172419E-2</v>
      </c>
      <c r="I31" s="1449">
        <f>+I28/H28-1</f>
        <v>-3.3706573760361458E-3</v>
      </c>
    </row>
    <row r="32" spans="1:12" ht="16.5" thickTop="1">
      <c r="A32" s="527" t="s">
        <v>1283</v>
      </c>
      <c r="B32" s="82"/>
      <c r="C32" s="82"/>
    </row>
    <row r="33" spans="1:3" ht="15" customHeight="1">
      <c r="A33" s="10" t="s">
        <v>2181</v>
      </c>
      <c r="B33" s="82"/>
      <c r="C33" s="82"/>
    </row>
    <row r="34" spans="1:3" ht="15" customHeight="1">
      <c r="A34" s="37" t="s">
        <v>1694</v>
      </c>
    </row>
    <row r="35" spans="1:3" ht="15.75">
      <c r="A35" s="42" t="s">
        <v>11</v>
      </c>
    </row>
  </sheetData>
  <customSheetViews>
    <customSheetView guid="{45E423DD-7FD2-487F-8372-5798D7D06C15}" showPageBreaks="1" showGridLines="0" printArea="1">
      <selection activeCell="B4" sqref="B4"/>
      <pageMargins left="1.73" right="0.75" top="1" bottom="1" header="0.5" footer="0.5"/>
      <pageSetup scale="84" orientation="portrait" r:id="rId1"/>
      <headerFooter alignWithMargins="0"/>
    </customSheetView>
    <customSheetView guid="{B297ACE3-C144-4411-A206-EE5C8D41CE1C}" topLeftCell="A22">
      <selection activeCell="H39" sqref="H39"/>
      <pageMargins left="1.73" right="0.75" top="1" bottom="1" header="0.5" footer="0.5"/>
      <pageSetup orientation="portrait" r:id="rId2"/>
      <headerFooter alignWithMargins="0"/>
    </customSheetView>
    <customSheetView guid="{67BA8672-8137-4028-84CD-AA630649A2B3}" showRuler="0">
      <selection activeCell="A9" sqref="A9"/>
      <pageMargins left="1.73" right="0.75" top="1" bottom="1" header="0.5" footer="0.5"/>
      <pageSetup orientation="portrait" r:id="rId3"/>
      <headerFooter alignWithMargins="0"/>
    </customSheetView>
    <customSheetView guid="{51F1D52B-5D55-4FCC-809B-9B4CC86C88B9}" showGridLines="0">
      <selection activeCell="B4" sqref="B4"/>
      <pageMargins left="1.73" right="0.75" top="1" bottom="1" header="0.5" footer="0.5"/>
      <pageSetup scale="84" orientation="portrait" r:id="rId4"/>
      <headerFooter alignWithMargins="0"/>
    </customSheetView>
  </customSheetViews>
  <mergeCells count="9">
    <mergeCell ref="A12:A13"/>
    <mergeCell ref="B12:B13"/>
    <mergeCell ref="C12:C13"/>
    <mergeCell ref="D12:D13"/>
    <mergeCell ref="I12:I13"/>
    <mergeCell ref="H12:H13"/>
    <mergeCell ref="G12:G13"/>
    <mergeCell ref="F12:F13"/>
    <mergeCell ref="E12:E13"/>
  </mergeCells>
  <phoneticPr fontId="7" type="noConversion"/>
  <pageMargins left="1.2204724409448819" right="0.15748031496062992" top="0.82677165354330717" bottom="0.55118110236220474" header="0.51181102362204722" footer="0.51181102362204722"/>
  <pageSetup scale="95" orientation="landscape" r:id="rId5"/>
  <headerFooter alignWithMargins="0"/>
  <drawing r:id="rId6"/>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H36"/>
  <sheetViews>
    <sheetView showGridLines="0" zoomScaleNormal="100" workbookViewId="0">
      <selection activeCell="F52" sqref="F52"/>
    </sheetView>
  </sheetViews>
  <sheetFormatPr defaultRowHeight="15"/>
  <cols>
    <col min="1" max="1" width="15" style="94" customWidth="1"/>
    <col min="2" max="2" width="17" style="94" customWidth="1"/>
    <col min="3" max="3" width="13.5703125" style="94" customWidth="1"/>
    <col min="4" max="4" width="15.28515625" style="94" customWidth="1"/>
    <col min="5" max="5" width="13.28515625" style="94" customWidth="1"/>
    <col min="6" max="6" width="20.5703125" style="94" customWidth="1"/>
    <col min="7" max="7" width="9.140625" style="94"/>
    <col min="8" max="8" width="14.85546875" style="94" bestFit="1" customWidth="1"/>
    <col min="9" max="16384" width="9.140625" style="94"/>
  </cols>
  <sheetData>
    <row r="1" spans="1:8">
      <c r="A1" s="88" t="s">
        <v>974</v>
      </c>
      <c r="B1" s="90"/>
      <c r="C1" s="90"/>
      <c r="D1" s="90"/>
      <c r="E1" s="90"/>
      <c r="F1" s="90"/>
      <c r="G1" s="90"/>
      <c r="H1" s="90">
        <v>122</v>
      </c>
    </row>
    <row r="10" spans="1:8">
      <c r="A10" s="93" t="s">
        <v>78</v>
      </c>
    </row>
    <row r="11" spans="1:8">
      <c r="A11" s="183" t="s">
        <v>808</v>
      </c>
    </row>
    <row r="12" spans="1:8">
      <c r="A12" s="94" t="s">
        <v>1090</v>
      </c>
    </row>
    <row r="13" spans="1:8" ht="11.25" customHeight="1">
      <c r="A13" s="1818" t="s">
        <v>1057</v>
      </c>
      <c r="B13" s="1848">
        <v>2010</v>
      </c>
      <c r="C13" s="1848">
        <v>2011</v>
      </c>
      <c r="D13" s="1848">
        <v>2013</v>
      </c>
      <c r="E13" s="1848" t="s">
        <v>1593</v>
      </c>
      <c r="H13" s="363"/>
    </row>
    <row r="14" spans="1:8" ht="10.5" customHeight="1">
      <c r="A14" s="1818"/>
      <c r="B14" s="1848"/>
      <c r="C14" s="1848"/>
      <c r="D14" s="1848"/>
      <c r="E14" s="1848"/>
      <c r="F14" s="363"/>
      <c r="G14" s="363"/>
      <c r="H14" s="363"/>
    </row>
    <row r="15" spans="1:8" ht="9" customHeight="1">
      <c r="A15" s="486"/>
      <c r="F15" s="363"/>
      <c r="G15" s="363"/>
      <c r="H15" s="363"/>
    </row>
    <row r="16" spans="1:8">
      <c r="A16" s="82" t="s">
        <v>1058</v>
      </c>
      <c r="B16" s="149">
        <v>1223.1099999999999</v>
      </c>
      <c r="C16" s="487">
        <v>1678.17716458</v>
      </c>
      <c r="D16" s="748">
        <v>2050.4644666899999</v>
      </c>
      <c r="E16" s="117">
        <v>2611.41163873</v>
      </c>
      <c r="F16" s="320"/>
      <c r="G16" s="363"/>
      <c r="H16" s="363"/>
    </row>
    <row r="17" spans="1:8">
      <c r="A17" s="82" t="s">
        <v>1059</v>
      </c>
      <c r="B17" s="149">
        <v>1375.05</v>
      </c>
      <c r="C17" s="487">
        <v>1612.8053391800001</v>
      </c>
      <c r="D17" s="748">
        <v>1863.3711111800001</v>
      </c>
      <c r="E17" s="117">
        <v>1932.0878016099998</v>
      </c>
      <c r="F17" s="320"/>
      <c r="G17" s="363"/>
      <c r="H17" s="363"/>
    </row>
    <row r="18" spans="1:8">
      <c r="A18" s="82" t="s">
        <v>1060</v>
      </c>
      <c r="B18" s="149">
        <v>2137.8000000000002</v>
      </c>
      <c r="C18" s="487">
        <v>2027.3814312500001</v>
      </c>
      <c r="D18" s="748">
        <v>2372.5489101799999</v>
      </c>
      <c r="E18" s="117">
        <v>1942.01669907</v>
      </c>
      <c r="F18" s="320"/>
      <c r="G18" s="363"/>
      <c r="H18" s="363"/>
    </row>
    <row r="19" spans="1:8">
      <c r="A19" s="82" t="s">
        <v>1061</v>
      </c>
      <c r="B19" s="149">
        <v>1546.59</v>
      </c>
      <c r="C19" s="487">
        <v>1670.16811207</v>
      </c>
      <c r="D19" s="748">
        <v>1852.6630703399999</v>
      </c>
      <c r="E19" s="117">
        <v>1888.44769858</v>
      </c>
      <c r="F19" s="320"/>
      <c r="G19" s="363"/>
      <c r="H19" s="363"/>
    </row>
    <row r="20" spans="1:8">
      <c r="A20" s="82" t="s">
        <v>1062</v>
      </c>
      <c r="B20" s="149">
        <v>1699.85</v>
      </c>
      <c r="C20" s="487">
        <v>1460.69827773</v>
      </c>
      <c r="D20" s="748">
        <v>2362.5514782199998</v>
      </c>
      <c r="E20" s="117">
        <v>2500.7745360999998</v>
      </c>
      <c r="F20" s="320"/>
      <c r="G20" s="363"/>
      <c r="H20" s="363"/>
    </row>
    <row r="21" spans="1:8">
      <c r="A21" s="82" t="s">
        <v>1063</v>
      </c>
      <c r="B21" s="149">
        <v>1531.93</v>
      </c>
      <c r="C21" s="487">
        <v>2109.1568006100001</v>
      </c>
      <c r="D21" s="748">
        <v>1792.4666882899999</v>
      </c>
      <c r="E21" s="117">
        <v>1973.9819758100002</v>
      </c>
      <c r="F21" s="320"/>
      <c r="G21" s="363"/>
      <c r="H21" s="363"/>
    </row>
    <row r="22" spans="1:8">
      <c r="A22" s="82" t="s">
        <v>1064</v>
      </c>
      <c r="B22" s="149">
        <v>1943.68</v>
      </c>
      <c r="C22" s="487">
        <v>1693.5153930399999</v>
      </c>
      <c r="D22" s="748">
        <v>1999.52355956</v>
      </c>
      <c r="E22" s="117">
        <v>1981.5785675699999</v>
      </c>
      <c r="F22" s="320"/>
      <c r="G22" s="363"/>
      <c r="H22" s="363"/>
    </row>
    <row r="23" spans="1:8">
      <c r="A23" s="82" t="s">
        <v>1065</v>
      </c>
      <c r="B23" s="149">
        <v>1516.4</v>
      </c>
      <c r="C23" s="487">
        <v>1577.88788191</v>
      </c>
      <c r="D23" s="748">
        <v>2385.0220254000001</v>
      </c>
      <c r="E23" s="117">
        <v>2378.9159897300001</v>
      </c>
      <c r="F23" s="320"/>
      <c r="G23" s="363"/>
      <c r="H23" s="363"/>
    </row>
    <row r="24" spans="1:8">
      <c r="A24" s="82" t="s">
        <v>1066</v>
      </c>
      <c r="B24" s="149">
        <v>2008.18</v>
      </c>
      <c r="C24" s="487">
        <v>2330.0014543400002</v>
      </c>
      <c r="D24" s="748">
        <v>1912.59016827</v>
      </c>
      <c r="E24" s="117">
        <v>1918.5019942899999</v>
      </c>
      <c r="F24" s="320"/>
      <c r="G24" s="363"/>
      <c r="H24" s="363"/>
    </row>
    <row r="25" spans="1:8">
      <c r="A25" s="82" t="s">
        <v>1067</v>
      </c>
      <c r="B25" s="149">
        <v>1519.7</v>
      </c>
      <c r="C25" s="487">
        <v>1920.1084878699999</v>
      </c>
      <c r="D25" s="748">
        <v>1806.0996793299998</v>
      </c>
      <c r="E25" s="117">
        <v>2332.7691604800002</v>
      </c>
      <c r="F25" s="320"/>
      <c r="G25" s="363"/>
      <c r="H25" s="363"/>
    </row>
    <row r="26" spans="1:8">
      <c r="A26" s="82" t="s">
        <v>1068</v>
      </c>
      <c r="B26" s="149">
        <v>1586.05</v>
      </c>
      <c r="C26" s="487">
        <v>1812.7431503599998</v>
      </c>
      <c r="D26" s="748">
        <v>2169.4188415200001</v>
      </c>
      <c r="E26" s="117">
        <v>1875.1612547499999</v>
      </c>
      <c r="F26" s="320"/>
    </row>
    <row r="27" spans="1:8">
      <c r="A27" s="82" t="s">
        <v>1069</v>
      </c>
      <c r="B27" s="149">
        <v>1948.55</v>
      </c>
      <c r="C27" s="487">
        <v>2160.2279331999998</v>
      </c>
      <c r="D27" s="748">
        <v>1955.8033913100001</v>
      </c>
      <c r="E27" s="117">
        <v>2042.3251201800001</v>
      </c>
      <c r="F27" s="320"/>
    </row>
    <row r="28" spans="1:8" ht="9" customHeight="1">
      <c r="A28" s="82"/>
      <c r="B28" s="487"/>
    </row>
    <row r="29" spans="1:8">
      <c r="A29" s="488" t="s">
        <v>1010</v>
      </c>
      <c r="B29" s="335">
        <f>SUM(B16:B28)</f>
        <v>20036.89</v>
      </c>
      <c r="C29" s="335">
        <f t="shared" ref="C29:E29" si="0">SUM(C16:C28)</f>
        <v>22052.871426139995</v>
      </c>
      <c r="D29" s="335">
        <f t="shared" si="0"/>
        <v>24522.52339029</v>
      </c>
      <c r="E29" s="335">
        <f t="shared" si="0"/>
        <v>25377.9724369</v>
      </c>
    </row>
    <row r="30" spans="1:8">
      <c r="A30" s="83"/>
    </row>
    <row r="31" spans="1:8" ht="13.5" customHeight="1">
      <c r="A31" s="90" t="s">
        <v>1070</v>
      </c>
      <c r="B31" s="489"/>
      <c r="C31" s="489" t="s">
        <v>1434</v>
      </c>
      <c r="D31" s="489" t="s">
        <v>1435</v>
      </c>
      <c r="E31" s="489" t="s">
        <v>1596</v>
      </c>
    </row>
    <row r="32" spans="1:8" ht="12.75" customHeight="1">
      <c r="A32" s="90" t="s">
        <v>1071</v>
      </c>
      <c r="B32" s="490"/>
      <c r="C32" s="1151">
        <f>+C29/B29-1</f>
        <v>0.10061348972520157</v>
      </c>
      <c r="D32" s="1151">
        <f>+D29/C29-1</f>
        <v>0.11198777322134323</v>
      </c>
      <c r="E32" s="1151">
        <f>+E29/D29-1</f>
        <v>3.4884217786034455E-2</v>
      </c>
    </row>
    <row r="33" spans="1:3" s="105" customFormat="1" ht="15" customHeight="1">
      <c r="A33" s="63" t="s">
        <v>1954</v>
      </c>
      <c r="B33" s="718"/>
      <c r="C33" s="718"/>
    </row>
    <row r="34" spans="1:3" ht="15" customHeight="1">
      <c r="A34" s="63" t="s">
        <v>1953</v>
      </c>
    </row>
    <row r="35" spans="1:3" ht="15" customHeight="1">
      <c r="A35" s="476" t="s">
        <v>1694</v>
      </c>
    </row>
    <row r="36" spans="1:3" ht="15.75">
      <c r="A36" s="37" t="s">
        <v>11</v>
      </c>
    </row>
  </sheetData>
  <mergeCells count="5">
    <mergeCell ref="C13:C14"/>
    <mergeCell ref="A13:A14"/>
    <mergeCell ref="B13:B14"/>
    <mergeCell ref="D13:D14"/>
    <mergeCell ref="E13:E14"/>
  </mergeCells>
  <phoneticPr fontId="0" type="noConversion"/>
  <pageMargins left="1.26" right="0.15748031496062992" top="0.78" bottom="0.36" header="0.31496062992125984" footer="0.31496062992125984"/>
  <pageSetup scale="90" fitToWidth="0" orientation="landscape"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2:I72"/>
  <sheetViews>
    <sheetView showGridLines="0" topLeftCell="A37" zoomScaleNormal="100" workbookViewId="0">
      <selection activeCell="F52" sqref="F52"/>
    </sheetView>
  </sheetViews>
  <sheetFormatPr defaultColWidth="12.85546875" defaultRowHeight="15"/>
  <cols>
    <col min="1" max="1" width="35.7109375" style="87" customWidth="1"/>
    <col min="2" max="2" width="19.85546875" style="87" customWidth="1"/>
    <col min="3" max="4" width="16" style="87" customWidth="1"/>
    <col min="5" max="5" width="15" style="87" customWidth="1"/>
    <col min="6" max="6" width="7" style="87" customWidth="1"/>
    <col min="7" max="8" width="8.85546875" style="87" customWidth="1"/>
    <col min="9" max="9" width="10.140625" style="87" bestFit="1" customWidth="1"/>
    <col min="10" max="234" width="8.85546875" style="87" customWidth="1"/>
    <col min="235" max="235" width="12.85546875" style="87" customWidth="1"/>
    <col min="236" max="238" width="16.7109375" style="87" customWidth="1"/>
    <col min="239" max="240" width="15.42578125" style="87" bestFit="1" customWidth="1"/>
    <col min="241" max="241" width="15.28515625" style="87" bestFit="1" customWidth="1"/>
    <col min="242" max="243" width="14.28515625" style="87" bestFit="1" customWidth="1"/>
    <col min="244" max="16384" width="12.85546875" style="87"/>
  </cols>
  <sheetData>
    <row r="2" spans="1:6" s="42" customFormat="1" ht="15.75">
      <c r="A2" s="88" t="s">
        <v>974</v>
      </c>
      <c r="B2" s="88"/>
      <c r="C2" s="88"/>
      <c r="D2" s="1727"/>
      <c r="E2" s="88"/>
      <c r="F2" s="88">
        <v>123</v>
      </c>
    </row>
    <row r="3" spans="1:6" s="42" customFormat="1" ht="15.75">
      <c r="A3" s="1324"/>
      <c r="B3" s="1324"/>
      <c r="C3" s="1324"/>
      <c r="D3" s="1324"/>
      <c r="E3" s="1324"/>
    </row>
    <row r="4" spans="1:6" s="42" customFormat="1"/>
    <row r="5" spans="1:6">
      <c r="A5" s="427"/>
      <c r="B5" s="427"/>
      <c r="C5" s="427"/>
    </row>
    <row r="6" spans="1:6">
      <c r="A6" s="427"/>
      <c r="B6" s="427"/>
      <c r="C6" s="427"/>
    </row>
    <row r="7" spans="1:6">
      <c r="A7" s="427"/>
      <c r="B7" s="427"/>
      <c r="C7" s="427"/>
    </row>
    <row r="8" spans="1:6" ht="15.75">
      <c r="A8" s="84" t="s">
        <v>79</v>
      </c>
      <c r="B8" s="14"/>
      <c r="C8" s="14"/>
    </row>
    <row r="9" spans="1:6" ht="15.75">
      <c r="A9" s="1408" t="s">
        <v>1696</v>
      </c>
      <c r="B9" s="427"/>
      <c r="C9" s="427"/>
    </row>
    <row r="10" spans="1:6" ht="15.75">
      <c r="A10" s="1408" t="s">
        <v>2032</v>
      </c>
      <c r="B10" s="427"/>
      <c r="C10" s="427"/>
    </row>
    <row r="11" spans="1:6">
      <c r="A11" s="10" t="s">
        <v>1090</v>
      </c>
      <c r="B11" s="799"/>
      <c r="C11" s="799"/>
    </row>
    <row r="12" spans="1:6" ht="16.5" customHeight="1">
      <c r="A12" s="1861" t="s">
        <v>862</v>
      </c>
      <c r="B12" s="1860" t="s">
        <v>1558</v>
      </c>
      <c r="C12" s="1860"/>
      <c r="D12" s="1860" t="s">
        <v>1557</v>
      </c>
      <c r="E12" s="1860"/>
    </row>
    <row r="13" spans="1:6" ht="15" customHeight="1">
      <c r="A13" s="1862"/>
      <c r="B13" s="1728">
        <v>2012</v>
      </c>
      <c r="C13" s="1728">
        <v>2013</v>
      </c>
      <c r="D13" s="1729" t="s">
        <v>1092</v>
      </c>
      <c r="E13" s="1730" t="s">
        <v>1093</v>
      </c>
      <c r="F13" s="1731"/>
    </row>
    <row r="14" spans="1:6" ht="15.75">
      <c r="A14" s="577" t="s">
        <v>425</v>
      </c>
      <c r="B14" s="1546">
        <v>7186196.790000001</v>
      </c>
      <c r="C14" s="1546">
        <v>18865339.720000003</v>
      </c>
      <c r="D14" s="1732">
        <f>+C14-B14</f>
        <v>11679142.930000002</v>
      </c>
      <c r="E14" s="1484">
        <f>+C14/B14-1</f>
        <v>1.6252189122140641</v>
      </c>
      <c r="F14" s="1731"/>
    </row>
    <row r="15" spans="1:6" ht="15.75">
      <c r="A15" s="577" t="s">
        <v>426</v>
      </c>
      <c r="B15" s="1546">
        <v>2526907735.9699993</v>
      </c>
      <c r="C15" s="1546">
        <v>1162918830.8499999</v>
      </c>
      <c r="D15" s="1732">
        <f t="shared" ref="D15:D31" si="0">+C15-B15</f>
        <v>-1363988905.1199994</v>
      </c>
      <c r="E15" s="1484">
        <f t="shared" ref="E15:E31" si="1">+C15/B15-1</f>
        <v>-0.53978579657021286</v>
      </c>
      <c r="F15" s="1731"/>
    </row>
    <row r="16" spans="1:6" ht="15.75">
      <c r="A16" s="577" t="s">
        <v>1727</v>
      </c>
      <c r="B16" s="1546">
        <v>0</v>
      </c>
      <c r="C16" s="1546">
        <v>218721704.32999998</v>
      </c>
      <c r="D16" s="1732">
        <f t="shared" si="0"/>
        <v>218721704.32999998</v>
      </c>
      <c r="E16" s="1484">
        <v>0</v>
      </c>
      <c r="F16" s="1731"/>
    </row>
    <row r="17" spans="1:9" ht="15.75">
      <c r="A17" s="577" t="s">
        <v>427</v>
      </c>
      <c r="B17" s="1546">
        <v>63595629.390000015</v>
      </c>
      <c r="C17" s="1546">
        <v>92725236.910000011</v>
      </c>
      <c r="D17" s="1732">
        <f t="shared" si="0"/>
        <v>29129607.519999996</v>
      </c>
      <c r="E17" s="1484">
        <f t="shared" si="1"/>
        <v>0.45804417378060314</v>
      </c>
      <c r="F17" s="1731"/>
    </row>
    <row r="18" spans="1:9" ht="15.75">
      <c r="A18" s="577" t="s">
        <v>1509</v>
      </c>
      <c r="B18" s="1546">
        <v>5425154</v>
      </c>
      <c r="C18" s="1546">
        <v>60568142.280000001</v>
      </c>
      <c r="D18" s="1732">
        <f t="shared" si="0"/>
        <v>55142988.280000001</v>
      </c>
      <c r="E18" s="1484">
        <f t="shared" si="1"/>
        <v>10.164317599094883</v>
      </c>
      <c r="F18" s="1731"/>
    </row>
    <row r="19" spans="1:9" ht="15.75">
      <c r="A19" s="577" t="s">
        <v>1541</v>
      </c>
      <c r="B19" s="1546">
        <v>562842791.31599975</v>
      </c>
      <c r="C19" s="1546">
        <v>296032906.89999998</v>
      </c>
      <c r="D19" s="1732">
        <f t="shared" si="0"/>
        <v>-266809884.41599977</v>
      </c>
      <c r="E19" s="1484">
        <f t="shared" si="1"/>
        <v>-0.47403980033601123</v>
      </c>
      <c r="F19" s="1731"/>
    </row>
    <row r="20" spans="1:9" ht="15.75">
      <c r="A20" s="577" t="s">
        <v>428</v>
      </c>
      <c r="B20" s="1546">
        <v>3177964.71</v>
      </c>
      <c r="C20" s="1546">
        <v>9538042.8699999992</v>
      </c>
      <c r="D20" s="1732">
        <f t="shared" si="0"/>
        <v>6360078.1599999992</v>
      </c>
      <c r="E20" s="1484">
        <f t="shared" si="1"/>
        <v>2.0013054707583584</v>
      </c>
      <c r="F20" s="1731"/>
    </row>
    <row r="21" spans="1:9" ht="15.75">
      <c r="A21" s="577" t="s">
        <v>1510</v>
      </c>
      <c r="B21" s="1546">
        <v>3774489329.3399978</v>
      </c>
      <c r="C21" s="1546">
        <v>4102558664.5100002</v>
      </c>
      <c r="D21" s="1732">
        <f t="shared" si="0"/>
        <v>328069335.17000246</v>
      </c>
      <c r="E21" s="1484">
        <f t="shared" si="1"/>
        <v>8.6917542094990807E-2</v>
      </c>
      <c r="F21" s="1731"/>
    </row>
    <row r="22" spans="1:9" ht="15.75">
      <c r="A22" s="577" t="s">
        <v>867</v>
      </c>
      <c r="B22" s="1546">
        <v>352018958.26410007</v>
      </c>
      <c r="C22" s="1546">
        <v>317635165.11000001</v>
      </c>
      <c r="D22" s="1732">
        <f t="shared" si="0"/>
        <v>-34383793.15410006</v>
      </c>
      <c r="E22" s="1484">
        <f t="shared" si="1"/>
        <v>-9.7675969850191557E-2</v>
      </c>
      <c r="F22" s="1731"/>
      <c r="I22" s="1733"/>
    </row>
    <row r="23" spans="1:9" ht="15.75">
      <c r="A23" s="577" t="s">
        <v>1511</v>
      </c>
      <c r="B23" s="1546">
        <v>13149718.15</v>
      </c>
      <c r="C23" s="1546">
        <v>125909039.93000001</v>
      </c>
      <c r="D23" s="1732">
        <f t="shared" si="0"/>
        <v>112759321.78</v>
      </c>
      <c r="E23" s="1484">
        <f t="shared" si="1"/>
        <v>8.5750371600170006</v>
      </c>
      <c r="F23" s="1731"/>
    </row>
    <row r="24" spans="1:9" ht="15.75">
      <c r="A24" s="577" t="s">
        <v>429</v>
      </c>
      <c r="B24" s="1546">
        <v>651443571.3900001</v>
      </c>
      <c r="C24" s="1546">
        <v>673203708.31000006</v>
      </c>
      <c r="D24" s="1732">
        <f t="shared" si="0"/>
        <v>21760136.919999957</v>
      </c>
      <c r="E24" s="1484">
        <f t="shared" si="1"/>
        <v>3.3402949811247362E-2</v>
      </c>
      <c r="F24" s="1731"/>
      <c r="I24" s="1734"/>
    </row>
    <row r="25" spans="1:9" ht="15.75">
      <c r="A25" s="577" t="s">
        <v>430</v>
      </c>
      <c r="B25" s="1546">
        <v>2232330.66</v>
      </c>
      <c r="C25" s="1546">
        <v>0</v>
      </c>
      <c r="D25" s="1732">
        <f t="shared" si="0"/>
        <v>-2232330.66</v>
      </c>
      <c r="E25" s="1484">
        <f t="shared" si="1"/>
        <v>-1</v>
      </c>
      <c r="F25" s="1731"/>
    </row>
    <row r="26" spans="1:9" ht="15.75">
      <c r="A26" s="577" t="s">
        <v>431</v>
      </c>
      <c r="B26" s="1546">
        <v>4062486218.329</v>
      </c>
      <c r="C26" s="1546">
        <v>4195979059.5681996</v>
      </c>
      <c r="D26" s="1732">
        <f t="shared" si="0"/>
        <v>133492841.23919964</v>
      </c>
      <c r="E26" s="1484">
        <f t="shared" si="1"/>
        <v>3.2859887779289165E-2</v>
      </c>
      <c r="F26" s="1731"/>
    </row>
    <row r="27" spans="1:9" ht="15.75">
      <c r="A27" s="577" t="s">
        <v>1512</v>
      </c>
      <c r="B27" s="1546">
        <v>97493.759999999995</v>
      </c>
      <c r="C27" s="1546">
        <v>2814482.35</v>
      </c>
      <c r="D27" s="1732">
        <f>+C27-B27</f>
        <v>2716988.5900000003</v>
      </c>
      <c r="E27" s="1484">
        <f>+C27/B27-1</f>
        <v>27.868333214351363</v>
      </c>
      <c r="F27" s="1731"/>
    </row>
    <row r="28" spans="1:9" ht="15.75">
      <c r="A28" s="577" t="s">
        <v>1513</v>
      </c>
      <c r="B28" s="1546">
        <v>567809443.80999994</v>
      </c>
      <c r="C28" s="1546">
        <v>509411782.25999999</v>
      </c>
      <c r="D28" s="1732">
        <f t="shared" si="0"/>
        <v>-58397661.549999952</v>
      </c>
      <c r="E28" s="1484">
        <f t="shared" si="1"/>
        <v>-0.10284728827007839</v>
      </c>
      <c r="F28" s="1731"/>
    </row>
    <row r="29" spans="1:9" ht="15.75">
      <c r="A29" s="577" t="s">
        <v>432</v>
      </c>
      <c r="B29" s="1546">
        <v>1915918999.5999994</v>
      </c>
      <c r="C29" s="1546">
        <v>2186147340.6332002</v>
      </c>
      <c r="D29" s="1732">
        <f t="shared" si="0"/>
        <v>270228341.03320074</v>
      </c>
      <c r="E29" s="1484">
        <f t="shared" si="1"/>
        <v>0.14104371901401791</v>
      </c>
      <c r="F29" s="1731"/>
    </row>
    <row r="30" spans="1:9" ht="15.75">
      <c r="A30" s="577" t="s">
        <v>433</v>
      </c>
      <c r="B30" s="1546">
        <v>3370849883.349999</v>
      </c>
      <c r="C30" s="1546">
        <v>3648529328.4899998</v>
      </c>
      <c r="D30" s="1732">
        <f t="shared" si="0"/>
        <v>277679445.14000082</v>
      </c>
      <c r="E30" s="1484">
        <f t="shared" si="1"/>
        <v>8.2376686814673361E-2</v>
      </c>
      <c r="F30" s="1731"/>
    </row>
    <row r="31" spans="1:9" ht="15.75">
      <c r="A31" s="577" t="s">
        <v>434</v>
      </c>
      <c r="B31" s="1546">
        <v>81914622.74000001</v>
      </c>
      <c r="C31" s="1546">
        <v>81665744.170000002</v>
      </c>
      <c r="D31" s="1732">
        <f t="shared" si="0"/>
        <v>-248878.57000000775</v>
      </c>
      <c r="E31" s="1484">
        <f t="shared" si="1"/>
        <v>-3.0382679145084523E-3</v>
      </c>
      <c r="F31" s="1731"/>
    </row>
    <row r="32" spans="1:9" ht="15.75">
      <c r="A32" s="577" t="s">
        <v>1728</v>
      </c>
      <c r="B32" s="1546">
        <v>0</v>
      </c>
      <c r="C32" s="1546">
        <f>198204736.12</f>
        <v>198204736.12</v>
      </c>
      <c r="D32" s="1732">
        <f>+C32-B32</f>
        <v>198204736.12</v>
      </c>
      <c r="E32" s="1484">
        <v>0</v>
      </c>
      <c r="F32" s="1731"/>
    </row>
    <row r="33" spans="1:6" ht="15.75">
      <c r="A33" s="1735" t="s">
        <v>423</v>
      </c>
      <c r="B33" s="1736">
        <f>SUM(B14:B31)</f>
        <v>17961546041.569096</v>
      </c>
      <c r="C33" s="1736">
        <f>SUM(C14:C32)-400000</f>
        <v>17901029255.311398</v>
      </c>
      <c r="D33" s="1736">
        <f>SUM(D14:D32)</f>
        <v>-60116786.257695615</v>
      </c>
      <c r="E33" s="1737">
        <f>+C33/B33-1</f>
        <v>-3.3692414961185024E-3</v>
      </c>
      <c r="F33" s="1731"/>
    </row>
    <row r="34" spans="1:6" s="1267" customFormat="1">
      <c r="A34" s="1407" t="s">
        <v>2182</v>
      </c>
      <c r="B34" s="1407"/>
      <c r="C34" s="1407"/>
      <c r="D34" s="1585"/>
    </row>
    <row r="35" spans="1:6">
      <c r="A35" s="1411" t="s">
        <v>2181</v>
      </c>
      <c r="B35" s="1411"/>
      <c r="C35" s="1411"/>
      <c r="D35" s="1738"/>
      <c r="F35" s="1739"/>
    </row>
    <row r="36" spans="1:6">
      <c r="A36" s="1407" t="s">
        <v>1216</v>
      </c>
      <c r="B36" s="1411"/>
      <c r="C36" s="1411"/>
      <c r="F36" s="1739"/>
    </row>
    <row r="37" spans="1:6" ht="16.5">
      <c r="A37" s="1411" t="s">
        <v>1562</v>
      </c>
      <c r="B37" s="1740"/>
      <c r="C37" s="1740"/>
    </row>
    <row r="38" spans="1:6" ht="6" customHeight="1">
      <c r="A38" s="1411"/>
      <c r="B38" s="1740"/>
      <c r="C38" s="1740"/>
    </row>
    <row r="39" spans="1:6" ht="5.25" customHeight="1">
      <c r="A39" s="1411"/>
      <c r="B39" s="1740"/>
      <c r="C39" s="1740"/>
    </row>
    <row r="40" spans="1:6" ht="9" customHeight="1"/>
    <row r="41" spans="1:6" ht="15.75">
      <c r="A41" s="250" t="s">
        <v>80</v>
      </c>
    </row>
    <row r="42" spans="1:6" ht="15.75">
      <c r="A42" s="250" t="s">
        <v>1561</v>
      </c>
    </row>
    <row r="43" spans="1:6" ht="15.75">
      <c r="A43" s="250" t="s">
        <v>2033</v>
      </c>
    </row>
    <row r="44" spans="1:6">
      <c r="A44" s="87" t="s">
        <v>1090</v>
      </c>
    </row>
    <row r="45" spans="1:6">
      <c r="A45" s="1861" t="s">
        <v>862</v>
      </c>
      <c r="B45" s="1860" t="s">
        <v>1852</v>
      </c>
      <c r="C45" s="1860"/>
      <c r="D45" s="1860" t="s">
        <v>1557</v>
      </c>
      <c r="E45" s="1860"/>
    </row>
    <row r="46" spans="1:6" ht="15.75">
      <c r="A46" s="1863"/>
      <c r="B46" s="1741">
        <v>2012</v>
      </c>
      <c r="C46" s="1741">
        <v>2013</v>
      </c>
      <c r="D46" s="1742" t="s">
        <v>1092</v>
      </c>
      <c r="E46" s="1743" t="s">
        <v>1093</v>
      </c>
      <c r="F46" s="1731"/>
    </row>
    <row r="47" spans="1:6" ht="15.75">
      <c r="A47" s="577" t="s">
        <v>425</v>
      </c>
      <c r="B47" s="1574">
        <v>24989432.400000002</v>
      </c>
      <c r="C47" s="1574">
        <v>31182053.52</v>
      </c>
      <c r="D47" s="1744">
        <f>+C47-B47</f>
        <v>6192621.1199999973</v>
      </c>
      <c r="E47" s="1484">
        <f>+C47/B47-1</f>
        <v>0.24780959490700538</v>
      </c>
      <c r="F47" s="1731"/>
    </row>
    <row r="48" spans="1:6" ht="15.75">
      <c r="A48" s="577" t="s">
        <v>426</v>
      </c>
      <c r="B48" s="1574">
        <v>770517877.45000005</v>
      </c>
      <c r="C48" s="1574">
        <v>793688222.75377035</v>
      </c>
      <c r="D48" s="1744">
        <f t="shared" ref="D48:D63" si="2">+C48-B48</f>
        <v>23170345.303770304</v>
      </c>
      <c r="E48" s="1484">
        <f t="shared" ref="E48:E49" si="3">+C48/B48-1</f>
        <v>3.0071132652303545E-2</v>
      </c>
      <c r="F48" s="1731"/>
    </row>
    <row r="49" spans="1:6" ht="15.75">
      <c r="A49" s="577" t="s">
        <v>427</v>
      </c>
      <c r="B49" s="1574">
        <v>63163780.819999993</v>
      </c>
      <c r="C49" s="1574">
        <v>93887895.650813311</v>
      </c>
      <c r="D49" s="1744">
        <f t="shared" si="2"/>
        <v>30724114.830813318</v>
      </c>
      <c r="E49" s="1484">
        <f t="shared" si="3"/>
        <v>0.48641981895239761</v>
      </c>
      <c r="F49" s="1731"/>
    </row>
    <row r="50" spans="1:6" ht="15.75">
      <c r="A50" s="577" t="s">
        <v>1509</v>
      </c>
      <c r="B50" s="1574">
        <v>0</v>
      </c>
      <c r="C50" s="1574">
        <v>0</v>
      </c>
      <c r="D50" s="1744">
        <f t="shared" si="2"/>
        <v>0</v>
      </c>
      <c r="E50" s="1484">
        <v>0</v>
      </c>
      <c r="F50" s="1731"/>
    </row>
    <row r="51" spans="1:6" ht="15.75">
      <c r="A51" s="577" t="s">
        <v>1541</v>
      </c>
      <c r="B51" s="1574">
        <v>0</v>
      </c>
      <c r="C51" s="1575">
        <v>2050953.9020995896</v>
      </c>
      <c r="D51" s="1744">
        <f t="shared" si="2"/>
        <v>2050953.9020995896</v>
      </c>
      <c r="E51" s="1484">
        <v>0</v>
      </c>
      <c r="F51" s="1731"/>
    </row>
    <row r="52" spans="1:6" ht="15.75">
      <c r="A52" s="577" t="s">
        <v>428</v>
      </c>
      <c r="B52" s="1574">
        <v>0</v>
      </c>
      <c r="C52" s="1574">
        <v>0</v>
      </c>
      <c r="D52" s="1744">
        <f t="shared" si="2"/>
        <v>0</v>
      </c>
      <c r="E52" s="1484">
        <v>0</v>
      </c>
      <c r="F52" s="1731"/>
    </row>
    <row r="53" spans="1:6" ht="15.75">
      <c r="A53" s="577" t="s">
        <v>1510</v>
      </c>
      <c r="B53" s="1574">
        <v>0</v>
      </c>
      <c r="C53" s="1574">
        <v>0</v>
      </c>
      <c r="D53" s="1744">
        <f t="shared" si="2"/>
        <v>0</v>
      </c>
      <c r="E53" s="1484">
        <v>0</v>
      </c>
      <c r="F53" s="1731"/>
    </row>
    <row r="54" spans="1:6" ht="15.75">
      <c r="A54" s="577" t="s">
        <v>867</v>
      </c>
      <c r="B54" s="1574">
        <v>0</v>
      </c>
      <c r="C54" s="1574">
        <v>0</v>
      </c>
      <c r="D54" s="1744">
        <f t="shared" si="2"/>
        <v>0</v>
      </c>
      <c r="E54" s="1484">
        <v>0</v>
      </c>
      <c r="F54" s="1731"/>
    </row>
    <row r="55" spans="1:6" ht="15.75">
      <c r="A55" s="577" t="s">
        <v>1511</v>
      </c>
      <c r="B55" s="1574">
        <v>10083589.710000001</v>
      </c>
      <c r="C55" s="1574">
        <v>180414604.5715408</v>
      </c>
      <c r="D55" s="1744">
        <f t="shared" si="2"/>
        <v>170331014.86154079</v>
      </c>
      <c r="E55" s="1484">
        <v>0</v>
      </c>
      <c r="F55" s="1731"/>
    </row>
    <row r="56" spans="1:6" ht="15.75">
      <c r="A56" s="577" t="s">
        <v>429</v>
      </c>
      <c r="B56" s="1574">
        <v>972659198.08000004</v>
      </c>
      <c r="C56" s="1574">
        <v>1014371916.1293749</v>
      </c>
      <c r="D56" s="1744">
        <f t="shared" si="2"/>
        <v>41712718.049374819</v>
      </c>
      <c r="E56" s="1484">
        <f t="shared" ref="E56" si="4">+C56/B56-1</f>
        <v>4.2885234758191171E-2</v>
      </c>
      <c r="F56" s="1731"/>
    </row>
    <row r="57" spans="1:6" ht="15.75">
      <c r="A57" s="577" t="s">
        <v>430</v>
      </c>
      <c r="B57" s="1574">
        <v>4480831.34</v>
      </c>
      <c r="C57" s="1574">
        <v>0</v>
      </c>
      <c r="D57" s="1744">
        <f t="shared" si="2"/>
        <v>-4480831.34</v>
      </c>
      <c r="E57" s="1484">
        <v>0</v>
      </c>
      <c r="F57" s="1731"/>
    </row>
    <row r="58" spans="1:6" ht="15.75">
      <c r="A58" s="577" t="s">
        <v>431</v>
      </c>
      <c r="B58" s="1574">
        <v>4870600508.7472</v>
      </c>
      <c r="C58" s="1574">
        <v>5047407418.3328371</v>
      </c>
      <c r="D58" s="1744">
        <f t="shared" si="2"/>
        <v>176806909.58563709</v>
      </c>
      <c r="E58" s="1484">
        <f t="shared" ref="E58" si="5">+C58/B58-1</f>
        <v>3.6300844068017257E-2</v>
      </c>
      <c r="F58" s="1731"/>
    </row>
    <row r="59" spans="1:6" ht="15.75">
      <c r="A59" s="577" t="s">
        <v>1512</v>
      </c>
      <c r="B59" s="1574">
        <v>316215.90000000002</v>
      </c>
      <c r="C59" s="1574">
        <v>0</v>
      </c>
      <c r="D59" s="1744">
        <f t="shared" si="2"/>
        <v>-316215.90000000002</v>
      </c>
      <c r="E59" s="1484">
        <v>0</v>
      </c>
      <c r="F59" s="1731"/>
    </row>
    <row r="60" spans="1:6" ht="15.75">
      <c r="A60" s="577" t="s">
        <v>1513</v>
      </c>
      <c r="B60" s="1574">
        <v>0</v>
      </c>
      <c r="C60" s="1574">
        <v>0</v>
      </c>
      <c r="D60" s="1744">
        <f t="shared" si="2"/>
        <v>0</v>
      </c>
      <c r="E60" s="1484">
        <v>0</v>
      </c>
      <c r="F60" s="1731"/>
    </row>
    <row r="61" spans="1:6" ht="15.75">
      <c r="A61" s="577" t="s">
        <v>432</v>
      </c>
      <c r="B61" s="1574">
        <v>6725135438.8000002</v>
      </c>
      <c r="C61" s="1574">
        <v>7078908022.5463142</v>
      </c>
      <c r="D61" s="1744">
        <f t="shared" si="2"/>
        <v>353772583.74631405</v>
      </c>
      <c r="E61" s="1484">
        <f t="shared" ref="E61:E63" si="6">+C61/B61-1</f>
        <v>5.2604529227063379E-2</v>
      </c>
      <c r="F61" s="1731"/>
    </row>
    <row r="62" spans="1:6" ht="15.75">
      <c r="A62" s="577" t="s">
        <v>433</v>
      </c>
      <c r="B62" s="1574">
        <v>11012013103.199999</v>
      </c>
      <c r="C62" s="1574">
        <v>11070422380.890009</v>
      </c>
      <c r="D62" s="1744">
        <f t="shared" si="2"/>
        <v>58409277.690010071</v>
      </c>
      <c r="E62" s="1484">
        <f t="shared" si="6"/>
        <v>5.304141680782859E-3</v>
      </c>
      <c r="F62" s="1731"/>
    </row>
    <row r="63" spans="1:6" ht="15.75">
      <c r="A63" s="577" t="s">
        <v>434</v>
      </c>
      <c r="B63" s="1574">
        <v>68563413.840000004</v>
      </c>
      <c r="C63" s="1574">
        <v>65641170.791234843</v>
      </c>
      <c r="D63" s="1744">
        <f t="shared" si="2"/>
        <v>-2922243.0487651601</v>
      </c>
      <c r="E63" s="1484">
        <f t="shared" si="6"/>
        <v>-4.2621026070617241E-2</v>
      </c>
      <c r="F63" s="1731"/>
    </row>
    <row r="64" spans="1:6" ht="15.75">
      <c r="A64" s="1735" t="s">
        <v>423</v>
      </c>
      <c r="B64" s="1736">
        <f>SUM(B47:B63)</f>
        <v>24522523390.287197</v>
      </c>
      <c r="C64" s="1736">
        <f>SUM(C47:C63)</f>
        <v>25377974639.087994</v>
      </c>
      <c r="D64" s="1745">
        <f>SUM(D47:D63)</f>
        <v>855451248.80079484</v>
      </c>
      <c r="E64" s="1737">
        <f>+C64/B64-1</f>
        <v>3.4884307588819441E-2</v>
      </c>
      <c r="F64" s="1731"/>
    </row>
    <row r="65" spans="1:6">
      <c r="A65" s="1407" t="s">
        <v>1733</v>
      </c>
      <c r="B65" s="1411"/>
      <c r="C65" s="1411"/>
      <c r="D65" s="1739"/>
    </row>
    <row r="66" spans="1:6">
      <c r="A66" s="1407" t="s">
        <v>1216</v>
      </c>
      <c r="B66" s="1411"/>
      <c r="C66" s="1411"/>
      <c r="F66" s="1739"/>
    </row>
    <row r="67" spans="1:6">
      <c r="A67" s="1411" t="s">
        <v>1562</v>
      </c>
      <c r="B67" s="1411"/>
      <c r="C67" s="1411"/>
      <c r="F67" s="1739"/>
    </row>
    <row r="68" spans="1:6" ht="16.5">
      <c r="A68" s="1411"/>
      <c r="B68" s="1740"/>
      <c r="C68" s="1740"/>
    </row>
    <row r="69" spans="1:6" ht="15.75">
      <c r="A69" s="250"/>
    </row>
    <row r="70" spans="1:6" ht="15.75">
      <c r="A70" s="250"/>
    </row>
    <row r="71" spans="1:6" ht="15.75">
      <c r="A71" s="250"/>
    </row>
    <row r="72" spans="1:6" ht="15.75">
      <c r="A72" s="250"/>
    </row>
  </sheetData>
  <mergeCells count="6">
    <mergeCell ref="D45:E45"/>
    <mergeCell ref="A12:A13"/>
    <mergeCell ref="A45:A46"/>
    <mergeCell ref="B45:C45"/>
    <mergeCell ref="B12:C12"/>
    <mergeCell ref="D12:E12"/>
  </mergeCells>
  <phoneticPr fontId="0" type="noConversion"/>
  <pageMargins left="1.1599999999999999" right="0.17" top="0.32" bottom="0.17" header="0.31496062992125984" footer="0.17"/>
  <pageSetup scale="75" orientation="portrait" r:id="rId1"/>
  <rowBreaks count="1" manualBreakCount="1">
    <brk id="68" max="4" man="1"/>
  </rowBreaks>
  <ignoredErrors>
    <ignoredError sqref="B64:C64 B33" formulaRange="1"/>
  </ignoredErrors>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pageSetUpPr fitToPage="1"/>
  </sheetPr>
  <dimension ref="A1:T61"/>
  <sheetViews>
    <sheetView showGridLines="0" showWhiteSpace="0" topLeftCell="A3" zoomScaleNormal="100" workbookViewId="0">
      <selection activeCell="F52" sqref="F52"/>
    </sheetView>
  </sheetViews>
  <sheetFormatPr defaultRowHeight="15"/>
  <cols>
    <col min="1" max="1" width="14.7109375" style="82" customWidth="1"/>
    <col min="2" max="4" width="10.42578125" style="82" customWidth="1"/>
    <col min="5" max="8" width="10.140625" style="82" customWidth="1"/>
    <col min="9" max="9" width="9.7109375" style="82" customWidth="1"/>
    <col min="10" max="10" width="10" style="82" customWidth="1"/>
    <col min="11" max="11" width="9.7109375" style="82" customWidth="1"/>
    <col min="12" max="12" width="7.28515625" style="82" customWidth="1"/>
    <col min="13" max="16384" width="9.140625" style="82"/>
  </cols>
  <sheetData>
    <row r="1" spans="1:12" hidden="1"/>
    <row r="2" spans="1:12" hidden="1"/>
    <row r="3" spans="1:12">
      <c r="A3" s="88" t="s">
        <v>974</v>
      </c>
      <c r="B3" s="89"/>
      <c r="C3" s="90"/>
      <c r="D3" s="90"/>
      <c r="E3" s="90"/>
      <c r="F3" s="90"/>
      <c r="G3" s="90"/>
      <c r="H3" s="90"/>
      <c r="I3" s="90"/>
      <c r="J3" s="90"/>
      <c r="K3" s="90"/>
      <c r="L3" s="90">
        <v>124</v>
      </c>
    </row>
    <row r="12" spans="1:12">
      <c r="A12" s="93" t="s">
        <v>147</v>
      </c>
      <c r="B12" s="94"/>
      <c r="C12" s="94"/>
    </row>
    <row r="13" spans="1:12">
      <c r="A13" s="183" t="s">
        <v>809</v>
      </c>
      <c r="B13" s="94"/>
      <c r="C13" s="94"/>
    </row>
    <row r="14" spans="1:12">
      <c r="A14" s="94" t="s">
        <v>1090</v>
      </c>
      <c r="B14" s="94"/>
      <c r="C14" s="94"/>
    </row>
    <row r="15" spans="1:12" ht="17.25">
      <c r="A15" s="97" t="s">
        <v>1057</v>
      </c>
      <c r="B15" s="566">
        <v>2004</v>
      </c>
      <c r="C15" s="566">
        <v>2005</v>
      </c>
      <c r="D15" s="566">
        <v>2006</v>
      </c>
      <c r="E15" s="566">
        <v>2007</v>
      </c>
      <c r="F15" s="566">
        <v>2008</v>
      </c>
      <c r="G15" s="566">
        <v>2009</v>
      </c>
      <c r="H15" s="566">
        <v>2010</v>
      </c>
      <c r="I15" s="566">
        <v>2011</v>
      </c>
      <c r="J15" s="566">
        <v>2012</v>
      </c>
      <c r="K15" s="1523" t="s">
        <v>1592</v>
      </c>
    </row>
    <row r="16" spans="1:12" ht="12" customHeight="1">
      <c r="A16" s="486"/>
    </row>
    <row r="17" spans="1:20">
      <c r="A17" s="82" t="s">
        <v>1058</v>
      </c>
      <c r="B17" s="549" t="s">
        <v>1122</v>
      </c>
      <c r="C17" s="135">
        <v>217.83</v>
      </c>
      <c r="D17" s="99">
        <v>245.39631828</v>
      </c>
      <c r="E17" s="99">
        <v>250.40590456000001</v>
      </c>
      <c r="F17" s="99">
        <v>317.25666018999999</v>
      </c>
      <c r="G17" s="99">
        <v>342.49090067999998</v>
      </c>
      <c r="H17" s="363">
        <v>339014772.39000005</v>
      </c>
      <c r="I17" s="363">
        <v>286112619.73000002</v>
      </c>
      <c r="J17" s="748">
        <v>341.06715644000002</v>
      </c>
      <c r="K17" s="117">
        <v>354.30581330000001</v>
      </c>
      <c r="L17" s="122"/>
      <c r="M17" s="122"/>
      <c r="N17" s="122"/>
      <c r="O17" s="122"/>
      <c r="P17" s="122"/>
      <c r="Q17" s="122"/>
      <c r="R17" s="122"/>
      <c r="S17" s="122"/>
      <c r="T17" s="122"/>
    </row>
    <row r="18" spans="1:20">
      <c r="A18" s="82" t="s">
        <v>1059</v>
      </c>
      <c r="B18" s="549" t="s">
        <v>1122</v>
      </c>
      <c r="C18" s="135">
        <v>246.35</v>
      </c>
      <c r="D18" s="99">
        <v>259.54927738999999</v>
      </c>
      <c r="E18" s="99">
        <v>277.21067936000003</v>
      </c>
      <c r="F18" s="99">
        <v>441.10762636000004</v>
      </c>
      <c r="G18" s="99">
        <v>299.89492401999996</v>
      </c>
      <c r="H18" s="363">
        <v>324096003.87999994</v>
      </c>
      <c r="I18" s="363">
        <v>344792505.12</v>
      </c>
      <c r="J18" s="748">
        <v>358.60204877999996</v>
      </c>
      <c r="K18" s="117">
        <v>393.63682438000001</v>
      </c>
      <c r="L18" s="122"/>
      <c r="M18" s="122"/>
      <c r="N18" s="122"/>
      <c r="O18" s="122"/>
      <c r="P18" s="122"/>
      <c r="Q18" s="122"/>
      <c r="R18" s="122"/>
      <c r="S18" s="122"/>
      <c r="T18" s="122"/>
    </row>
    <row r="19" spans="1:20">
      <c r="A19" s="82" t="s">
        <v>1060</v>
      </c>
      <c r="B19" s="549" t="s">
        <v>1122</v>
      </c>
      <c r="C19" s="135">
        <v>251.86</v>
      </c>
      <c r="D19" s="99">
        <v>326.11838114</v>
      </c>
      <c r="E19" s="99">
        <v>368.57966472000004</v>
      </c>
      <c r="F19" s="99">
        <v>359.74787207999998</v>
      </c>
      <c r="G19" s="99">
        <v>314.94683227000007</v>
      </c>
      <c r="H19" s="363">
        <v>387260775.55000001</v>
      </c>
      <c r="I19" s="363">
        <v>357498295.81999999</v>
      </c>
      <c r="J19" s="748">
        <v>466.95041523999998</v>
      </c>
      <c r="K19" s="117">
        <v>376.85324455</v>
      </c>
      <c r="L19" s="122"/>
      <c r="M19" s="122"/>
      <c r="N19" s="122"/>
      <c r="O19" s="122"/>
      <c r="P19" s="122"/>
      <c r="Q19" s="122"/>
      <c r="R19" s="122"/>
      <c r="S19" s="122"/>
      <c r="T19" s="122"/>
    </row>
    <row r="20" spans="1:20">
      <c r="A20" s="82" t="s">
        <v>1061</v>
      </c>
      <c r="B20" s="549" t="s">
        <v>1122</v>
      </c>
      <c r="C20" s="135">
        <v>294.75</v>
      </c>
      <c r="D20" s="99">
        <v>257.76890084999997</v>
      </c>
      <c r="E20" s="99">
        <v>268.64813241000002</v>
      </c>
      <c r="F20" s="99">
        <v>381.0903811</v>
      </c>
      <c r="G20" s="99">
        <v>295.05367802000001</v>
      </c>
      <c r="H20" s="363">
        <v>351085059.00999993</v>
      </c>
      <c r="I20" s="363">
        <v>433754218.76999998</v>
      </c>
      <c r="J20" s="748">
        <v>374.49511438000002</v>
      </c>
      <c r="K20" s="117">
        <v>481.69151735000003</v>
      </c>
      <c r="L20" s="122"/>
      <c r="M20" s="122"/>
      <c r="N20" s="122"/>
      <c r="O20" s="122"/>
      <c r="P20" s="122"/>
      <c r="Q20" s="122"/>
      <c r="R20" s="122"/>
      <c r="S20" s="122"/>
      <c r="T20" s="122"/>
    </row>
    <row r="21" spans="1:20">
      <c r="A21" s="82" t="s">
        <v>1062</v>
      </c>
      <c r="B21" s="549" t="s">
        <v>1122</v>
      </c>
      <c r="C21" s="135">
        <v>228.85</v>
      </c>
      <c r="D21" s="99">
        <v>263.63690918000003</v>
      </c>
      <c r="E21" s="99">
        <v>292.00796617000003</v>
      </c>
      <c r="F21" s="99">
        <v>451.95509004000002</v>
      </c>
      <c r="G21" s="99">
        <v>370.61971133000003</v>
      </c>
      <c r="H21" s="363">
        <v>332445923.37</v>
      </c>
      <c r="I21" s="363">
        <v>365939279.35000002</v>
      </c>
      <c r="J21" s="748">
        <v>400.71792262000002</v>
      </c>
      <c r="K21" s="117">
        <v>482.73149762999998</v>
      </c>
      <c r="L21" s="122"/>
      <c r="M21" s="122"/>
      <c r="N21" s="122"/>
      <c r="O21" s="122"/>
      <c r="P21" s="122"/>
      <c r="Q21" s="122"/>
      <c r="R21" s="122"/>
      <c r="S21" s="122"/>
      <c r="T21" s="122"/>
    </row>
    <row r="22" spans="1:20">
      <c r="A22" s="82" t="s">
        <v>1063</v>
      </c>
      <c r="B22" s="549" t="s">
        <v>1122</v>
      </c>
      <c r="C22" s="135">
        <v>229.66</v>
      </c>
      <c r="D22" s="99">
        <v>321.32029849999998</v>
      </c>
      <c r="E22" s="99">
        <v>357.37272611999998</v>
      </c>
      <c r="F22" s="99">
        <v>357.5491834</v>
      </c>
      <c r="G22" s="99">
        <v>286.92328330000004</v>
      </c>
      <c r="H22" s="363">
        <v>300851243.09000003</v>
      </c>
      <c r="I22" s="363">
        <v>335574366.47000003</v>
      </c>
      <c r="J22" s="748">
        <v>462.74120977999996</v>
      </c>
      <c r="K22" s="117">
        <v>406.93789506000002</v>
      </c>
      <c r="L22" s="122"/>
      <c r="M22" s="122"/>
      <c r="N22" s="122"/>
      <c r="O22" s="122"/>
      <c r="P22" s="122"/>
      <c r="Q22" s="122"/>
      <c r="R22" s="122"/>
      <c r="S22" s="122"/>
      <c r="T22" s="122"/>
    </row>
    <row r="23" spans="1:20">
      <c r="A23" s="82" t="s">
        <v>1064</v>
      </c>
      <c r="B23" s="549" t="s">
        <v>1122</v>
      </c>
      <c r="C23" s="135">
        <v>294.42</v>
      </c>
      <c r="D23" s="99">
        <v>266.43412511000002</v>
      </c>
      <c r="E23" s="99">
        <v>301.74438660000004</v>
      </c>
      <c r="F23" s="99">
        <v>349.55419905000002</v>
      </c>
      <c r="G23" s="99">
        <v>387.54016353999998</v>
      </c>
      <c r="H23" s="363">
        <v>381694685.45999998</v>
      </c>
      <c r="I23" s="363">
        <v>446513744.70999998</v>
      </c>
      <c r="J23" s="748">
        <v>374.51254848000002</v>
      </c>
      <c r="K23" s="117">
        <v>395.42218857</v>
      </c>
      <c r="L23" s="122"/>
      <c r="M23" s="122"/>
      <c r="N23" s="122"/>
      <c r="O23" s="122"/>
      <c r="P23" s="122"/>
      <c r="Q23" s="122"/>
      <c r="R23" s="122"/>
      <c r="S23" s="122"/>
      <c r="T23" s="122"/>
    </row>
    <row r="24" spans="1:20">
      <c r="A24" s="82" t="s">
        <v>1065</v>
      </c>
      <c r="B24" s="549" t="s">
        <v>1122</v>
      </c>
      <c r="C24" s="135">
        <v>230.35</v>
      </c>
      <c r="D24" s="99">
        <v>256.71755561000003</v>
      </c>
      <c r="E24" s="99">
        <v>357.78425393000003</v>
      </c>
      <c r="F24" s="99">
        <v>424.81832694999997</v>
      </c>
      <c r="G24" s="99">
        <v>306.89492197999988</v>
      </c>
      <c r="H24" s="363">
        <v>305974386.70999998</v>
      </c>
      <c r="I24" s="363">
        <v>327374183.81999999</v>
      </c>
      <c r="J24" s="748">
        <v>482.26168454999998</v>
      </c>
      <c r="K24" s="117">
        <v>495.48235868</v>
      </c>
      <c r="L24" s="122"/>
      <c r="M24" s="122"/>
      <c r="N24" s="122"/>
      <c r="O24" s="122"/>
      <c r="P24" s="122"/>
      <c r="Q24" s="122"/>
      <c r="R24" s="122"/>
      <c r="S24" s="122"/>
      <c r="T24" s="122"/>
    </row>
    <row r="25" spans="1:20">
      <c r="A25" s="82" t="s">
        <v>1066</v>
      </c>
      <c r="B25" s="549" t="s">
        <v>1122</v>
      </c>
      <c r="C25" s="135">
        <v>301.61</v>
      </c>
      <c r="D25" s="99">
        <v>335.70104636000002</v>
      </c>
      <c r="E25" s="99">
        <v>299.06334226000001</v>
      </c>
      <c r="F25" s="99">
        <v>312.26747525000002</v>
      </c>
      <c r="G25" s="99">
        <v>291.95680880999987</v>
      </c>
      <c r="H25" s="363">
        <v>333958541.88</v>
      </c>
      <c r="I25" s="363">
        <v>427520797.06</v>
      </c>
      <c r="J25" s="748">
        <v>352.68156808999998</v>
      </c>
      <c r="K25" s="117">
        <v>396.31332450000002</v>
      </c>
      <c r="L25" s="122"/>
      <c r="M25" s="122"/>
      <c r="N25" s="122"/>
      <c r="O25" s="122"/>
      <c r="P25" s="122"/>
      <c r="Q25" s="122"/>
      <c r="R25" s="122"/>
      <c r="S25" s="122"/>
      <c r="T25" s="122"/>
    </row>
    <row r="26" spans="1:20">
      <c r="A26" s="82" t="s">
        <v>1067</v>
      </c>
      <c r="B26" s="1598">
        <v>276.26</v>
      </c>
      <c r="C26" s="135">
        <v>235.13</v>
      </c>
      <c r="D26" s="99">
        <v>267.34646481999999</v>
      </c>
      <c r="E26" s="99">
        <v>301.95218323</v>
      </c>
      <c r="F26" s="99">
        <v>426.39512136000002</v>
      </c>
      <c r="G26" s="99">
        <v>366.86929438000004</v>
      </c>
      <c r="H26" s="363">
        <v>400899598.07999998</v>
      </c>
      <c r="I26" s="363">
        <v>329649216.95999998</v>
      </c>
      <c r="J26" s="748">
        <v>364.99556911000002</v>
      </c>
      <c r="K26" s="117">
        <v>407.21589976000001</v>
      </c>
      <c r="L26" s="122"/>
      <c r="M26" s="122"/>
      <c r="N26" s="122"/>
      <c r="O26" s="122"/>
      <c r="P26" s="122"/>
      <c r="Q26" s="122"/>
      <c r="R26" s="122"/>
      <c r="S26" s="122"/>
      <c r="T26" s="122"/>
    </row>
    <row r="27" spans="1:20">
      <c r="A27" s="82" t="s">
        <v>1068</v>
      </c>
      <c r="B27" s="1598">
        <v>258.8</v>
      </c>
      <c r="C27" s="135">
        <v>241.96</v>
      </c>
      <c r="D27" s="99">
        <v>268.85445607999998</v>
      </c>
      <c r="E27" s="99">
        <v>391.56711998000003</v>
      </c>
      <c r="F27" s="99">
        <v>312.02500329000003</v>
      </c>
      <c r="G27" s="99">
        <v>297.32743299000003</v>
      </c>
      <c r="H27" s="363">
        <v>331862749.32000005</v>
      </c>
      <c r="I27" s="363">
        <v>337406078.08999997</v>
      </c>
      <c r="J27" s="748">
        <v>432.5101947</v>
      </c>
      <c r="K27" s="117">
        <v>498.38561218000001</v>
      </c>
      <c r="L27" s="122"/>
      <c r="M27" s="122"/>
      <c r="N27" s="122"/>
      <c r="O27" s="122"/>
      <c r="P27" s="122"/>
      <c r="Q27" s="122"/>
      <c r="R27" s="122"/>
      <c r="S27" s="122"/>
      <c r="T27" s="122"/>
    </row>
    <row r="28" spans="1:20">
      <c r="A28" s="82" t="s">
        <v>1069</v>
      </c>
      <c r="B28" s="1598">
        <v>358.51</v>
      </c>
      <c r="C28" s="135">
        <v>360.88</v>
      </c>
      <c r="D28" s="99">
        <v>412.04377241000003</v>
      </c>
      <c r="E28" s="99">
        <v>366.16006716999999</v>
      </c>
      <c r="F28" s="99">
        <v>338.00544389999999</v>
      </c>
      <c r="G28" s="99">
        <v>358.20880506999998</v>
      </c>
      <c r="H28" s="363">
        <v>472571309.55000001</v>
      </c>
      <c r="I28" s="363">
        <v>504041999.13</v>
      </c>
      <c r="J28" s="748">
        <v>432.81459748999998</v>
      </c>
      <c r="K28" s="117">
        <v>487.57172707000001</v>
      </c>
      <c r="L28" s="122"/>
      <c r="M28" s="122"/>
      <c r="N28" s="122"/>
      <c r="O28" s="122"/>
      <c r="P28" s="122"/>
      <c r="Q28" s="122"/>
      <c r="R28" s="122"/>
      <c r="S28" s="122"/>
      <c r="T28" s="122"/>
    </row>
    <row r="29" spans="1:20" ht="12" customHeight="1"/>
    <row r="30" spans="1:20">
      <c r="A30" s="533" t="s">
        <v>1010</v>
      </c>
      <c r="B30" s="534">
        <f t="shared" ref="B30:G30" si="0">SUM(B17:B29)</f>
        <v>893.56999999999994</v>
      </c>
      <c r="C30" s="534">
        <f t="shared" si="0"/>
        <v>3133.65</v>
      </c>
      <c r="D30" s="534">
        <f t="shared" si="0"/>
        <v>3480.8875057300002</v>
      </c>
      <c r="E30" s="534">
        <f t="shared" si="0"/>
        <v>3832.4964265099998</v>
      </c>
      <c r="F30" s="534">
        <f t="shared" si="0"/>
        <v>4471.7723829699999</v>
      </c>
      <c r="G30" s="534">
        <f t="shared" si="0"/>
        <v>3918.72675639</v>
      </c>
      <c r="H30" s="302">
        <f>(SUM(H17:H29))/1000000</f>
        <v>4261.7150482900006</v>
      </c>
      <c r="I30" s="534">
        <f>SUM(I17:I29)/1000000</f>
        <v>4496.1773050299998</v>
      </c>
      <c r="J30" s="534">
        <f>SUM(J17:J29)</f>
        <v>4844.3500296600005</v>
      </c>
      <c r="K30" s="534">
        <f>SUM(K17:K29)</f>
        <v>5176.5479030299994</v>
      </c>
    </row>
    <row r="31" spans="1:20" ht="13.5" customHeight="1">
      <c r="A31" s="83"/>
      <c r="I31" s="82" t="s">
        <v>1115</v>
      </c>
    </row>
    <row r="32" spans="1:20">
      <c r="A32" s="90" t="s">
        <v>1070</v>
      </c>
      <c r="B32" s="535"/>
      <c r="C32" s="535" t="s">
        <v>1428</v>
      </c>
      <c r="D32" s="535" t="s">
        <v>1429</v>
      </c>
      <c r="E32" s="535" t="s">
        <v>1430</v>
      </c>
      <c r="F32" s="535" t="s">
        <v>1431</v>
      </c>
      <c r="G32" s="535" t="s">
        <v>1432</v>
      </c>
      <c r="H32" s="535" t="s">
        <v>1433</v>
      </c>
      <c r="I32" s="535" t="s">
        <v>1434</v>
      </c>
      <c r="J32" s="535" t="s">
        <v>1435</v>
      </c>
      <c r="K32" s="535" t="s">
        <v>1596</v>
      </c>
    </row>
    <row r="33" spans="1:11" ht="15.75" thickBot="1">
      <c r="A33" s="1037" t="s">
        <v>1071</v>
      </c>
      <c r="B33" s="1036"/>
      <c r="C33" s="1159">
        <f>+C30/B30-1</f>
        <v>2.5068881005405288</v>
      </c>
      <c r="D33" s="1159">
        <f t="shared" ref="D33:K33" si="1">+D30/C30-1</f>
        <v>0.11080928174173899</v>
      </c>
      <c r="E33" s="1159">
        <f t="shared" si="1"/>
        <v>0.10101128525446601</v>
      </c>
      <c r="F33" s="1159">
        <f t="shared" si="1"/>
        <v>0.16680405806461418</v>
      </c>
      <c r="G33" s="1159">
        <f t="shared" si="1"/>
        <v>-0.1236748159826252</v>
      </c>
      <c r="H33" s="1159">
        <f t="shared" si="1"/>
        <v>8.7525442119870345E-2</v>
      </c>
      <c r="I33" s="1159">
        <f t="shared" si="1"/>
        <v>5.5015939377288214E-2</v>
      </c>
      <c r="J33" s="1159">
        <f t="shared" si="1"/>
        <v>7.7437498792694459E-2</v>
      </c>
      <c r="K33" s="1159">
        <f t="shared" si="1"/>
        <v>6.8574291976443824E-2</v>
      </c>
    </row>
    <row r="34" spans="1:11" ht="16.5" thickTop="1">
      <c r="A34" s="42" t="s">
        <v>1955</v>
      </c>
      <c r="B34" s="94"/>
      <c r="C34" s="94"/>
    </row>
    <row r="35" spans="1:11" ht="15.75">
      <c r="A35" s="476" t="s">
        <v>1694</v>
      </c>
      <c r="B35" s="94"/>
      <c r="C35" s="94"/>
    </row>
    <row r="36" spans="1:11" ht="15.75">
      <c r="A36" s="37" t="s">
        <v>11</v>
      </c>
      <c r="B36" s="94"/>
      <c r="C36" s="94"/>
    </row>
    <row r="37" spans="1:11">
      <c r="A37" s="383"/>
      <c r="B37" s="94"/>
      <c r="C37" s="94"/>
    </row>
    <row r="38" spans="1:11">
      <c r="A38" s="383"/>
      <c r="B38" s="94"/>
      <c r="C38" s="94"/>
    </row>
    <row r="39" spans="1:11">
      <c r="A39" s="383"/>
      <c r="B39" s="94"/>
      <c r="C39" s="94"/>
    </row>
    <row r="40" spans="1:11">
      <c r="A40" s="383"/>
      <c r="B40" s="94"/>
      <c r="C40" s="94"/>
    </row>
    <row r="41" spans="1:11">
      <c r="A41" s="383"/>
      <c r="B41" s="94"/>
      <c r="C41" s="94"/>
    </row>
    <row r="42" spans="1:11">
      <c r="A42" s="383"/>
      <c r="B42" s="94"/>
      <c r="C42" s="94"/>
    </row>
    <row r="61" ht="12.75" customHeight="1"/>
  </sheetData>
  <phoneticPr fontId="0" type="noConversion"/>
  <pageMargins left="0.93" right="0.3" top="0.74" bottom="1.43" header="0.17" footer="1.06"/>
  <pageSetup scale="92" orientation="landscape" r:id="rId1"/>
  <colBreaks count="2" manualBreakCount="2">
    <brk id="14" max="39" man="1"/>
    <brk id="16" max="39" man="1"/>
  </colBreaks>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pageSetUpPr fitToPage="1"/>
  </sheetPr>
  <dimension ref="A1:T43"/>
  <sheetViews>
    <sheetView showGridLines="0" topLeftCell="A3" zoomScaleNormal="100" workbookViewId="0">
      <selection activeCell="F52" sqref="F52"/>
    </sheetView>
  </sheetViews>
  <sheetFormatPr defaultRowHeight="15"/>
  <cols>
    <col min="1" max="1" width="15.5703125" style="82" customWidth="1"/>
    <col min="2" max="2" width="10.28515625" style="82" customWidth="1"/>
    <col min="3" max="4" width="10.85546875" style="82" customWidth="1"/>
    <col min="5" max="5" width="10.42578125" style="82" customWidth="1"/>
    <col min="6" max="7" width="10.7109375" style="82" customWidth="1"/>
    <col min="8" max="8" width="10.85546875" style="82" customWidth="1"/>
    <col min="9" max="9" width="10.7109375" style="82" customWidth="1"/>
    <col min="10" max="10" width="9.85546875" style="82" customWidth="1"/>
    <col min="11" max="11" width="11.5703125" style="82" customWidth="1"/>
    <col min="12" max="16384" width="9.140625" style="82"/>
  </cols>
  <sheetData>
    <row r="1" spans="1:11" hidden="1"/>
    <row r="2" spans="1:11" hidden="1"/>
    <row r="3" spans="1:11">
      <c r="A3" s="88" t="s">
        <v>974</v>
      </c>
      <c r="B3" s="89"/>
      <c r="C3" s="90"/>
      <c r="D3" s="90"/>
      <c r="E3" s="90"/>
      <c r="F3" s="90"/>
      <c r="G3" s="90"/>
      <c r="H3" s="90"/>
      <c r="I3" s="90"/>
      <c r="J3" s="90"/>
      <c r="K3" s="90">
        <v>125</v>
      </c>
    </row>
    <row r="12" spans="1:11">
      <c r="A12" s="93" t="s">
        <v>146</v>
      </c>
      <c r="B12" s="94"/>
      <c r="C12" s="94"/>
    </row>
    <row r="13" spans="1:11">
      <c r="A13" s="183" t="s">
        <v>810</v>
      </c>
      <c r="B13" s="94"/>
      <c r="C13" s="94"/>
    </row>
    <row r="14" spans="1:11">
      <c r="A14" s="94" t="s">
        <v>1090</v>
      </c>
      <c r="B14" s="94"/>
      <c r="C14" s="94"/>
    </row>
    <row r="15" spans="1:11" ht="18.75" customHeight="1">
      <c r="A15" s="97" t="s">
        <v>1057</v>
      </c>
      <c r="B15" s="566">
        <v>2004</v>
      </c>
      <c r="C15" s="566">
        <v>2005</v>
      </c>
      <c r="D15" s="566">
        <v>2006</v>
      </c>
      <c r="E15" s="566">
        <v>2007</v>
      </c>
      <c r="F15" s="566">
        <v>2008</v>
      </c>
      <c r="G15" s="566">
        <v>2009</v>
      </c>
      <c r="H15" s="566">
        <v>2010</v>
      </c>
      <c r="I15" s="566">
        <v>2011</v>
      </c>
      <c r="J15" s="566">
        <v>2012</v>
      </c>
      <c r="K15" s="1523" t="s">
        <v>1592</v>
      </c>
    </row>
    <row r="16" spans="1:11" ht="11.25" customHeight="1">
      <c r="A16" s="486"/>
    </row>
    <row r="17" spans="1:20">
      <c r="A17" s="82" t="s">
        <v>1058</v>
      </c>
      <c r="B17" s="549" t="s">
        <v>1122</v>
      </c>
      <c r="C17" s="135">
        <v>223.66</v>
      </c>
      <c r="D17" s="99">
        <v>264.32520241999998</v>
      </c>
      <c r="E17" s="99">
        <v>339.53207144999999</v>
      </c>
      <c r="F17" s="99">
        <v>322.14602626999999</v>
      </c>
      <c r="G17" s="99">
        <v>373.09570297000005</v>
      </c>
      <c r="H17" s="363">
        <v>397517751.92000002</v>
      </c>
      <c r="I17" s="363">
        <v>451330778.13</v>
      </c>
      <c r="J17" s="748">
        <v>453.45051122000001</v>
      </c>
      <c r="K17" s="117">
        <v>529.89850566999996</v>
      </c>
      <c r="L17" s="122"/>
      <c r="M17" s="122"/>
      <c r="N17" s="122"/>
      <c r="O17" s="122"/>
      <c r="P17" s="122"/>
      <c r="Q17" s="122"/>
      <c r="R17" s="122"/>
      <c r="S17" s="122"/>
      <c r="T17" s="122"/>
    </row>
    <row r="18" spans="1:20">
      <c r="A18" s="82" t="s">
        <v>1059</v>
      </c>
      <c r="B18" s="549" t="s">
        <v>1122</v>
      </c>
      <c r="C18" s="135">
        <v>241.26</v>
      </c>
      <c r="D18" s="99">
        <v>271.05949076000002</v>
      </c>
      <c r="E18" s="99">
        <v>307.31103357999996</v>
      </c>
      <c r="F18" s="99">
        <v>363.28798307</v>
      </c>
      <c r="G18" s="99">
        <v>377.00684093000001</v>
      </c>
      <c r="H18" s="363">
        <v>413835316.69</v>
      </c>
      <c r="I18" s="363">
        <v>382374409.82999998</v>
      </c>
      <c r="J18" s="748">
        <v>394.02172854000003</v>
      </c>
      <c r="K18" s="117">
        <v>449.94656443000002</v>
      </c>
      <c r="L18" s="122"/>
      <c r="M18" s="122"/>
      <c r="N18" s="122"/>
      <c r="O18" s="122"/>
      <c r="P18" s="122"/>
      <c r="Q18" s="122"/>
      <c r="R18" s="122"/>
      <c r="S18" s="122"/>
      <c r="T18" s="122"/>
    </row>
    <row r="19" spans="1:20">
      <c r="A19" s="82" t="s">
        <v>1060</v>
      </c>
      <c r="B19" s="549" t="s">
        <v>1122</v>
      </c>
      <c r="C19" s="135">
        <v>229.82</v>
      </c>
      <c r="D19" s="99">
        <v>270.97528091000004</v>
      </c>
      <c r="E19" s="99">
        <v>310.76212254000001</v>
      </c>
      <c r="F19" s="99">
        <v>354.89168067999998</v>
      </c>
      <c r="G19" s="99">
        <v>378.86714281000002</v>
      </c>
      <c r="H19" s="363">
        <v>371299991.42999995</v>
      </c>
      <c r="I19" s="363">
        <v>393655419.17000002</v>
      </c>
      <c r="J19" s="748">
        <v>423.16271423000001</v>
      </c>
      <c r="K19" s="117">
        <v>473.45228851999997</v>
      </c>
      <c r="L19" s="122"/>
      <c r="M19" s="122"/>
      <c r="N19" s="122"/>
      <c r="O19" s="122"/>
      <c r="P19" s="122"/>
      <c r="Q19" s="122"/>
      <c r="R19" s="122"/>
      <c r="S19" s="122"/>
      <c r="T19" s="122"/>
    </row>
    <row r="20" spans="1:20">
      <c r="A20" s="82" t="s">
        <v>1061</v>
      </c>
      <c r="B20" s="549" t="s">
        <v>1122</v>
      </c>
      <c r="C20" s="135">
        <v>231.15</v>
      </c>
      <c r="D20" s="99">
        <v>261.91847574000002</v>
      </c>
      <c r="E20" s="99">
        <v>295.18415060000001</v>
      </c>
      <c r="F20" s="99">
        <v>349.10686423000004</v>
      </c>
      <c r="G20" s="99">
        <v>359.35468423000003</v>
      </c>
      <c r="H20" s="363">
        <v>429735612.57999998</v>
      </c>
      <c r="I20" s="363">
        <v>409915637.44999999</v>
      </c>
      <c r="J20" s="748">
        <v>434.31597591000002</v>
      </c>
      <c r="K20" s="117">
        <v>476.46302487000003</v>
      </c>
      <c r="L20" s="122"/>
      <c r="M20" s="122"/>
      <c r="N20" s="122"/>
      <c r="O20" s="122"/>
      <c r="P20" s="122"/>
      <c r="Q20" s="122"/>
      <c r="R20" s="122"/>
      <c r="S20" s="122"/>
      <c r="T20" s="122"/>
    </row>
    <row r="21" spans="1:20">
      <c r="A21" s="82" t="s">
        <v>1062</v>
      </c>
      <c r="B21" s="549" t="s">
        <v>1122</v>
      </c>
      <c r="C21" s="135">
        <v>238.87</v>
      </c>
      <c r="D21" s="99">
        <v>276.85654222000005</v>
      </c>
      <c r="E21" s="99">
        <v>330.26011668000001</v>
      </c>
      <c r="F21" s="99">
        <v>366.21893557999999</v>
      </c>
      <c r="G21" s="99">
        <v>387.56257201</v>
      </c>
      <c r="H21" s="363">
        <v>410150767.24999994</v>
      </c>
      <c r="I21" s="363">
        <v>421594910.08999997</v>
      </c>
      <c r="J21" s="748">
        <v>426.28215169999999</v>
      </c>
      <c r="K21" s="117">
        <v>481.20997351</v>
      </c>
      <c r="L21" s="122"/>
      <c r="M21" s="122"/>
      <c r="N21" s="122"/>
      <c r="O21" s="122"/>
      <c r="P21" s="122"/>
      <c r="Q21" s="122"/>
      <c r="R21" s="122"/>
      <c r="S21" s="122"/>
      <c r="T21" s="122"/>
    </row>
    <row r="22" spans="1:20">
      <c r="A22" s="82" t="s">
        <v>1063</v>
      </c>
      <c r="B22" s="549" t="s">
        <v>1122</v>
      </c>
      <c r="C22" s="135">
        <v>232.71</v>
      </c>
      <c r="D22" s="99">
        <v>276.58755400999996</v>
      </c>
      <c r="E22" s="99">
        <v>317.31612692000004</v>
      </c>
      <c r="F22" s="99">
        <v>357.48400212000001</v>
      </c>
      <c r="G22" s="99">
        <v>379.01131690999995</v>
      </c>
      <c r="H22" s="363">
        <v>403252383.63</v>
      </c>
      <c r="I22" s="363">
        <v>400458752.79000002</v>
      </c>
      <c r="J22" s="748">
        <v>427.35789288000001</v>
      </c>
      <c r="K22" s="117">
        <v>495.55808894</v>
      </c>
      <c r="L22" s="122"/>
      <c r="M22" s="122"/>
      <c r="N22" s="122"/>
      <c r="O22" s="122"/>
      <c r="P22" s="122"/>
      <c r="Q22" s="122"/>
      <c r="R22" s="122"/>
      <c r="S22" s="122"/>
      <c r="T22" s="122"/>
    </row>
    <row r="23" spans="1:20">
      <c r="A23" s="82" t="s">
        <v>1064</v>
      </c>
      <c r="B23" s="549" t="s">
        <v>1122</v>
      </c>
      <c r="C23" s="135">
        <v>248.49</v>
      </c>
      <c r="D23" s="99">
        <v>285.15431832999997</v>
      </c>
      <c r="E23" s="99">
        <v>313.53149181999999</v>
      </c>
      <c r="F23" s="99">
        <v>375.66894284</v>
      </c>
      <c r="G23" s="99">
        <v>409.96093755000004</v>
      </c>
      <c r="H23" s="363">
        <v>410241444.43000001</v>
      </c>
      <c r="I23" s="363">
        <v>425033140.43000001</v>
      </c>
      <c r="J23" s="748">
        <v>427.73296324</v>
      </c>
      <c r="K23" s="117">
        <v>534.75100401999998</v>
      </c>
      <c r="L23" s="122"/>
      <c r="M23" s="122"/>
      <c r="N23" s="122"/>
      <c r="O23" s="122"/>
      <c r="P23" s="122"/>
      <c r="Q23" s="122"/>
      <c r="R23" s="122"/>
      <c r="S23" s="122"/>
      <c r="T23" s="122"/>
    </row>
    <row r="24" spans="1:20">
      <c r="A24" s="82" t="s">
        <v>1065</v>
      </c>
      <c r="B24" s="549" t="s">
        <v>1122</v>
      </c>
      <c r="C24" s="135">
        <v>240.14</v>
      </c>
      <c r="D24" s="99">
        <v>280.00140347000001</v>
      </c>
      <c r="E24" s="99">
        <v>328.49192935000002</v>
      </c>
      <c r="F24" s="99">
        <v>359.66112541000001</v>
      </c>
      <c r="G24" s="99">
        <v>400.49646037000002</v>
      </c>
      <c r="H24" s="363">
        <v>408043465.32000005</v>
      </c>
      <c r="I24" s="363">
        <v>403188100.61000001</v>
      </c>
      <c r="J24" s="748">
        <v>422.59414964999996</v>
      </c>
      <c r="K24" s="117">
        <v>499.50481456</v>
      </c>
      <c r="L24" s="122"/>
      <c r="M24" s="122"/>
      <c r="N24" s="122"/>
      <c r="O24" s="122"/>
      <c r="P24" s="122"/>
      <c r="Q24" s="122"/>
      <c r="R24" s="122"/>
      <c r="S24" s="122"/>
      <c r="T24" s="122"/>
    </row>
    <row r="25" spans="1:20">
      <c r="A25" s="82" t="s">
        <v>1066</v>
      </c>
      <c r="B25" s="549" t="s">
        <v>1122</v>
      </c>
      <c r="C25" s="135">
        <v>243</v>
      </c>
      <c r="D25" s="99">
        <v>301.36486339999999</v>
      </c>
      <c r="E25" s="99">
        <v>332.87347106999999</v>
      </c>
      <c r="F25" s="99">
        <v>361.09533594999999</v>
      </c>
      <c r="G25" s="99">
        <v>401.42886795999999</v>
      </c>
      <c r="H25" s="363">
        <v>412255510.61000001</v>
      </c>
      <c r="I25" s="363">
        <v>417027510.19</v>
      </c>
      <c r="J25" s="748">
        <v>442.09327644000001</v>
      </c>
      <c r="K25" s="117">
        <v>470.59602047999999</v>
      </c>
      <c r="L25" s="122"/>
      <c r="M25" s="122"/>
      <c r="N25" s="122"/>
      <c r="O25" s="122"/>
      <c r="P25" s="122"/>
      <c r="Q25" s="122"/>
      <c r="R25" s="122"/>
      <c r="S25" s="122"/>
      <c r="T25" s="122"/>
    </row>
    <row r="26" spans="1:20">
      <c r="A26" s="82" t="s">
        <v>1067</v>
      </c>
      <c r="B26" s="549" t="s">
        <v>1122</v>
      </c>
      <c r="C26" s="135">
        <v>254.09</v>
      </c>
      <c r="D26" s="99">
        <v>295.21186469999998</v>
      </c>
      <c r="E26" s="99">
        <v>331.11521277999998</v>
      </c>
      <c r="F26" s="99">
        <v>364.45526137999997</v>
      </c>
      <c r="G26" s="99">
        <v>368.43790609999996</v>
      </c>
      <c r="H26" s="363">
        <v>395774617.50999999</v>
      </c>
      <c r="I26" s="363">
        <v>409538512.98000002</v>
      </c>
      <c r="J26" s="748">
        <v>408.30769756000001</v>
      </c>
      <c r="K26" s="117">
        <v>475.52406823000001</v>
      </c>
      <c r="L26" s="122"/>
      <c r="M26" s="122"/>
      <c r="N26" s="122"/>
      <c r="O26" s="122"/>
      <c r="P26" s="122"/>
      <c r="Q26" s="122"/>
      <c r="R26" s="122"/>
      <c r="S26" s="122"/>
      <c r="T26" s="122"/>
    </row>
    <row r="27" spans="1:20">
      <c r="A27" s="82" t="s">
        <v>1068</v>
      </c>
      <c r="B27" s="135">
        <v>139.88</v>
      </c>
      <c r="C27" s="135">
        <v>242.35</v>
      </c>
      <c r="D27" s="99">
        <v>288.25893617000003</v>
      </c>
      <c r="E27" s="99">
        <v>330.28215811000001</v>
      </c>
      <c r="F27" s="99">
        <v>362.40198545999999</v>
      </c>
      <c r="G27" s="99">
        <v>378.56597085999999</v>
      </c>
      <c r="H27" s="363">
        <v>392435457.87</v>
      </c>
      <c r="I27" s="363">
        <v>412771509.08999997</v>
      </c>
      <c r="J27" s="748">
        <v>418.55217342000003</v>
      </c>
      <c r="K27" s="117">
        <v>515.71175405999998</v>
      </c>
      <c r="L27" s="122"/>
      <c r="M27" s="122"/>
      <c r="N27" s="122"/>
      <c r="O27" s="122"/>
      <c r="P27" s="122"/>
      <c r="Q27" s="122"/>
      <c r="R27" s="122"/>
      <c r="S27" s="122"/>
      <c r="T27" s="122"/>
    </row>
    <row r="28" spans="1:20">
      <c r="A28" s="82" t="s">
        <v>1069</v>
      </c>
      <c r="B28" s="135">
        <v>215.53</v>
      </c>
      <c r="C28" s="135">
        <v>250.06</v>
      </c>
      <c r="D28" s="99">
        <v>293.29039645</v>
      </c>
      <c r="E28" s="99">
        <v>329.76977961</v>
      </c>
      <c r="F28" s="99">
        <v>374.1659411</v>
      </c>
      <c r="G28" s="99">
        <v>379.71970112000002</v>
      </c>
      <c r="H28" s="363">
        <v>441173437.43000001</v>
      </c>
      <c r="I28" s="363">
        <v>419540416.75999999</v>
      </c>
      <c r="J28" s="748">
        <v>446.20886518000003</v>
      </c>
      <c r="K28" s="117">
        <v>494.50237963000001</v>
      </c>
      <c r="L28" s="122"/>
      <c r="M28" s="122"/>
      <c r="N28" s="122"/>
      <c r="O28" s="122"/>
      <c r="P28" s="122"/>
      <c r="Q28" s="122"/>
      <c r="R28" s="122"/>
      <c r="S28" s="122"/>
      <c r="T28" s="122"/>
    </row>
    <row r="29" spans="1:20" ht="11.25" customHeight="1"/>
    <row r="30" spans="1:20">
      <c r="A30" s="533" t="s">
        <v>1010</v>
      </c>
      <c r="B30" s="534">
        <f t="shared" ref="B30:G30" si="0">SUM(B17:B29)</f>
        <v>355.40999999999997</v>
      </c>
      <c r="C30" s="534">
        <f t="shared" si="0"/>
        <v>2875.6</v>
      </c>
      <c r="D30" s="534">
        <f t="shared" si="0"/>
        <v>3365.0043285800002</v>
      </c>
      <c r="E30" s="534">
        <f t="shared" si="0"/>
        <v>3866.4296645100007</v>
      </c>
      <c r="F30" s="534">
        <f t="shared" si="0"/>
        <v>4310.58408409</v>
      </c>
      <c r="G30" s="534">
        <f t="shared" si="0"/>
        <v>4593.5081038199996</v>
      </c>
      <c r="H30" s="103">
        <f>(SUM(H17:H29))/1000000</f>
        <v>4885.7157566699998</v>
      </c>
      <c r="I30" s="534">
        <f>SUM(I17:I29)/1000000</f>
        <v>4946.4290975200001</v>
      </c>
      <c r="J30" s="534">
        <f>SUM(J17:J29)</f>
        <v>5124.0800999700004</v>
      </c>
      <c r="K30" s="534">
        <f>SUM(K17:K29)</f>
        <v>5897.1184869199997</v>
      </c>
    </row>
    <row r="31" spans="1:20" ht="13.5" customHeight="1">
      <c r="A31" s="83"/>
      <c r="I31" s="82" t="s">
        <v>1115</v>
      </c>
    </row>
    <row r="32" spans="1:20" ht="15.75" thickBot="1">
      <c r="A32" s="90" t="s">
        <v>1070</v>
      </c>
      <c r="B32" s="535"/>
      <c r="C32" s="535" t="s">
        <v>1428</v>
      </c>
      <c r="D32" s="535" t="s">
        <v>1429</v>
      </c>
      <c r="E32" s="535" t="s">
        <v>1430</v>
      </c>
      <c r="F32" s="535" t="s">
        <v>1431</v>
      </c>
      <c r="G32" s="535" t="s">
        <v>1432</v>
      </c>
      <c r="H32" s="535" t="s">
        <v>1433</v>
      </c>
      <c r="I32" s="1031" t="s">
        <v>1434</v>
      </c>
      <c r="J32" s="1437" t="s">
        <v>1435</v>
      </c>
      <c r="K32" s="1437" t="s">
        <v>1596</v>
      </c>
    </row>
    <row r="33" spans="1:11" ht="16.5" thickTop="1" thickBot="1">
      <c r="A33" s="1029" t="s">
        <v>1071</v>
      </c>
      <c r="B33" s="1039"/>
      <c r="C33" s="1157">
        <f>+C30/B30-1</f>
        <v>7.090937227427478</v>
      </c>
      <c r="D33" s="1157">
        <f t="shared" ref="D33:K33" si="1">+D30/C30-1</f>
        <v>0.17019207420364446</v>
      </c>
      <c r="E33" s="1157">
        <f t="shared" si="1"/>
        <v>0.14901179522155239</v>
      </c>
      <c r="F33" s="1157">
        <f t="shared" si="1"/>
        <v>0.11487456338774171</v>
      </c>
      <c r="G33" s="1157">
        <f t="shared" si="1"/>
        <v>6.563472935703718E-2</v>
      </c>
      <c r="H33" s="1157">
        <f t="shared" si="1"/>
        <v>6.3613178913736412E-2</v>
      </c>
      <c r="I33" s="1157">
        <f t="shared" si="1"/>
        <v>1.2426703450178156E-2</v>
      </c>
      <c r="J33" s="1450">
        <f t="shared" si="1"/>
        <v>3.5915000285573484E-2</v>
      </c>
      <c r="K33" s="1450">
        <f t="shared" si="1"/>
        <v>0.15086383738508014</v>
      </c>
    </row>
    <row r="34" spans="1:11" ht="16.5" thickTop="1">
      <c r="A34" s="476" t="s">
        <v>2183</v>
      </c>
      <c r="B34" s="94"/>
      <c r="C34" s="94"/>
    </row>
    <row r="35" spans="1:11" ht="15.75">
      <c r="A35" s="476" t="s">
        <v>2184</v>
      </c>
      <c r="B35" s="94"/>
      <c r="C35" s="94"/>
    </row>
    <row r="36" spans="1:11" ht="15.75">
      <c r="A36" s="42" t="s">
        <v>1694</v>
      </c>
      <c r="B36" s="94"/>
      <c r="C36" s="94"/>
    </row>
    <row r="37" spans="1:11" ht="15.75">
      <c r="A37" s="37" t="s">
        <v>11</v>
      </c>
      <c r="B37" s="94"/>
      <c r="C37" s="94"/>
    </row>
    <row r="38" spans="1:11">
      <c r="A38" s="383"/>
      <c r="B38" s="94"/>
      <c r="C38" s="94"/>
    </row>
    <row r="39" spans="1:11">
      <c r="A39" s="383"/>
      <c r="B39" s="94"/>
      <c r="C39" s="94"/>
    </row>
    <row r="40" spans="1:11">
      <c r="A40" s="383"/>
      <c r="B40" s="94"/>
      <c r="C40" s="94"/>
    </row>
    <row r="41" spans="1:11">
      <c r="A41" s="383"/>
      <c r="B41" s="94"/>
      <c r="C41" s="94"/>
    </row>
    <row r="42" spans="1:11">
      <c r="A42" s="383"/>
      <c r="B42" s="94"/>
      <c r="C42" s="94"/>
    </row>
    <row r="43" spans="1:11">
      <c r="A43" s="383"/>
      <c r="B43" s="94"/>
      <c r="C43" s="94"/>
    </row>
  </sheetData>
  <phoneticPr fontId="0" type="noConversion"/>
  <pageMargins left="0.86" right="0.62992125984251968" top="0.67" bottom="1.26" header="0.31496062992125984" footer="0.31496062992125984"/>
  <pageSetup scale="92" orientation="landscape" r:id="rId1"/>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dimension ref="A1:Q43"/>
  <sheetViews>
    <sheetView showGridLines="0" topLeftCell="A3" zoomScaleNormal="100" workbookViewId="0">
      <selection activeCell="F52" sqref="F52"/>
    </sheetView>
  </sheetViews>
  <sheetFormatPr defaultRowHeight="15"/>
  <cols>
    <col min="1" max="1" width="15.42578125" style="82" customWidth="1"/>
    <col min="2" max="4" width="11.85546875" style="82" customWidth="1"/>
    <col min="5" max="5" width="13.42578125" style="82" customWidth="1"/>
    <col min="6" max="6" width="13.7109375" style="82" customWidth="1"/>
    <col min="7" max="7" width="13.85546875" style="82" customWidth="1"/>
    <col min="8" max="8" width="14.5703125" style="82" customWidth="1"/>
    <col min="9" max="9" width="18.28515625" style="82" customWidth="1"/>
    <col min="10" max="16384" width="9.140625" style="82"/>
  </cols>
  <sheetData>
    <row r="1" spans="1:9" hidden="1"/>
    <row r="2" spans="1:9" hidden="1"/>
    <row r="3" spans="1:9">
      <c r="A3" s="88" t="s">
        <v>974</v>
      </c>
      <c r="B3" s="90"/>
      <c r="C3" s="90"/>
      <c r="D3" s="90"/>
      <c r="E3" s="90"/>
      <c r="F3" s="90"/>
      <c r="G3" s="90"/>
      <c r="H3" s="90"/>
      <c r="I3" s="90">
        <v>126</v>
      </c>
    </row>
    <row r="14" spans="1:9">
      <c r="A14" s="93" t="s">
        <v>866</v>
      </c>
    </row>
    <row r="15" spans="1:9">
      <c r="A15" s="183" t="s">
        <v>811</v>
      </c>
    </row>
    <row r="16" spans="1:9">
      <c r="A16" s="94" t="s">
        <v>1090</v>
      </c>
    </row>
    <row r="17" spans="1:17" ht="17.25">
      <c r="A17" s="97" t="s">
        <v>1057</v>
      </c>
      <c r="B17" s="566">
        <v>2007</v>
      </c>
      <c r="C17" s="566">
        <v>2008</v>
      </c>
      <c r="D17" s="566">
        <v>2009</v>
      </c>
      <c r="E17" s="566">
        <v>2010</v>
      </c>
      <c r="F17" s="221">
        <v>2011</v>
      </c>
      <c r="G17" s="221">
        <v>2012</v>
      </c>
      <c r="H17" s="221" t="s">
        <v>1592</v>
      </c>
    </row>
    <row r="18" spans="1:17" ht="10.5" customHeight="1">
      <c r="A18" s="486"/>
    </row>
    <row r="19" spans="1:17">
      <c r="A19" s="82" t="s">
        <v>1058</v>
      </c>
      <c r="B19" s="99">
        <v>0</v>
      </c>
      <c r="C19" s="99">
        <v>267.66327703999997</v>
      </c>
      <c r="D19" s="99">
        <v>306.83161261999999</v>
      </c>
      <c r="E19" s="363">
        <v>304724631.80000001</v>
      </c>
      <c r="F19" s="363">
        <v>326489271.63999999</v>
      </c>
      <c r="G19" s="748">
        <v>355.17511380000002</v>
      </c>
      <c r="H19" s="117">
        <v>329.49540537000001</v>
      </c>
      <c r="I19" s="122"/>
      <c r="J19" s="122"/>
      <c r="K19" s="122"/>
      <c r="L19" s="122"/>
      <c r="M19" s="122"/>
      <c r="N19" s="122"/>
      <c r="O19" s="122"/>
      <c r="P19" s="122"/>
      <c r="Q19" s="122"/>
    </row>
    <row r="20" spans="1:17">
      <c r="A20" s="82" t="s">
        <v>1059</v>
      </c>
      <c r="B20" s="99">
        <v>41.690737200000001</v>
      </c>
      <c r="C20" s="99">
        <v>224.33266936000001</v>
      </c>
      <c r="D20" s="99">
        <v>219.53408278000001</v>
      </c>
      <c r="E20" s="363">
        <v>197392149.30999994</v>
      </c>
      <c r="F20" s="363">
        <v>216168606.37</v>
      </c>
      <c r="G20" s="748">
        <v>249.09480453</v>
      </c>
      <c r="H20" s="117">
        <v>292.43841354</v>
      </c>
      <c r="I20" s="122"/>
      <c r="J20" s="122"/>
      <c r="K20" s="122"/>
      <c r="L20" s="122"/>
      <c r="M20" s="122"/>
      <c r="N20" s="122"/>
      <c r="O20" s="122"/>
      <c r="P20" s="122"/>
      <c r="Q20" s="122"/>
    </row>
    <row r="21" spans="1:17">
      <c r="A21" s="82" t="s">
        <v>1060</v>
      </c>
      <c r="B21" s="99">
        <v>82.67772239</v>
      </c>
      <c r="C21" s="99">
        <v>209.69434261000001</v>
      </c>
      <c r="D21" s="99">
        <v>212.21476166000002</v>
      </c>
      <c r="E21" s="363">
        <v>232486931.54999998</v>
      </c>
      <c r="F21" s="363">
        <v>237954420.27000001</v>
      </c>
      <c r="G21" s="748">
        <v>253.45831549000002</v>
      </c>
      <c r="H21" s="117">
        <v>255.02627243999999</v>
      </c>
      <c r="I21" s="122"/>
      <c r="J21" s="122"/>
      <c r="K21" s="122"/>
      <c r="L21" s="122"/>
      <c r="M21" s="122"/>
      <c r="N21" s="122"/>
      <c r="O21" s="122"/>
      <c r="P21" s="122"/>
      <c r="Q21" s="122"/>
    </row>
    <row r="22" spans="1:17">
      <c r="A22" s="82" t="s">
        <v>1061</v>
      </c>
      <c r="B22" s="99">
        <v>131.23472117</v>
      </c>
      <c r="C22" s="99">
        <v>255.02099043000001</v>
      </c>
      <c r="D22" s="99">
        <v>276.94252943999999</v>
      </c>
      <c r="E22" s="363">
        <v>325755785.60000002</v>
      </c>
      <c r="F22" s="363">
        <v>300054307.85000002</v>
      </c>
      <c r="G22" s="748">
        <v>352.10200877999995</v>
      </c>
      <c r="H22" s="117">
        <v>354.51281836000004</v>
      </c>
      <c r="I22" s="122"/>
      <c r="J22" s="122"/>
      <c r="K22" s="122"/>
      <c r="L22" s="122"/>
      <c r="M22" s="122"/>
      <c r="N22" s="122"/>
      <c r="O22" s="122"/>
      <c r="P22" s="122"/>
      <c r="Q22" s="122"/>
    </row>
    <row r="23" spans="1:17">
      <c r="A23" s="82" t="s">
        <v>1062</v>
      </c>
      <c r="B23" s="99">
        <v>203.87640739</v>
      </c>
      <c r="C23" s="99">
        <v>265.00752921000003</v>
      </c>
      <c r="D23" s="99">
        <v>245.07852189999997</v>
      </c>
      <c r="E23" s="363">
        <v>245885615.44999999</v>
      </c>
      <c r="F23" s="363">
        <v>271547198.33999997</v>
      </c>
      <c r="G23" s="748">
        <v>276.44603655000003</v>
      </c>
      <c r="H23" s="117">
        <v>312.04112354</v>
      </c>
      <c r="I23" s="122"/>
      <c r="J23" s="122"/>
      <c r="K23" s="122"/>
      <c r="L23" s="122"/>
      <c r="M23" s="122"/>
      <c r="N23" s="122"/>
      <c r="O23" s="122"/>
      <c r="P23" s="122"/>
      <c r="Q23" s="122"/>
    </row>
    <row r="24" spans="1:17">
      <c r="A24" s="82" t="s">
        <v>1063</v>
      </c>
      <c r="B24" s="99">
        <v>278.31690729000002</v>
      </c>
      <c r="C24" s="99">
        <v>264.47569351999999</v>
      </c>
      <c r="D24" s="99">
        <v>269.07563419999997</v>
      </c>
      <c r="E24" s="363">
        <v>254836420.63000003</v>
      </c>
      <c r="F24" s="363">
        <v>253041842.08000001</v>
      </c>
      <c r="G24" s="748">
        <v>297.36907491000005</v>
      </c>
      <c r="H24" s="117">
        <v>315.13472970999999</v>
      </c>
      <c r="I24" s="122"/>
      <c r="J24" s="122"/>
      <c r="K24" s="122"/>
      <c r="L24" s="122"/>
      <c r="M24" s="122"/>
      <c r="N24" s="122"/>
      <c r="O24" s="122"/>
      <c r="P24" s="122"/>
      <c r="Q24" s="122"/>
    </row>
    <row r="25" spans="1:17">
      <c r="A25" s="82" t="s">
        <v>1064</v>
      </c>
      <c r="B25" s="99">
        <v>212.78173888999999</v>
      </c>
      <c r="C25" s="99">
        <v>271.53440822000005</v>
      </c>
      <c r="D25" s="99">
        <v>270.00348914999995</v>
      </c>
      <c r="E25" s="363">
        <v>269292079.12</v>
      </c>
      <c r="F25" s="363">
        <v>318234302.85000002</v>
      </c>
      <c r="G25" s="748">
        <v>324.80355407999997</v>
      </c>
      <c r="H25" s="117">
        <v>327.8751115</v>
      </c>
      <c r="I25" s="122"/>
      <c r="J25" s="122"/>
      <c r="K25" s="122"/>
      <c r="L25" s="122"/>
      <c r="M25" s="122"/>
      <c r="N25" s="122"/>
      <c r="O25" s="122"/>
      <c r="P25" s="122"/>
      <c r="Q25" s="122"/>
    </row>
    <row r="26" spans="1:17">
      <c r="A26" s="82" t="s">
        <v>1065</v>
      </c>
      <c r="B26" s="99">
        <v>228.53275916999999</v>
      </c>
      <c r="C26" s="99">
        <v>267.83418311000003</v>
      </c>
      <c r="D26" s="99">
        <v>254.01760747999998</v>
      </c>
      <c r="E26" s="363">
        <v>285992835.76999998</v>
      </c>
      <c r="F26" s="363">
        <v>273823028.06</v>
      </c>
      <c r="G26" s="748">
        <v>278.89905326999997</v>
      </c>
      <c r="H26" s="117">
        <v>346.58622814</v>
      </c>
      <c r="I26" s="122"/>
      <c r="J26" s="122"/>
      <c r="K26" s="122"/>
      <c r="L26" s="122"/>
      <c r="M26" s="122"/>
      <c r="N26" s="122"/>
      <c r="O26" s="122"/>
      <c r="P26" s="122"/>
      <c r="Q26" s="122"/>
    </row>
    <row r="27" spans="1:17">
      <c r="A27" s="82" t="s">
        <v>1066</v>
      </c>
      <c r="B27" s="99">
        <v>227.56742039</v>
      </c>
      <c r="C27" s="99">
        <v>221.16980886000002</v>
      </c>
      <c r="D27" s="99">
        <v>246.06287778000001</v>
      </c>
      <c r="E27" s="363">
        <v>254611511.53999999</v>
      </c>
      <c r="F27" s="363">
        <v>272097401.17000002</v>
      </c>
      <c r="G27" s="748">
        <v>300.90960094000002</v>
      </c>
      <c r="H27" s="117">
        <v>309.38877397000005</v>
      </c>
      <c r="I27" s="122"/>
      <c r="J27" s="122"/>
      <c r="K27" s="122"/>
      <c r="L27" s="122"/>
      <c r="M27" s="122"/>
      <c r="N27" s="122"/>
      <c r="O27" s="122"/>
      <c r="P27" s="122"/>
      <c r="Q27" s="122"/>
    </row>
    <row r="28" spans="1:17">
      <c r="A28" s="82" t="s">
        <v>1067</v>
      </c>
      <c r="B28" s="99">
        <v>186.59873431</v>
      </c>
      <c r="C28" s="99">
        <v>224.27739828</v>
      </c>
      <c r="D28" s="99">
        <v>231.04326242999997</v>
      </c>
      <c r="E28" s="363">
        <v>250556225.59</v>
      </c>
      <c r="F28" s="363">
        <v>267708126.37</v>
      </c>
      <c r="G28" s="748">
        <v>255.38865512000001</v>
      </c>
      <c r="H28" s="117">
        <v>287.32288756999998</v>
      </c>
      <c r="I28" s="122"/>
      <c r="J28" s="122"/>
      <c r="K28" s="122"/>
      <c r="L28" s="122"/>
      <c r="M28" s="122"/>
      <c r="N28" s="122"/>
      <c r="O28" s="122"/>
      <c r="P28" s="122"/>
      <c r="Q28" s="122"/>
    </row>
    <row r="29" spans="1:17">
      <c r="A29" s="82" t="s">
        <v>1068</v>
      </c>
      <c r="B29" s="99">
        <v>209.7096775</v>
      </c>
      <c r="C29" s="99">
        <v>224.54708765999999</v>
      </c>
      <c r="D29" s="99">
        <v>225.94168101</v>
      </c>
      <c r="E29" s="363">
        <v>232883527.09999999</v>
      </c>
      <c r="F29" s="363">
        <v>253418262.06</v>
      </c>
      <c r="G29" s="748">
        <v>264.70736749999998</v>
      </c>
      <c r="H29" s="117">
        <v>273.11543723</v>
      </c>
      <c r="I29" s="122"/>
      <c r="J29" s="122"/>
      <c r="K29" s="122"/>
      <c r="L29" s="122"/>
      <c r="M29" s="122"/>
      <c r="N29" s="122"/>
      <c r="O29" s="122"/>
      <c r="P29" s="122"/>
      <c r="Q29" s="122"/>
    </row>
    <row r="30" spans="1:17">
      <c r="A30" s="82" t="s">
        <v>1069</v>
      </c>
      <c r="B30" s="99">
        <v>215.97349955000001</v>
      </c>
      <c r="C30" s="99">
        <v>209.67034152000002</v>
      </c>
      <c r="D30" s="99">
        <v>221.69855849999996</v>
      </c>
      <c r="E30" s="363">
        <v>233732972.16999999</v>
      </c>
      <c r="F30" s="363">
        <v>247383032.11000001</v>
      </c>
      <c r="G30" s="748">
        <v>278.80033236999998</v>
      </c>
      <c r="H30" s="117">
        <v>270.96298300000001</v>
      </c>
      <c r="I30" s="122"/>
      <c r="J30" s="122"/>
      <c r="K30" s="122"/>
      <c r="L30" s="122"/>
      <c r="M30" s="122"/>
      <c r="N30" s="122"/>
      <c r="O30" s="122"/>
      <c r="P30" s="122"/>
      <c r="Q30" s="122"/>
    </row>
    <row r="31" spans="1:17" ht="8.25" customHeight="1"/>
    <row r="32" spans="1:17">
      <c r="A32" s="533" t="s">
        <v>1010</v>
      </c>
      <c r="B32" s="534">
        <f>SUM(B19:B31)</f>
        <v>2018.9603252500001</v>
      </c>
      <c r="C32" s="534">
        <f>SUM(C19:C31)</f>
        <v>2905.2277298200006</v>
      </c>
      <c r="D32" s="534">
        <f>SUM(D19:D31)</f>
        <v>2978.4446189499999</v>
      </c>
      <c r="E32" s="103">
        <f>(SUM(E19:E31))/1000000</f>
        <v>3088.1506856300002</v>
      </c>
      <c r="F32" s="534">
        <f>SUM(F19:F31)/1000000</f>
        <v>3237.9197991700003</v>
      </c>
      <c r="G32" s="534">
        <f>SUM(G19:G31)</f>
        <v>3487.1539173400001</v>
      </c>
      <c r="H32" s="534">
        <f>SUM(H19:H31)</f>
        <v>3673.9001843700003</v>
      </c>
    </row>
    <row r="33" spans="1:8" ht="13.5" customHeight="1">
      <c r="A33" s="83"/>
      <c r="F33" s="82" t="s">
        <v>1115</v>
      </c>
    </row>
    <row r="34" spans="1:8">
      <c r="A34" s="90" t="s">
        <v>1070</v>
      </c>
      <c r="B34" s="535"/>
      <c r="C34" s="535" t="s">
        <v>1431</v>
      </c>
      <c r="D34" s="535" t="s">
        <v>1432</v>
      </c>
      <c r="E34" s="535" t="s">
        <v>1433</v>
      </c>
      <c r="F34" s="1031" t="s">
        <v>1434</v>
      </c>
      <c r="G34" s="1437" t="s">
        <v>1435</v>
      </c>
      <c r="H34" s="1437" t="s">
        <v>1596</v>
      </c>
    </row>
    <row r="35" spans="1:8" ht="15.75" thickBot="1">
      <c r="A35" s="1037" t="s">
        <v>1071</v>
      </c>
      <c r="B35" s="1036"/>
      <c r="C35" s="1159">
        <f t="shared" ref="C35:H35" si="0">+C32/B32-1</f>
        <v>0.43897217468117278</v>
      </c>
      <c r="D35" s="1159">
        <f t="shared" si="0"/>
        <v>2.5201772783070453E-2</v>
      </c>
      <c r="E35" s="1159">
        <f t="shared" si="0"/>
        <v>3.6833341127784802E-2</v>
      </c>
      <c r="F35" s="1159">
        <f t="shared" si="0"/>
        <v>4.8497994037958181E-2</v>
      </c>
      <c r="G35" s="1440">
        <f t="shared" si="0"/>
        <v>7.6973530423418035E-2</v>
      </c>
      <c r="H35" s="1440">
        <f t="shared" si="0"/>
        <v>5.3552631015624907E-2</v>
      </c>
    </row>
    <row r="36" spans="1:8" ht="16.5" thickTop="1">
      <c r="A36" s="8" t="s">
        <v>1956</v>
      </c>
    </row>
    <row r="37" spans="1:8" ht="15.75">
      <c r="A37" s="42" t="s">
        <v>1694</v>
      </c>
    </row>
    <row r="38" spans="1:8" ht="15.75">
      <c r="A38" s="37" t="s">
        <v>11</v>
      </c>
    </row>
    <row r="39" spans="1:8">
      <c r="A39" s="383"/>
    </row>
    <row r="40" spans="1:8">
      <c r="A40" s="383"/>
    </row>
    <row r="41" spans="1:8">
      <c r="A41" s="383"/>
    </row>
    <row r="42" spans="1:8">
      <c r="A42" s="383"/>
    </row>
    <row r="43" spans="1:8">
      <c r="A43" s="383"/>
    </row>
  </sheetData>
  <phoneticPr fontId="0" type="noConversion"/>
  <pageMargins left="1.1100000000000001" right="0.54" top="0.8" bottom="0.59055118110236227" header="0.31496062992125984" footer="0.5"/>
  <pageSetup scale="90" orientation="landscape" r:id="rId1"/>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enableFormatConditionsCalculation="0">
    <pageSetUpPr fitToPage="1"/>
  </sheetPr>
  <dimension ref="A1:T45"/>
  <sheetViews>
    <sheetView showGridLines="0" topLeftCell="A3" zoomScaleNormal="100" workbookViewId="0">
      <selection activeCell="F52" sqref="F52"/>
    </sheetView>
  </sheetViews>
  <sheetFormatPr defaultRowHeight="15"/>
  <cols>
    <col min="1" max="1" width="15.7109375" style="82" customWidth="1"/>
    <col min="2" max="9" width="11.28515625" style="82" customWidth="1"/>
    <col min="10" max="10" width="12" style="82" customWidth="1"/>
    <col min="11" max="11" width="11.5703125" style="82" customWidth="1"/>
    <col min="12" max="16384" width="9.140625" style="82"/>
  </cols>
  <sheetData>
    <row r="1" spans="1:11" hidden="1"/>
    <row r="2" spans="1:11" hidden="1"/>
    <row r="3" spans="1:11">
      <c r="A3" s="88" t="s">
        <v>974</v>
      </c>
      <c r="B3" s="89"/>
      <c r="C3" s="90"/>
      <c r="D3" s="90"/>
      <c r="E3" s="90"/>
      <c r="F3" s="90"/>
      <c r="G3" s="90"/>
      <c r="H3" s="90"/>
      <c r="I3" s="90"/>
      <c r="J3" s="90"/>
      <c r="K3" s="90">
        <v>127</v>
      </c>
    </row>
    <row r="4" spans="1:11">
      <c r="J4" s="82" t="s">
        <v>1115</v>
      </c>
    </row>
    <row r="14" spans="1:11">
      <c r="A14" s="93" t="s">
        <v>868</v>
      </c>
      <c r="B14" s="94"/>
      <c r="C14" s="94"/>
    </row>
    <row r="15" spans="1:11" ht="17.25">
      <c r="A15" s="183" t="s">
        <v>1911</v>
      </c>
      <c r="B15" s="94"/>
      <c r="C15" s="94"/>
    </row>
    <row r="16" spans="1:11">
      <c r="A16" s="94" t="s">
        <v>1090</v>
      </c>
      <c r="B16" s="94"/>
      <c r="C16" s="94"/>
    </row>
    <row r="17" spans="1:20" ht="19.5" customHeight="1">
      <c r="A17" s="97" t="s">
        <v>1057</v>
      </c>
      <c r="B17" s="566">
        <v>2004</v>
      </c>
      <c r="C17" s="566">
        <v>2005</v>
      </c>
      <c r="D17" s="566">
        <v>2006</v>
      </c>
      <c r="E17" s="566">
        <v>2007</v>
      </c>
      <c r="F17" s="566">
        <v>2008</v>
      </c>
      <c r="G17" s="566">
        <v>2009</v>
      </c>
      <c r="H17" s="566">
        <v>2010</v>
      </c>
      <c r="I17" s="924">
        <v>2011</v>
      </c>
      <c r="J17" s="924">
        <v>2012</v>
      </c>
      <c r="K17" s="924" t="s">
        <v>1592</v>
      </c>
    </row>
    <row r="18" spans="1:20" ht="10.5" customHeight="1">
      <c r="A18" s="486"/>
    </row>
    <row r="19" spans="1:20">
      <c r="A19" s="82" t="s">
        <v>1058</v>
      </c>
      <c r="B19" s="135">
        <v>136.71</v>
      </c>
      <c r="C19" s="135">
        <v>6.98</v>
      </c>
      <c r="D19" s="135">
        <v>8.75</v>
      </c>
      <c r="E19" s="135">
        <v>21.13</v>
      </c>
      <c r="F19" s="135">
        <v>36.9</v>
      </c>
      <c r="G19" s="135">
        <v>31.576098000000002</v>
      </c>
      <c r="H19" s="135">
        <v>24.584368000000001</v>
      </c>
      <c r="I19" s="363">
        <v>24590687</v>
      </c>
      <c r="J19" s="748">
        <v>26.387381000000001</v>
      </c>
      <c r="K19" s="117">
        <v>81.973679000000004</v>
      </c>
      <c r="L19" s="122"/>
      <c r="M19" s="122"/>
      <c r="N19" s="122"/>
      <c r="O19" s="122"/>
      <c r="P19" s="122"/>
      <c r="Q19" s="122"/>
      <c r="R19" s="122"/>
      <c r="S19" s="122"/>
      <c r="T19" s="122"/>
    </row>
    <row r="20" spans="1:20">
      <c r="A20" s="82" t="s">
        <v>1059</v>
      </c>
      <c r="B20" s="135">
        <v>61.59</v>
      </c>
      <c r="C20" s="135">
        <v>8.85</v>
      </c>
      <c r="D20" s="135">
        <v>7.93</v>
      </c>
      <c r="E20" s="135">
        <v>16.440000000000001</v>
      </c>
      <c r="F20" s="135">
        <v>27.28</v>
      </c>
      <c r="G20" s="135">
        <v>24.466418999999998</v>
      </c>
      <c r="H20" s="135">
        <v>25.242256999999999</v>
      </c>
      <c r="I20" s="363">
        <v>22763393</v>
      </c>
      <c r="J20" s="748">
        <v>21.57348</v>
      </c>
      <c r="K20" s="117">
        <v>22.248370999999999</v>
      </c>
      <c r="L20" s="122"/>
      <c r="M20" s="122"/>
      <c r="N20" s="122"/>
      <c r="O20" s="122"/>
      <c r="P20" s="122"/>
      <c r="Q20" s="122"/>
      <c r="R20" s="122"/>
      <c r="S20" s="122"/>
      <c r="T20" s="122"/>
    </row>
    <row r="21" spans="1:20">
      <c r="A21" s="82" t="s">
        <v>1060</v>
      </c>
      <c r="B21" s="135">
        <v>19.84</v>
      </c>
      <c r="C21" s="135">
        <v>7.38</v>
      </c>
      <c r="D21" s="135">
        <v>10.31</v>
      </c>
      <c r="E21" s="135">
        <v>21.13</v>
      </c>
      <c r="F21" s="135">
        <v>22.04</v>
      </c>
      <c r="G21" s="135">
        <v>29.816234000000001</v>
      </c>
      <c r="H21" s="135">
        <v>26.908704</v>
      </c>
      <c r="I21" s="363">
        <v>22191355</v>
      </c>
      <c r="J21" s="748">
        <v>24.996358000000001</v>
      </c>
      <c r="K21" s="117">
        <v>22.905325999999999</v>
      </c>
      <c r="L21" s="122"/>
      <c r="M21" s="122"/>
      <c r="N21" s="122"/>
      <c r="O21" s="122"/>
      <c r="P21" s="122"/>
      <c r="Q21" s="122"/>
      <c r="R21" s="122"/>
      <c r="S21" s="122"/>
      <c r="T21" s="122"/>
    </row>
    <row r="22" spans="1:20">
      <c r="A22" s="82" t="s">
        <v>1061</v>
      </c>
      <c r="B22" s="135">
        <v>33.56</v>
      </c>
      <c r="C22" s="135">
        <v>6.73</v>
      </c>
      <c r="D22" s="135">
        <v>8.35</v>
      </c>
      <c r="E22" s="135">
        <v>12.92</v>
      </c>
      <c r="F22" s="135">
        <v>23.55</v>
      </c>
      <c r="G22" s="135">
        <v>26.284051000000002</v>
      </c>
      <c r="H22" s="135">
        <v>18.969282</v>
      </c>
      <c r="I22" s="363">
        <v>20847514</v>
      </c>
      <c r="J22" s="748">
        <v>16.673472</v>
      </c>
      <c r="K22" s="117">
        <v>21.390301999999998</v>
      </c>
      <c r="L22" s="122"/>
      <c r="M22" s="122"/>
      <c r="N22" s="122"/>
      <c r="O22" s="122"/>
      <c r="P22" s="122"/>
      <c r="Q22" s="122"/>
      <c r="R22" s="122"/>
      <c r="S22" s="122"/>
      <c r="T22" s="122"/>
    </row>
    <row r="23" spans="1:20">
      <c r="A23" s="82" t="s">
        <v>1062</v>
      </c>
      <c r="B23" s="135">
        <v>16.41</v>
      </c>
      <c r="C23" s="135">
        <v>83.85</v>
      </c>
      <c r="D23" s="135">
        <v>7.95</v>
      </c>
      <c r="E23" s="135">
        <v>16.420000000000002</v>
      </c>
      <c r="F23" s="135">
        <v>20.94</v>
      </c>
      <c r="G23" s="135">
        <v>20.006696999999999</v>
      </c>
      <c r="H23" s="135">
        <v>18.494555999999999</v>
      </c>
      <c r="I23" s="363">
        <v>21908431</v>
      </c>
      <c r="J23" s="748">
        <v>19.65962</v>
      </c>
      <c r="K23" s="117">
        <v>21.497384</v>
      </c>
      <c r="L23" s="122"/>
      <c r="M23" s="122"/>
      <c r="N23" s="122"/>
      <c r="O23" s="122"/>
      <c r="P23" s="122"/>
      <c r="Q23" s="122"/>
      <c r="R23" s="122"/>
      <c r="S23" s="122"/>
      <c r="T23" s="122"/>
    </row>
    <row r="24" spans="1:20">
      <c r="A24" s="82" t="s">
        <v>1063</v>
      </c>
      <c r="B24" s="135">
        <v>20.22</v>
      </c>
      <c r="C24" s="135">
        <v>88.17</v>
      </c>
      <c r="D24" s="135">
        <v>9.9</v>
      </c>
      <c r="E24" s="135">
        <v>16.12</v>
      </c>
      <c r="F24" s="135">
        <v>28.03</v>
      </c>
      <c r="G24" s="135">
        <v>18.219685999999999</v>
      </c>
      <c r="H24" s="135">
        <v>19.71386</v>
      </c>
      <c r="I24" s="363">
        <v>17524337</v>
      </c>
      <c r="J24" s="748">
        <v>17.591802000000001</v>
      </c>
      <c r="K24" s="117">
        <v>20.066559000000002</v>
      </c>
      <c r="L24" s="122"/>
      <c r="M24" s="122"/>
      <c r="N24" s="122"/>
      <c r="O24" s="122"/>
      <c r="P24" s="122"/>
      <c r="Q24" s="122"/>
      <c r="R24" s="122"/>
      <c r="S24" s="122"/>
      <c r="T24" s="122"/>
    </row>
    <row r="25" spans="1:20">
      <c r="A25" s="82" t="s">
        <v>1064</v>
      </c>
      <c r="B25" s="135">
        <v>22.99</v>
      </c>
      <c r="C25" s="135">
        <v>138.25</v>
      </c>
      <c r="D25" s="135">
        <v>57.37</v>
      </c>
      <c r="E25" s="135">
        <v>19.55</v>
      </c>
      <c r="F25" s="135">
        <v>29.88</v>
      </c>
      <c r="G25" s="135">
        <v>19.125384</v>
      </c>
      <c r="H25" s="135">
        <v>19.838667000000001</v>
      </c>
      <c r="I25" s="363">
        <v>17784149</v>
      </c>
      <c r="J25" s="748">
        <v>20.681266000000001</v>
      </c>
      <c r="K25" s="117">
        <v>22.860661</v>
      </c>
      <c r="L25" s="122"/>
      <c r="M25" s="122"/>
      <c r="N25" s="122"/>
      <c r="O25" s="122"/>
      <c r="P25" s="122"/>
      <c r="Q25" s="122"/>
      <c r="R25" s="122"/>
      <c r="S25" s="122"/>
      <c r="T25" s="122"/>
    </row>
    <row r="26" spans="1:20">
      <c r="A26" s="82" t="s">
        <v>1065</v>
      </c>
      <c r="B26" s="135">
        <v>18.36</v>
      </c>
      <c r="C26" s="135">
        <f>376.56-0.03</f>
        <v>376.53000000000003</v>
      </c>
      <c r="D26" s="135">
        <v>181.94</v>
      </c>
      <c r="E26" s="135">
        <v>44.12</v>
      </c>
      <c r="F26" s="135">
        <v>26.29</v>
      </c>
      <c r="G26" s="135">
        <v>33.290722000000002</v>
      </c>
      <c r="H26" s="135">
        <v>65.103742999999994</v>
      </c>
      <c r="I26" s="363">
        <v>96158686</v>
      </c>
      <c r="J26" s="748">
        <v>19.396691000000001</v>
      </c>
      <c r="K26" s="117">
        <v>18.109570000000001</v>
      </c>
      <c r="L26" s="122"/>
      <c r="M26" s="122"/>
      <c r="N26" s="122"/>
      <c r="O26" s="122"/>
      <c r="P26" s="122"/>
      <c r="Q26" s="122"/>
      <c r="R26" s="122"/>
      <c r="S26" s="122"/>
      <c r="T26" s="122"/>
    </row>
    <row r="27" spans="1:20">
      <c r="A27" s="82" t="s">
        <v>1066</v>
      </c>
      <c r="B27" s="135">
        <v>13.88</v>
      </c>
      <c r="C27" s="135">
        <v>57.96</v>
      </c>
      <c r="D27" s="135">
        <v>165.03</v>
      </c>
      <c r="E27" s="135">
        <v>84.53</v>
      </c>
      <c r="F27" s="135">
        <v>175.11</v>
      </c>
      <c r="G27" s="135">
        <v>225.23697899999999</v>
      </c>
      <c r="H27" s="135">
        <v>196.89301</v>
      </c>
      <c r="I27" s="363">
        <v>166989276</v>
      </c>
      <c r="J27" s="748">
        <v>171.715532</v>
      </c>
      <c r="K27" s="117">
        <v>18.083739000000001</v>
      </c>
      <c r="L27" s="122"/>
      <c r="M27" s="122"/>
      <c r="N27" s="122"/>
      <c r="O27" s="122"/>
      <c r="P27" s="122"/>
      <c r="Q27" s="122"/>
      <c r="R27" s="122"/>
      <c r="S27" s="122"/>
      <c r="T27" s="122"/>
    </row>
    <row r="28" spans="1:20">
      <c r="A28" s="82" t="s">
        <v>1067</v>
      </c>
      <c r="B28" s="135">
        <v>16.350000000000001</v>
      </c>
      <c r="C28" s="135">
        <v>17.11</v>
      </c>
      <c r="D28" s="135">
        <v>328.39</v>
      </c>
      <c r="E28" s="135">
        <v>261.64999999999998</v>
      </c>
      <c r="F28" s="135">
        <v>214.29</v>
      </c>
      <c r="G28" s="135">
        <v>208.30859899999999</v>
      </c>
      <c r="H28" s="135">
        <v>216.27338700000001</v>
      </c>
      <c r="I28" s="363">
        <v>244463007</v>
      </c>
      <c r="J28" s="748">
        <v>271.74264699999998</v>
      </c>
      <c r="K28" s="117">
        <v>157.09947500000001</v>
      </c>
      <c r="L28" s="122"/>
      <c r="M28" s="122"/>
      <c r="N28" s="122"/>
      <c r="O28" s="122"/>
      <c r="P28" s="122"/>
      <c r="Q28" s="122"/>
      <c r="R28" s="122"/>
      <c r="S28" s="122"/>
      <c r="T28" s="122"/>
    </row>
    <row r="29" spans="1:20">
      <c r="A29" s="82" t="s">
        <v>1068</v>
      </c>
      <c r="B29" s="135">
        <v>18.07</v>
      </c>
      <c r="C29" s="135">
        <v>13.06</v>
      </c>
      <c r="D29" s="135">
        <v>87.23</v>
      </c>
      <c r="E29" s="135">
        <v>430.32</v>
      </c>
      <c r="F29" s="135">
        <v>226.58</v>
      </c>
      <c r="G29" s="135">
        <v>412.84887700000002</v>
      </c>
      <c r="H29" s="135">
        <v>582.94653300000004</v>
      </c>
      <c r="I29" s="363">
        <v>626234603</v>
      </c>
      <c r="J29" s="748">
        <v>385.21374800000001</v>
      </c>
      <c r="K29" s="117">
        <v>210.899327</v>
      </c>
      <c r="L29" s="122"/>
      <c r="M29" s="122"/>
      <c r="N29" s="122"/>
      <c r="O29" s="122"/>
      <c r="P29" s="122"/>
      <c r="Q29" s="122"/>
      <c r="R29" s="122"/>
      <c r="S29" s="122"/>
      <c r="T29" s="122"/>
    </row>
    <row r="30" spans="1:20">
      <c r="A30" s="82" t="s">
        <v>1069</v>
      </c>
      <c r="B30" s="135">
        <v>14.9</v>
      </c>
      <c r="C30" s="135">
        <v>17.16</v>
      </c>
      <c r="D30" s="135">
        <v>29.28</v>
      </c>
      <c r="E30" s="135">
        <v>111.28</v>
      </c>
      <c r="F30" s="135">
        <v>386.38</v>
      </c>
      <c r="G30" s="135">
        <v>210.59895599999999</v>
      </c>
      <c r="H30" s="135">
        <v>92.101823999999993</v>
      </c>
      <c r="I30" s="363">
        <v>46411395</v>
      </c>
      <c r="J30" s="748">
        <v>309.738857</v>
      </c>
      <c r="K30" s="117">
        <v>499.24100700000002</v>
      </c>
      <c r="L30" s="122"/>
      <c r="M30" s="122"/>
      <c r="N30" s="122"/>
      <c r="O30" s="122"/>
      <c r="P30" s="122"/>
      <c r="Q30" s="122"/>
      <c r="R30" s="122"/>
      <c r="S30" s="122"/>
      <c r="T30" s="122"/>
    </row>
    <row r="31" spans="1:20" ht="8.25" customHeight="1"/>
    <row r="32" spans="1:20" ht="17.25">
      <c r="A32" s="533" t="s">
        <v>85</v>
      </c>
      <c r="B32" s="534">
        <f t="shared" ref="B32:H32" si="0">SUM(B19:B31)</f>
        <v>392.88000000000005</v>
      </c>
      <c r="C32" s="534">
        <f t="shared" si="0"/>
        <v>822.03</v>
      </c>
      <c r="D32" s="534">
        <f t="shared" si="0"/>
        <v>902.43</v>
      </c>
      <c r="E32" s="534">
        <f t="shared" si="0"/>
        <v>1055.6099999999999</v>
      </c>
      <c r="F32" s="534">
        <f t="shared" si="0"/>
        <v>1217.27</v>
      </c>
      <c r="G32" s="534">
        <f>SUM(G19:G31)</f>
        <v>1259.7787020000001</v>
      </c>
      <c r="H32" s="534">
        <f t="shared" si="0"/>
        <v>1307.070191</v>
      </c>
      <c r="I32" s="534">
        <f>SUM(I19:I31)/1000000</f>
        <v>1327.866833</v>
      </c>
      <c r="J32" s="534">
        <f>SUM(J19:J31)</f>
        <v>1305.370854</v>
      </c>
      <c r="K32" s="534">
        <f>SUM(K19:K31)</f>
        <v>1116.3754000000001</v>
      </c>
    </row>
    <row r="33" spans="1:11" ht="13.5" customHeight="1">
      <c r="A33" s="83"/>
      <c r="I33" s="82" t="s">
        <v>1115</v>
      </c>
    </row>
    <row r="34" spans="1:11">
      <c r="A34" s="90" t="s">
        <v>1070</v>
      </c>
      <c r="B34" s="535"/>
      <c r="C34" s="535" t="s">
        <v>1428</v>
      </c>
      <c r="D34" s="535" t="s">
        <v>1429</v>
      </c>
      <c r="E34" s="535" t="s">
        <v>1430</v>
      </c>
      <c r="F34" s="535" t="s">
        <v>1431</v>
      </c>
      <c r="G34" s="535" t="s">
        <v>1432</v>
      </c>
      <c r="H34" s="535" t="s">
        <v>1433</v>
      </c>
      <c r="I34" s="535" t="s">
        <v>1434</v>
      </c>
      <c r="J34" s="535" t="s">
        <v>1435</v>
      </c>
      <c r="K34" s="535" t="s">
        <v>1596</v>
      </c>
    </row>
    <row r="35" spans="1:11" ht="15.75" thickBot="1">
      <c r="A35" s="1037" t="s">
        <v>1071</v>
      </c>
      <c r="B35" s="1159"/>
      <c r="C35" s="1159">
        <f>+C32/B32-1</f>
        <v>1.0923182651191201</v>
      </c>
      <c r="D35" s="1159">
        <f t="shared" ref="D35:K35" si="1">+D32/C32-1</f>
        <v>9.7806649392357947E-2</v>
      </c>
      <c r="E35" s="1159">
        <f t="shared" si="1"/>
        <v>0.16974169741697409</v>
      </c>
      <c r="F35" s="1159">
        <f t="shared" si="1"/>
        <v>0.15314367995756029</v>
      </c>
      <c r="G35" s="1159">
        <f t="shared" si="1"/>
        <v>3.4921342019436974E-2</v>
      </c>
      <c r="H35" s="1159">
        <f t="shared" si="1"/>
        <v>3.753952096897728E-2</v>
      </c>
      <c r="I35" s="1159">
        <f t="shared" si="1"/>
        <v>1.5910883855509761E-2</v>
      </c>
      <c r="J35" s="1159">
        <f t="shared" si="1"/>
        <v>-1.6941442048955868E-2</v>
      </c>
      <c r="K35" s="1159">
        <f t="shared" si="1"/>
        <v>-0.14478295836073563</v>
      </c>
    </row>
    <row r="36" spans="1:11" ht="16.5" thickTop="1">
      <c r="A36" s="476" t="s">
        <v>1912</v>
      </c>
      <c r="B36" s="94"/>
      <c r="C36" s="94"/>
    </row>
    <row r="37" spans="1:11" ht="15.75">
      <c r="A37" s="22" t="s">
        <v>2185</v>
      </c>
      <c r="B37" s="94"/>
      <c r="C37" s="94"/>
    </row>
    <row r="38" spans="1:11" ht="15.75">
      <c r="A38" s="42" t="s">
        <v>1694</v>
      </c>
      <c r="B38" s="94"/>
      <c r="C38" s="94"/>
    </row>
    <row r="39" spans="1:11" ht="15.75">
      <c r="A39" s="37" t="s">
        <v>11</v>
      </c>
      <c r="B39" s="94"/>
      <c r="C39" s="94"/>
    </row>
    <row r="40" spans="1:11">
      <c r="A40" s="383"/>
      <c r="B40" s="94"/>
      <c r="C40" s="94"/>
    </row>
    <row r="41" spans="1:11">
      <c r="A41" s="383"/>
      <c r="B41" s="94"/>
      <c r="C41" s="94"/>
    </row>
    <row r="42" spans="1:11">
      <c r="A42" s="383"/>
      <c r="B42" s="94"/>
      <c r="C42" s="94"/>
    </row>
    <row r="43" spans="1:11">
      <c r="A43" s="383"/>
      <c r="B43" s="94"/>
      <c r="C43" s="94"/>
    </row>
    <row r="44" spans="1:11">
      <c r="A44" s="383"/>
      <c r="B44" s="94"/>
      <c r="C44" s="94"/>
    </row>
    <row r="45" spans="1:11">
      <c r="A45" s="383"/>
      <c r="B45" s="94"/>
      <c r="C45" s="94"/>
    </row>
  </sheetData>
  <customSheetViews>
    <customSheetView guid="{45E423DD-7FD2-487F-8372-5798D7D06C15}" showPageBreaks="1" showGridLines="0" printArea="1" hiddenRows="1" topLeftCell="A3">
      <selection activeCell="A10" sqref="A10"/>
      <pageMargins left="1.2" right="0.75" top="0.81" bottom="0.84" header="0.5" footer="0.5"/>
      <pageSetup scale="85" orientation="landscape" r:id="rId1"/>
      <headerFooter alignWithMargins="0"/>
    </customSheetView>
    <customSheetView guid="{B297ACE3-C144-4411-A206-EE5C8D41CE1C}" hiddenRows="1" topLeftCell="A18">
      <selection activeCell="H39" sqref="H39"/>
      <pageMargins left="1.2" right="0.75" top="0.81" bottom="0.84" header="0.5" footer="0.5"/>
      <pageSetup scale="85" orientation="landscape" r:id="rId2"/>
      <headerFooter alignWithMargins="0"/>
    </customSheetView>
    <customSheetView guid="{67BA8672-8137-4028-84CD-AA630649A2B3}" hiddenRows="1" showRuler="0" topLeftCell="A3">
      <selection activeCell="A10" sqref="A10"/>
      <pageMargins left="1.2" right="0.75" top="0.81" bottom="0.84" header="0.5" footer="0.5"/>
      <pageSetup scale="85" orientation="landscape" r:id="rId3"/>
      <headerFooter alignWithMargins="0"/>
    </customSheetView>
    <customSheetView guid="{51F1D52B-5D55-4FCC-809B-9B4CC86C88B9}" showGridLines="0" hiddenRows="1" topLeftCell="A3">
      <selection activeCell="A10" sqref="A10"/>
      <pageMargins left="1.2" right="0.75" top="0.81" bottom="0.84" header="0.5" footer="0.5"/>
      <pageSetup scale="85" orientation="landscape" r:id="rId4"/>
      <headerFooter alignWithMargins="0"/>
    </customSheetView>
  </customSheetViews>
  <phoneticPr fontId="7" type="noConversion"/>
  <pageMargins left="0.9055118110236221" right="0.35433070866141736" top="0.69" bottom="0.46" header="0.23622047244094491" footer="0.17"/>
  <pageSetup scale="86" orientation="landscape" r:id="rId5"/>
  <headerFooter alignWithMargins="0"/>
  <ignoredErrors>
    <ignoredError sqref="I32" formula="1"/>
  </ignoredErrors>
  <drawing r:id="rId6"/>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enableFormatConditionsCalculation="0"/>
  <dimension ref="A1:L35"/>
  <sheetViews>
    <sheetView showGridLines="0" zoomScaleNormal="100" workbookViewId="0">
      <selection activeCell="F52" sqref="F52"/>
    </sheetView>
  </sheetViews>
  <sheetFormatPr defaultColWidth="11.42578125" defaultRowHeight="15"/>
  <cols>
    <col min="1" max="1" width="14.28515625" style="82" customWidth="1"/>
    <col min="2" max="9" width="11.28515625" style="82" customWidth="1"/>
    <col min="10" max="11" width="11.42578125" style="82"/>
    <col min="12" max="12" width="13.42578125" style="82" bestFit="1" customWidth="1"/>
    <col min="13" max="16384" width="11.42578125" style="82"/>
  </cols>
  <sheetData>
    <row r="1" spans="1:12">
      <c r="A1" s="88" t="s">
        <v>974</v>
      </c>
      <c r="B1" s="89"/>
      <c r="C1" s="90"/>
      <c r="D1" s="90"/>
      <c r="E1" s="90"/>
      <c r="F1" s="90"/>
      <c r="G1" s="90"/>
      <c r="H1" s="90"/>
      <c r="I1" s="90"/>
      <c r="J1" s="90"/>
      <c r="K1" s="90">
        <v>128</v>
      </c>
    </row>
    <row r="9" spans="1:12">
      <c r="A9" s="84" t="s">
        <v>1475</v>
      </c>
      <c r="C9" s="82" t="s">
        <v>1118</v>
      </c>
    </row>
    <row r="10" spans="1:12">
      <c r="A10" s="183" t="s">
        <v>873</v>
      </c>
    </row>
    <row r="11" spans="1:12">
      <c r="A11" s="82" t="s">
        <v>1090</v>
      </c>
    </row>
    <row r="12" spans="1:12" ht="13.5" customHeight="1">
      <c r="A12" s="1818" t="s">
        <v>1072</v>
      </c>
      <c r="B12" s="1850">
        <v>2004</v>
      </c>
      <c r="C12" s="1850">
        <v>2005</v>
      </c>
      <c r="D12" s="1850">
        <v>2006</v>
      </c>
      <c r="E12" s="1850">
        <v>2007</v>
      </c>
      <c r="F12" s="1850">
        <v>2008</v>
      </c>
      <c r="G12" s="1850">
        <v>2009</v>
      </c>
      <c r="H12" s="1850">
        <v>2010</v>
      </c>
      <c r="I12" s="1850">
        <v>2011</v>
      </c>
      <c r="J12" s="1850">
        <v>2012</v>
      </c>
      <c r="K12" s="1850" t="s">
        <v>1590</v>
      </c>
    </row>
    <row r="13" spans="1:12" ht="13.5" customHeight="1">
      <c r="A13" s="1818"/>
      <c r="B13" s="1850"/>
      <c r="C13" s="1850"/>
      <c r="D13" s="1850"/>
      <c r="E13" s="1850"/>
      <c r="F13" s="1850"/>
      <c r="G13" s="1850"/>
      <c r="H13" s="1850"/>
      <c r="I13" s="1850"/>
      <c r="J13" s="1850"/>
      <c r="K13" s="1850"/>
    </row>
    <row r="14" spans="1:12" ht="9" customHeight="1">
      <c r="A14" s="486"/>
    </row>
    <row r="15" spans="1:12">
      <c r="A15" s="82" t="s">
        <v>1058</v>
      </c>
      <c r="B15" s="537">
        <v>418.63</v>
      </c>
      <c r="C15" s="537">
        <v>339.99</v>
      </c>
      <c r="D15" s="537">
        <v>407.96</v>
      </c>
      <c r="E15" s="537">
        <v>439.25</v>
      </c>
      <c r="F15" s="537">
        <v>531.59</v>
      </c>
      <c r="G15" s="537">
        <v>386.57816193000002</v>
      </c>
      <c r="H15" s="537">
        <f>324.2+87</f>
        <v>411.2</v>
      </c>
      <c r="I15" s="1307">
        <v>476.76423512000008</v>
      </c>
      <c r="J15" s="1307">
        <v>468.53453632000003</v>
      </c>
      <c r="K15" s="193">
        <v>544.74896772</v>
      </c>
      <c r="L15" s="547"/>
    </row>
    <row r="16" spans="1:12">
      <c r="A16" s="82" t="s">
        <v>1059</v>
      </c>
      <c r="B16" s="537">
        <v>468.51</v>
      </c>
      <c r="C16" s="537">
        <v>329.25</v>
      </c>
      <c r="D16" s="537">
        <v>386.87</v>
      </c>
      <c r="E16" s="537">
        <v>403.89</v>
      </c>
      <c r="F16" s="537">
        <v>402.3</v>
      </c>
      <c r="G16" s="537">
        <v>399.67247755</v>
      </c>
      <c r="H16" s="537">
        <f>351.9+109.1</f>
        <v>461</v>
      </c>
      <c r="I16" s="1307">
        <v>463.68055404</v>
      </c>
      <c r="J16" s="1307">
        <v>575.14267169000004</v>
      </c>
      <c r="K16" s="193">
        <v>503.71052127000002</v>
      </c>
      <c r="L16" s="547"/>
    </row>
    <row r="17" spans="1:12">
      <c r="A17" s="82" t="s">
        <v>1060</v>
      </c>
      <c r="B17" s="537">
        <v>473.7</v>
      </c>
      <c r="C17" s="537">
        <v>312.20999999999998</v>
      </c>
      <c r="D17" s="537">
        <v>395.72</v>
      </c>
      <c r="E17" s="537">
        <v>410.74</v>
      </c>
      <c r="F17" s="537">
        <v>442.32</v>
      </c>
      <c r="G17" s="537">
        <v>434.51540156999999</v>
      </c>
      <c r="H17" s="537">
        <f>329.1+93.6</f>
        <v>422.70000000000005</v>
      </c>
      <c r="I17" s="1307">
        <v>481.58773854000003</v>
      </c>
      <c r="J17" s="1307">
        <v>528.40679754000007</v>
      </c>
      <c r="K17" s="193">
        <v>526.59146849000001</v>
      </c>
      <c r="L17" s="547"/>
    </row>
    <row r="18" spans="1:12">
      <c r="A18" s="82" t="s">
        <v>1061</v>
      </c>
      <c r="B18" s="537">
        <v>414.53</v>
      </c>
      <c r="C18" s="537">
        <v>323.02999999999997</v>
      </c>
      <c r="D18" s="537">
        <v>357.69</v>
      </c>
      <c r="E18" s="537">
        <v>385.1</v>
      </c>
      <c r="F18" s="537">
        <v>409.33</v>
      </c>
      <c r="G18" s="537">
        <v>404.1010679100001</v>
      </c>
      <c r="H18" s="537">
        <f>345.1+93.6</f>
        <v>438.70000000000005</v>
      </c>
      <c r="I18" s="1307">
        <v>465.88080836000006</v>
      </c>
      <c r="J18" s="1307">
        <v>529.17460417999996</v>
      </c>
      <c r="K18" s="193">
        <v>553.39010827000004</v>
      </c>
      <c r="L18" s="547"/>
    </row>
    <row r="19" spans="1:12">
      <c r="A19" s="82" t="s">
        <v>1062</v>
      </c>
      <c r="B19" s="537">
        <v>340.59</v>
      </c>
      <c r="C19" s="537">
        <v>281.82</v>
      </c>
      <c r="D19" s="537">
        <v>337.58</v>
      </c>
      <c r="E19" s="537">
        <v>331.36</v>
      </c>
      <c r="F19" s="537">
        <v>344.1</v>
      </c>
      <c r="G19" s="537">
        <v>339.13892947000005</v>
      </c>
      <c r="H19" s="537">
        <f>264.4+80.5</f>
        <v>344.9</v>
      </c>
      <c r="I19" s="1307">
        <v>390.24</v>
      </c>
      <c r="J19" s="1307">
        <v>408.23800858999999</v>
      </c>
      <c r="K19" s="193">
        <v>445.23713355999996</v>
      </c>
      <c r="L19" s="547"/>
    </row>
    <row r="20" spans="1:12">
      <c r="A20" s="82" t="s">
        <v>1063</v>
      </c>
      <c r="B20" s="537">
        <v>356.1</v>
      </c>
      <c r="C20" s="537">
        <v>268.72000000000003</v>
      </c>
      <c r="D20" s="537">
        <v>312.54000000000002</v>
      </c>
      <c r="E20" s="537">
        <v>308.01</v>
      </c>
      <c r="F20" s="537">
        <v>311.87</v>
      </c>
      <c r="G20" s="537">
        <v>336.29730498000004</v>
      </c>
      <c r="H20" s="537">
        <f>253.2+97.2</f>
        <v>350.4</v>
      </c>
      <c r="I20" s="1307">
        <v>357.23950740000004</v>
      </c>
      <c r="J20" s="1307">
        <v>405.53887315999998</v>
      </c>
      <c r="K20" s="193">
        <v>438.06894669999997</v>
      </c>
      <c r="L20" s="547"/>
    </row>
    <row r="21" spans="1:12">
      <c r="A21" s="82" t="s">
        <v>1064</v>
      </c>
      <c r="B21" s="537">
        <v>387.41</v>
      </c>
      <c r="C21" s="537">
        <v>295.95</v>
      </c>
      <c r="D21" s="537">
        <v>363.15</v>
      </c>
      <c r="E21" s="537">
        <v>381.76</v>
      </c>
      <c r="F21" s="537">
        <v>345.96</v>
      </c>
      <c r="G21" s="537">
        <v>355.58202795000005</v>
      </c>
      <c r="H21" s="537">
        <f>281.8+102.7</f>
        <v>384.5</v>
      </c>
      <c r="I21" s="1307">
        <v>412.94475565000005</v>
      </c>
      <c r="J21" s="1307">
        <v>448.47207967000003</v>
      </c>
      <c r="K21" s="193">
        <v>501.9389918600001</v>
      </c>
      <c r="L21" s="547"/>
    </row>
    <row r="22" spans="1:12">
      <c r="A22" s="82" t="s">
        <v>1065</v>
      </c>
      <c r="B22" s="537">
        <v>414.55</v>
      </c>
      <c r="C22" s="537">
        <v>356.85</v>
      </c>
      <c r="D22" s="537">
        <v>371.42</v>
      </c>
      <c r="E22" s="537">
        <v>389.33</v>
      </c>
      <c r="F22" s="537">
        <v>391.24</v>
      </c>
      <c r="G22" s="537">
        <v>407.65079025999995</v>
      </c>
      <c r="H22" s="537">
        <f>341.4+86</f>
        <v>427.4</v>
      </c>
      <c r="I22" s="1307">
        <v>450.23222034000003</v>
      </c>
      <c r="J22" s="1307">
        <v>470.62985721999996</v>
      </c>
      <c r="K22" s="193">
        <v>531.99098046000006</v>
      </c>
      <c r="L22" s="547"/>
    </row>
    <row r="23" spans="1:12">
      <c r="A23" s="82" t="s">
        <v>1066</v>
      </c>
      <c r="B23" s="537">
        <v>372.19</v>
      </c>
      <c r="C23" s="537">
        <v>300.51</v>
      </c>
      <c r="D23" s="537">
        <v>337.87</v>
      </c>
      <c r="E23" s="537">
        <v>352.41</v>
      </c>
      <c r="F23" s="537">
        <v>308.31</v>
      </c>
      <c r="G23" s="537">
        <v>325.02650605999997</v>
      </c>
      <c r="H23" s="537">
        <f>281.6+90.7</f>
        <v>372.3</v>
      </c>
      <c r="I23" s="1307">
        <v>365.39706618000002</v>
      </c>
      <c r="J23" s="1307">
        <v>402.11699449000002</v>
      </c>
      <c r="K23" s="193">
        <v>433.87039737000003</v>
      </c>
      <c r="L23" s="547"/>
    </row>
    <row r="24" spans="1:12">
      <c r="A24" s="82" t="s">
        <v>1067</v>
      </c>
      <c r="B24" s="537">
        <v>198.07</v>
      </c>
      <c r="C24" s="537">
        <v>237.92</v>
      </c>
      <c r="D24" s="537">
        <v>280.31</v>
      </c>
      <c r="E24" s="537">
        <v>255.27</v>
      </c>
      <c r="F24" s="537">
        <v>256.20999999999998</v>
      </c>
      <c r="G24" s="537">
        <v>244.38443207999998</v>
      </c>
      <c r="H24" s="537">
        <f>201.2+80.4</f>
        <v>281.60000000000002</v>
      </c>
      <c r="I24" s="1307">
        <v>332.74151316000001</v>
      </c>
      <c r="J24" s="1307">
        <v>351.34044733000002</v>
      </c>
      <c r="K24" s="193">
        <v>431.02326386000004</v>
      </c>
      <c r="L24" s="547"/>
    </row>
    <row r="25" spans="1:12">
      <c r="A25" s="82" t="s">
        <v>1068</v>
      </c>
      <c r="B25" s="537">
        <v>202.2</v>
      </c>
      <c r="C25" s="537">
        <v>253.51</v>
      </c>
      <c r="D25" s="537">
        <v>303.41000000000003</v>
      </c>
      <c r="E25" s="537">
        <v>308.02999999999997</v>
      </c>
      <c r="F25" s="537">
        <v>259.38</v>
      </c>
      <c r="G25" s="537">
        <v>303.47653639999999</v>
      </c>
      <c r="H25" s="537">
        <f>223.1+119.9</f>
        <v>343</v>
      </c>
      <c r="I25" s="1307">
        <v>367.20754357999999</v>
      </c>
      <c r="J25" s="1307">
        <v>437.56463635</v>
      </c>
      <c r="K25" s="193">
        <v>421.68063044000002</v>
      </c>
      <c r="L25" s="547"/>
    </row>
    <row r="26" spans="1:12">
      <c r="A26" s="82" t="s">
        <v>1069</v>
      </c>
      <c r="B26" s="537">
        <v>246.5</v>
      </c>
      <c r="C26" s="537">
        <v>258.14</v>
      </c>
      <c r="D26" s="537">
        <v>299.69</v>
      </c>
      <c r="E26" s="537">
        <v>319.56</v>
      </c>
      <c r="F26" s="537">
        <v>379.45</v>
      </c>
      <c r="G26" s="537">
        <v>328.10420035000004</v>
      </c>
      <c r="H26" s="537">
        <f>236.3+112.5</f>
        <v>348.8</v>
      </c>
      <c r="I26" s="1307">
        <v>412.47397143000001</v>
      </c>
      <c r="J26" s="1307">
        <v>401.17023656000003</v>
      </c>
      <c r="K26" s="193">
        <v>478.30176267000002</v>
      </c>
      <c r="L26" s="547"/>
    </row>
    <row r="27" spans="1:12">
      <c r="B27" s="537"/>
      <c r="C27" s="537"/>
      <c r="D27" s="537"/>
      <c r="E27" s="537"/>
      <c r="F27" s="537"/>
      <c r="G27" s="537"/>
      <c r="H27" s="537"/>
      <c r="L27" s="547"/>
    </row>
    <row r="28" spans="1:12">
      <c r="A28" s="533" t="s">
        <v>1010</v>
      </c>
      <c r="B28" s="567">
        <f t="shared" ref="B28:F28" si="0">SUM(B15:B26)</f>
        <v>4292.9799999999996</v>
      </c>
      <c r="C28" s="567">
        <f t="shared" si="0"/>
        <v>3557.9</v>
      </c>
      <c r="D28" s="567">
        <f t="shared" si="0"/>
        <v>4154.21</v>
      </c>
      <c r="E28" s="567">
        <f t="shared" si="0"/>
        <v>4284.7100000000009</v>
      </c>
      <c r="F28" s="567">
        <f t="shared" si="0"/>
        <v>4382.0600000000004</v>
      </c>
      <c r="G28" s="567">
        <f>SUM(G15:G26)</f>
        <v>4264.5278365100003</v>
      </c>
      <c r="H28" s="567">
        <f>SUM(H15:H26)</f>
        <v>4586.5000000000009</v>
      </c>
      <c r="I28" s="567">
        <f>SUM(I15:I26)</f>
        <v>4976.3899138000006</v>
      </c>
      <c r="J28" s="567">
        <f>SUM(J15:J26)</f>
        <v>5426.3297431000001</v>
      </c>
      <c r="K28" s="567">
        <f>SUM(K15:K26)</f>
        <v>5810.5531726700001</v>
      </c>
    </row>
    <row r="29" spans="1:12" ht="13.5" customHeight="1">
      <c r="A29" s="83"/>
    </row>
    <row r="30" spans="1:12">
      <c r="A30" s="90" t="s">
        <v>1070</v>
      </c>
      <c r="B30" s="535"/>
      <c r="C30" s="535" t="s">
        <v>1428</v>
      </c>
      <c r="D30" s="535" t="s">
        <v>1429</v>
      </c>
      <c r="E30" s="535" t="s">
        <v>1430</v>
      </c>
      <c r="F30" s="535" t="s">
        <v>1431</v>
      </c>
      <c r="G30" s="535" t="s">
        <v>1432</v>
      </c>
      <c r="H30" s="535" t="s">
        <v>1433</v>
      </c>
      <c r="I30" s="1031" t="s">
        <v>1434</v>
      </c>
      <c r="J30" s="1437" t="s">
        <v>1435</v>
      </c>
      <c r="K30" s="1437" t="s">
        <v>1596</v>
      </c>
    </row>
    <row r="31" spans="1:12" ht="15.75" thickBot="1">
      <c r="A31" s="1037" t="s">
        <v>1071</v>
      </c>
      <c r="B31" s="1159"/>
      <c r="C31" s="1159">
        <f>+C28/B28-1</f>
        <v>-0.17122837749069397</v>
      </c>
      <c r="D31" s="1159">
        <f t="shared" ref="D31:H31" si="1">+D28/C28-1</f>
        <v>0.16760167514545099</v>
      </c>
      <c r="E31" s="1159">
        <f t="shared" si="1"/>
        <v>3.1413915040404916E-2</v>
      </c>
      <c r="F31" s="1159">
        <f t="shared" si="1"/>
        <v>2.2720324129287484E-2</v>
      </c>
      <c r="G31" s="1159">
        <f t="shared" si="1"/>
        <v>-2.6821212737844768E-2</v>
      </c>
      <c r="H31" s="1159">
        <f t="shared" si="1"/>
        <v>7.5500073122630962E-2</v>
      </c>
      <c r="I31" s="1159">
        <f>+I28/H28-1</f>
        <v>8.5008157374904636E-2</v>
      </c>
      <c r="J31" s="1440">
        <f>+J28/I28-1</f>
        <v>9.0414906607754641E-2</v>
      </c>
      <c r="K31" s="1440">
        <f>+K28/J28-1</f>
        <v>7.0807239471314842E-2</v>
      </c>
    </row>
    <row r="32" spans="1:12" ht="16.5" thickTop="1">
      <c r="A32" s="10" t="s">
        <v>1957</v>
      </c>
    </row>
    <row r="33" spans="1:9" ht="15.75">
      <c r="A33" s="42" t="s">
        <v>1694</v>
      </c>
      <c r="D33" s="568"/>
      <c r="E33" s="568"/>
    </row>
    <row r="34" spans="1:9" ht="15.75">
      <c r="A34" s="37" t="s">
        <v>11</v>
      </c>
    </row>
    <row r="35" spans="1:9">
      <c r="A35" s="547"/>
      <c r="B35" s="547"/>
      <c r="C35" s="547"/>
      <c r="D35" s="547"/>
      <c r="E35" s="547"/>
      <c r="F35" s="547"/>
      <c r="G35" s="547"/>
      <c r="H35" s="547"/>
      <c r="I35" s="547"/>
    </row>
  </sheetData>
  <customSheetViews>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1"/>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2"/>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3"/>
      <headerFooter alignWithMargins="0"/>
    </customSheetView>
    <customSheetView guid="{51F1D52B-5D55-4FCC-809B-9B4CC86C88B9}">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1">
    <mergeCell ref="K12:K13"/>
    <mergeCell ref="A12:A13"/>
    <mergeCell ref="F12:F13"/>
    <mergeCell ref="E12:E13"/>
    <mergeCell ref="B12:B13"/>
    <mergeCell ref="C12:C13"/>
    <mergeCell ref="J12:J13"/>
    <mergeCell ref="I12:I13"/>
    <mergeCell ref="H12:H13"/>
    <mergeCell ref="D12:D13"/>
    <mergeCell ref="G12:G13"/>
  </mergeCells>
  <phoneticPr fontId="7"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drawing r:id="rId6"/>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P45"/>
  <sheetViews>
    <sheetView showGridLines="0" zoomScaleNormal="100" workbookViewId="0">
      <selection activeCell="F52" sqref="F52"/>
    </sheetView>
  </sheetViews>
  <sheetFormatPr defaultRowHeight="12.75"/>
  <cols>
    <col min="1" max="1" width="42.5703125" customWidth="1"/>
    <col min="2" max="2" width="12.7109375" style="1248" customWidth="1"/>
    <col min="3" max="8" width="12.7109375" customWidth="1"/>
    <col min="9" max="9" width="10.28515625" customWidth="1"/>
    <col min="10" max="10" width="7.5703125" customWidth="1"/>
    <col min="11" max="11" width="8" customWidth="1"/>
    <col min="12" max="12" width="12" customWidth="1"/>
    <col min="13" max="13" width="8.5703125" customWidth="1"/>
    <col min="14" max="14" width="10.28515625" customWidth="1"/>
    <col min="15" max="15" width="9.28515625" customWidth="1"/>
    <col min="16" max="16" width="8.5703125" customWidth="1"/>
  </cols>
  <sheetData>
    <row r="3" spans="1:16" ht="15">
      <c r="A3" s="1249" t="s">
        <v>974</v>
      </c>
      <c r="B3" s="1247"/>
      <c r="C3" s="1166"/>
      <c r="D3" s="1166"/>
      <c r="E3" s="1166"/>
      <c r="F3" s="1166"/>
      <c r="G3" s="1166"/>
      <c r="H3" s="1166"/>
      <c r="I3" s="88">
        <v>129</v>
      </c>
      <c r="J3" s="1586"/>
      <c r="K3" s="1586"/>
      <c r="L3" s="1586"/>
      <c r="M3" s="1330"/>
      <c r="N3" s="1330"/>
      <c r="O3" s="1330"/>
      <c r="P3" s="1330"/>
    </row>
    <row r="11" spans="1:16" ht="15">
      <c r="A11" s="1864" t="s">
        <v>1559</v>
      </c>
      <c r="B11" s="1865"/>
      <c r="C11" s="1865"/>
      <c r="D11" s="1865"/>
      <c r="E11" s="386"/>
    </row>
    <row r="12" spans="1:16" ht="15">
      <c r="A12" s="1866" t="s">
        <v>1958</v>
      </c>
      <c r="B12" s="1866"/>
      <c r="C12" s="1866"/>
      <c r="D12" s="1866"/>
      <c r="E12" s="1866"/>
    </row>
    <row r="13" spans="1:16" ht="15">
      <c r="A13" s="1867" t="s">
        <v>1090</v>
      </c>
      <c r="B13" s="1868"/>
      <c r="C13" s="1868"/>
      <c r="D13" s="1868"/>
      <c r="E13" s="1868"/>
    </row>
    <row r="14" spans="1:16" s="74" customFormat="1" ht="15">
      <c r="A14" s="1318" t="s">
        <v>1381</v>
      </c>
      <c r="B14" s="1335">
        <v>2007</v>
      </c>
      <c r="C14" s="1335">
        <v>2008</v>
      </c>
      <c r="D14" s="1335">
        <v>2009</v>
      </c>
      <c r="E14" s="1335">
        <v>2010</v>
      </c>
      <c r="F14" s="1335">
        <v>2011</v>
      </c>
      <c r="G14" s="1567">
        <v>2012</v>
      </c>
      <c r="H14" s="1567">
        <v>2013</v>
      </c>
      <c r="I14" s="1326"/>
      <c r="J14" s="1326"/>
      <c r="K14" s="1326"/>
      <c r="L14" s="1326"/>
      <c r="M14" s="1326"/>
      <c r="N14" s="1326"/>
      <c r="O14" s="1327"/>
    </row>
    <row r="15" spans="1:16" s="74" customFormat="1" ht="15">
      <c r="A15" s="1323" t="s">
        <v>1398</v>
      </c>
      <c r="B15" s="1451" t="s">
        <v>1122</v>
      </c>
      <c r="C15" s="1451">
        <v>53700000</v>
      </c>
      <c r="D15" s="1451">
        <v>22466286.399999995</v>
      </c>
      <c r="E15" s="1451">
        <v>40636631.389999993</v>
      </c>
      <c r="F15" s="1451">
        <v>56658904.530000016</v>
      </c>
      <c r="G15" s="1569">
        <v>68.900000000000006</v>
      </c>
      <c r="H15" s="1569">
        <v>74.3</v>
      </c>
      <c r="I15" s="1326"/>
      <c r="J15" s="1326"/>
      <c r="K15" s="1326"/>
      <c r="L15" s="1326"/>
      <c r="M15" s="1326"/>
      <c r="N15" s="1326"/>
      <c r="O15" s="1327"/>
    </row>
    <row r="16" spans="1:16" s="74" customFormat="1" ht="15">
      <c r="A16" s="1323" t="s">
        <v>1382</v>
      </c>
      <c r="B16" s="1451" t="s">
        <v>1122</v>
      </c>
      <c r="C16" s="1451" t="s">
        <v>1122</v>
      </c>
      <c r="D16" s="1451" t="s">
        <v>1122</v>
      </c>
      <c r="E16" s="1451">
        <v>50374.64</v>
      </c>
      <c r="F16" s="1451">
        <v>239449.55</v>
      </c>
      <c r="G16" s="1572">
        <v>0.7</v>
      </c>
      <c r="H16" s="1569">
        <v>0.3</v>
      </c>
      <c r="I16" s="1326"/>
      <c r="J16" s="1326"/>
      <c r="K16" s="1326"/>
      <c r="L16" s="1326"/>
      <c r="M16" s="1326"/>
      <c r="N16" s="1326"/>
      <c r="O16" s="1327"/>
    </row>
    <row r="17" spans="1:15" s="74" customFormat="1" ht="15">
      <c r="A17" s="1323" t="s">
        <v>1383</v>
      </c>
      <c r="B17" s="1451" t="s">
        <v>1122</v>
      </c>
      <c r="C17" s="1451">
        <v>679469.21</v>
      </c>
      <c r="D17" s="1451">
        <v>33944.909999999996</v>
      </c>
      <c r="E17" s="1451">
        <v>1331095.51</v>
      </c>
      <c r="F17" s="1451">
        <v>1122426.7200000002</v>
      </c>
      <c r="G17" s="1572">
        <v>2</v>
      </c>
      <c r="H17" s="1569">
        <v>0.5</v>
      </c>
      <c r="I17" s="1326"/>
      <c r="J17" s="1326"/>
      <c r="K17" s="1326"/>
      <c r="L17" s="1326"/>
      <c r="M17" s="1326"/>
      <c r="N17" s="1326"/>
      <c r="O17" s="1327"/>
    </row>
    <row r="18" spans="1:15" s="74" customFormat="1" ht="15">
      <c r="A18" s="1323" t="s">
        <v>1385</v>
      </c>
      <c r="B18" s="1451">
        <v>1673972</v>
      </c>
      <c r="C18" s="1451">
        <v>1445774.52</v>
      </c>
      <c r="D18" s="1451">
        <v>414344</v>
      </c>
      <c r="E18" s="1451">
        <v>313200</v>
      </c>
      <c r="F18" s="1451">
        <v>75062.179999999993</v>
      </c>
      <c r="G18" s="1572">
        <v>0.45950354999999998</v>
      </c>
      <c r="H18" s="1569">
        <v>4.2323400000000004E-2</v>
      </c>
      <c r="I18" s="1326"/>
      <c r="J18" s="1326"/>
      <c r="K18" s="1326"/>
      <c r="L18" s="1326"/>
      <c r="M18" s="1326"/>
      <c r="N18" s="1326"/>
      <c r="O18" s="1327"/>
    </row>
    <row r="19" spans="1:15" s="74" customFormat="1" ht="15">
      <c r="A19" s="1323" t="s">
        <v>1542</v>
      </c>
      <c r="B19" s="1451" t="s">
        <v>1122</v>
      </c>
      <c r="C19" s="1451" t="s">
        <v>1122</v>
      </c>
      <c r="D19" s="1451">
        <v>134646.15</v>
      </c>
      <c r="E19" s="1451">
        <v>84276.4</v>
      </c>
      <c r="F19" s="1451" t="s">
        <v>1122</v>
      </c>
      <c r="G19" s="1451" t="s">
        <v>1122</v>
      </c>
      <c r="H19" s="1451" t="s">
        <v>1122</v>
      </c>
      <c r="I19" s="1326"/>
      <c r="J19" s="1326"/>
      <c r="K19" s="1326"/>
      <c r="L19" s="1326"/>
      <c r="M19" s="1326"/>
      <c r="N19" s="1326"/>
      <c r="O19" s="1327"/>
    </row>
    <row r="20" spans="1:15" s="74" customFormat="1" ht="15">
      <c r="A20" s="1323" t="s">
        <v>1400</v>
      </c>
      <c r="B20" s="1451">
        <v>2146025.6800000002</v>
      </c>
      <c r="C20" s="1451">
        <v>4780277.830000001</v>
      </c>
      <c r="D20" s="1451">
        <v>8585397.1300000027</v>
      </c>
      <c r="E20" s="1451">
        <v>3225283.88</v>
      </c>
      <c r="F20" s="1451">
        <v>3962070.67</v>
      </c>
      <c r="G20" s="1572">
        <v>7.07</v>
      </c>
      <c r="H20" s="1569">
        <v>17.2</v>
      </c>
      <c r="I20" s="1326"/>
      <c r="J20" s="1326"/>
      <c r="K20" s="1326"/>
      <c r="L20" s="1326"/>
      <c r="M20" s="1326"/>
      <c r="N20" s="1326"/>
      <c r="O20" s="1327"/>
    </row>
    <row r="21" spans="1:15" s="74" customFormat="1" ht="15">
      <c r="A21" s="1323" t="s">
        <v>1401</v>
      </c>
      <c r="B21" s="1451" t="s">
        <v>1122</v>
      </c>
      <c r="C21" s="1451">
        <v>198138.75</v>
      </c>
      <c r="D21" s="1451">
        <v>297726.52999999997</v>
      </c>
      <c r="E21" s="1451">
        <v>213476.46</v>
      </c>
      <c r="F21" s="1451">
        <v>534741.94999999995</v>
      </c>
      <c r="G21" s="1572">
        <v>0.5</v>
      </c>
      <c r="H21" s="1569">
        <v>9.710415E-2</v>
      </c>
      <c r="I21" s="1326"/>
      <c r="J21" s="1326"/>
      <c r="K21" s="1326"/>
      <c r="L21" s="1326"/>
      <c r="M21" s="1326"/>
      <c r="N21" s="1326"/>
      <c r="O21" s="1327"/>
    </row>
    <row r="22" spans="1:15" s="74" customFormat="1" ht="15">
      <c r="A22" s="1323" t="s">
        <v>1402</v>
      </c>
      <c r="B22" s="1451">
        <v>23149927.449999996</v>
      </c>
      <c r="C22" s="1451" t="s">
        <v>1122</v>
      </c>
      <c r="D22" s="1451" t="s">
        <v>1122</v>
      </c>
      <c r="E22" s="1451" t="s">
        <v>1122</v>
      </c>
      <c r="F22" s="1451" t="s">
        <v>1122</v>
      </c>
      <c r="G22" s="1451" t="s">
        <v>1122</v>
      </c>
      <c r="H22" s="1451" t="s">
        <v>1122</v>
      </c>
      <c r="I22" s="1326"/>
      <c r="J22" s="1326"/>
      <c r="K22" s="1326"/>
      <c r="L22" s="1326"/>
      <c r="M22" s="1326"/>
      <c r="N22" s="1326"/>
      <c r="O22" s="1327"/>
    </row>
    <row r="23" spans="1:15" s="74" customFormat="1" ht="15">
      <c r="A23" s="1323" t="s">
        <v>1384</v>
      </c>
      <c r="B23" s="1451" t="s">
        <v>1122</v>
      </c>
      <c r="C23" s="1451">
        <v>22561809.729999997</v>
      </c>
      <c r="D23" s="1451">
        <v>100674594.13999994</v>
      </c>
      <c r="E23" s="1451">
        <v>172529223.67999986</v>
      </c>
      <c r="F23" s="1451">
        <v>145935380.16999996</v>
      </c>
      <c r="G23" s="1572">
        <v>143.80000000000001</v>
      </c>
      <c r="H23" s="1569">
        <v>186.2</v>
      </c>
      <c r="I23" s="1326"/>
      <c r="J23" s="1326"/>
      <c r="K23" s="1326"/>
      <c r="L23" s="1326"/>
      <c r="M23" s="1326"/>
      <c r="N23" s="1326"/>
      <c r="O23" s="1327"/>
    </row>
    <row r="24" spans="1:15" ht="15">
      <c r="A24" s="74" t="s">
        <v>1386</v>
      </c>
      <c r="B24" s="1451" t="s">
        <v>1122</v>
      </c>
      <c r="C24" s="1451">
        <v>32356.69</v>
      </c>
      <c r="D24" s="1451" t="s">
        <v>1122</v>
      </c>
      <c r="E24" s="1451">
        <v>577960.63</v>
      </c>
      <c r="F24" s="1451">
        <v>401257.02999999997</v>
      </c>
      <c r="G24" s="1572">
        <v>9.2047829999999997E-2</v>
      </c>
      <c r="H24" s="1569">
        <v>1.7</v>
      </c>
    </row>
    <row r="25" spans="1:15" ht="15">
      <c r="A25" s="74" t="s">
        <v>1408</v>
      </c>
      <c r="B25" s="1451" t="s">
        <v>1122</v>
      </c>
      <c r="C25" s="1451">
        <v>63996</v>
      </c>
      <c r="D25" s="1451" t="s">
        <v>1122</v>
      </c>
      <c r="E25" s="1451" t="s">
        <v>1122</v>
      </c>
      <c r="F25" s="1451" t="s">
        <v>1122</v>
      </c>
      <c r="G25" s="1451" t="s">
        <v>1122</v>
      </c>
      <c r="H25" s="1451" t="s">
        <v>1122</v>
      </c>
    </row>
    <row r="26" spans="1:15" ht="15">
      <c r="A26" s="74" t="s">
        <v>1409</v>
      </c>
      <c r="B26" s="1452">
        <v>55951562.350000009</v>
      </c>
      <c r="C26" s="1452">
        <v>14274370.960000001</v>
      </c>
      <c r="D26" s="1452">
        <v>86535705.780000016</v>
      </c>
      <c r="E26" s="1452">
        <v>111640430.21000002</v>
      </c>
      <c r="F26" s="1452">
        <v>159064406.56999999</v>
      </c>
      <c r="G26" s="1572">
        <v>59.8</v>
      </c>
      <c r="H26" s="1569">
        <v>37.1</v>
      </c>
    </row>
    <row r="27" spans="1:15" ht="15">
      <c r="A27" s="74" t="s">
        <v>1543</v>
      </c>
      <c r="B27" s="1451" t="s">
        <v>1122</v>
      </c>
      <c r="C27" s="1452">
        <f>20068445.58-1600000</f>
        <v>18468445.579999998</v>
      </c>
      <c r="D27" s="1452">
        <v>15677723.009999992</v>
      </c>
      <c r="E27" s="1452">
        <v>17568489.699999999</v>
      </c>
      <c r="F27" s="1452">
        <v>10787261.220000001</v>
      </c>
      <c r="G27" s="1572">
        <v>17.899999999999999</v>
      </c>
      <c r="H27" s="1569">
        <v>33.799999999999997</v>
      </c>
    </row>
    <row r="28" spans="1:15" ht="15">
      <c r="A28" s="74" t="s">
        <v>1399</v>
      </c>
      <c r="B28" s="1451" t="s">
        <v>1122</v>
      </c>
      <c r="C28" s="1451" t="s">
        <v>1122</v>
      </c>
      <c r="D28" s="1451" t="s">
        <v>1122</v>
      </c>
      <c r="E28" s="1452">
        <v>5205163.2699999996</v>
      </c>
      <c r="F28" s="1452">
        <v>15755566.819999997</v>
      </c>
      <c r="G28" s="1451" t="s">
        <v>1122</v>
      </c>
      <c r="H28" s="1569">
        <v>4.95</v>
      </c>
    </row>
    <row r="29" spans="1:15" ht="15">
      <c r="A29" s="74" t="s">
        <v>1403</v>
      </c>
      <c r="B29" s="1452">
        <v>947852.79</v>
      </c>
      <c r="C29" s="1452">
        <v>5084663.18</v>
      </c>
      <c r="D29" s="1452">
        <v>11502642.720000006</v>
      </c>
      <c r="E29" s="1452">
        <v>14430998.340000005</v>
      </c>
      <c r="F29" s="1452">
        <v>10667899.549999995</v>
      </c>
      <c r="G29" s="1572">
        <v>7.2</v>
      </c>
      <c r="H29" s="1569">
        <v>13.32</v>
      </c>
    </row>
    <row r="30" spans="1:15" ht="15">
      <c r="A30" s="74" t="s">
        <v>1404</v>
      </c>
      <c r="B30" s="1451" t="s">
        <v>1122</v>
      </c>
      <c r="C30" s="1451" t="s">
        <v>1122</v>
      </c>
      <c r="D30" s="1452">
        <v>285884419.11000001</v>
      </c>
      <c r="E30" s="1452">
        <v>17228287.120000001</v>
      </c>
      <c r="F30" s="1452">
        <v>871582.87</v>
      </c>
      <c r="G30" s="1451" t="s">
        <v>1122</v>
      </c>
      <c r="H30" s="1451" t="s">
        <v>1122</v>
      </c>
    </row>
    <row r="31" spans="1:15" ht="15">
      <c r="A31" s="74" t="s">
        <v>1544</v>
      </c>
      <c r="B31" s="1451" t="s">
        <v>1122</v>
      </c>
      <c r="C31" s="1451" t="s">
        <v>1122</v>
      </c>
      <c r="D31" s="1451" t="s">
        <v>1122</v>
      </c>
      <c r="E31" s="1451" t="s">
        <v>1122</v>
      </c>
      <c r="F31" s="1452">
        <v>117895.44</v>
      </c>
      <c r="G31" s="1572">
        <v>2.42918E-3</v>
      </c>
      <c r="H31" s="1569"/>
    </row>
    <row r="32" spans="1:15" ht="15">
      <c r="A32" s="37" t="s">
        <v>1405</v>
      </c>
      <c r="B32" s="1452">
        <v>342458082.73000002</v>
      </c>
      <c r="C32" s="1452">
        <v>348362189.15999985</v>
      </c>
      <c r="D32" s="1452">
        <v>658308947.08000028</v>
      </c>
      <c r="E32" s="1452">
        <v>478016153.36999995</v>
      </c>
      <c r="F32" s="1451" t="s">
        <v>1122</v>
      </c>
      <c r="G32" s="1572">
        <v>575.9</v>
      </c>
      <c r="H32" s="1569">
        <v>555.79999999999995</v>
      </c>
    </row>
    <row r="33" spans="1:9" ht="15">
      <c r="A33" s="74" t="s">
        <v>1406</v>
      </c>
      <c r="B33" s="1452">
        <v>800000</v>
      </c>
      <c r="C33" s="1452">
        <v>9340</v>
      </c>
      <c r="D33" s="1452">
        <v>2650241.73</v>
      </c>
      <c r="E33" s="1452">
        <v>362713.43000000005</v>
      </c>
      <c r="F33" s="1452">
        <v>399425831.75000012</v>
      </c>
      <c r="G33" s="1572">
        <v>1.4</v>
      </c>
      <c r="H33" s="1569">
        <v>0.84319999999999995</v>
      </c>
    </row>
    <row r="34" spans="1:9" ht="15">
      <c r="A34" s="74" t="s">
        <v>1387</v>
      </c>
      <c r="B34" s="1451" t="s">
        <v>1122</v>
      </c>
      <c r="C34" s="1452">
        <v>1307000</v>
      </c>
      <c r="D34" s="1451">
        <v>93700</v>
      </c>
      <c r="E34" s="1451">
        <v>122200</v>
      </c>
      <c r="F34" s="1451">
        <v>52900</v>
      </c>
      <c r="G34" s="1572">
        <v>3.5999999999999999E-3</v>
      </c>
      <c r="H34" s="1569">
        <v>3.8951E-2</v>
      </c>
    </row>
    <row r="35" spans="1:9" ht="15">
      <c r="A35" s="74" t="s">
        <v>1407</v>
      </c>
      <c r="B35" s="1451" t="s">
        <v>1122</v>
      </c>
      <c r="C35" s="1451" t="s">
        <v>1122</v>
      </c>
      <c r="D35" s="1451" t="s">
        <v>1122</v>
      </c>
      <c r="E35" s="1451">
        <v>1027664.97</v>
      </c>
      <c r="F35" s="1451" t="s">
        <v>1122</v>
      </c>
      <c r="G35" s="1451" t="s">
        <v>1122</v>
      </c>
      <c r="H35" s="1451" t="s">
        <v>1122</v>
      </c>
    </row>
    <row r="36" spans="1:9" ht="15">
      <c r="A36" s="74" t="s">
        <v>1725</v>
      </c>
      <c r="B36" s="1451" t="s">
        <v>1122</v>
      </c>
      <c r="C36" s="1451" t="s">
        <v>1122</v>
      </c>
      <c r="D36" s="1451" t="s">
        <v>1122</v>
      </c>
      <c r="E36" s="1451" t="s">
        <v>1122</v>
      </c>
      <c r="F36" s="1451" t="s">
        <v>1122</v>
      </c>
      <c r="G36" s="1451" t="s">
        <v>1122</v>
      </c>
      <c r="H36" s="1569">
        <v>0.125</v>
      </c>
    </row>
    <row r="37" spans="1:9" ht="15">
      <c r="A37" s="1318" t="s">
        <v>1010</v>
      </c>
      <c r="B37" s="1329">
        <f t="shared" ref="B37:H37" si="0">SUM(B15:B35)</f>
        <v>427127423</v>
      </c>
      <c r="C37" s="1329">
        <f t="shared" si="0"/>
        <v>470967831.60999984</v>
      </c>
      <c r="D37" s="1593">
        <f>SUM(D15:D35)/1000000</f>
        <v>1193.2603186900003</v>
      </c>
      <c r="E37" s="1329">
        <f t="shared" si="0"/>
        <v>864563622.99999988</v>
      </c>
      <c r="F37" s="1329">
        <f t="shared" si="0"/>
        <v>805672637.02000022</v>
      </c>
      <c r="G37" s="1570">
        <f t="shared" si="0"/>
        <v>885.72758055999986</v>
      </c>
      <c r="H37" s="1570">
        <f t="shared" si="0"/>
        <v>926.19157855000003</v>
      </c>
      <c r="I37" s="1328"/>
    </row>
    <row r="38" spans="1:9" ht="15">
      <c r="A38" s="37" t="s">
        <v>1959</v>
      </c>
    </row>
    <row r="39" spans="1:9" s="592" customFormat="1" ht="15">
      <c r="A39" s="37" t="s">
        <v>1960</v>
      </c>
      <c r="B39" s="1568"/>
      <c r="I39" s="1571"/>
    </row>
    <row r="40" spans="1:9" s="592" customFormat="1" ht="15">
      <c r="A40" s="37" t="s">
        <v>1726</v>
      </c>
      <c r="B40" s="1568"/>
    </row>
    <row r="41" spans="1:9" ht="15">
      <c r="A41" s="37" t="s">
        <v>1413</v>
      </c>
      <c r="C41" s="1223"/>
      <c r="H41" s="1571"/>
    </row>
    <row r="42" spans="1:9">
      <c r="G42" s="1571"/>
      <c r="H42" s="1571"/>
      <c r="I42" s="1573"/>
    </row>
    <row r="43" spans="1:9">
      <c r="H43" s="1571"/>
    </row>
    <row r="44" spans="1:9">
      <c r="H44" s="1571"/>
    </row>
    <row r="45" spans="1:9">
      <c r="H45" s="1571"/>
    </row>
  </sheetData>
  <mergeCells count="3">
    <mergeCell ref="A11:D11"/>
    <mergeCell ref="A12:E12"/>
    <mergeCell ref="A13:E13"/>
  </mergeCells>
  <phoneticPr fontId="84" type="noConversion"/>
  <pageMargins left="0.74" right="0.17" top="0.6" bottom="0.28000000000000003" header="0.48" footer="0.31496062992125984"/>
  <pageSetup scale="85" orientation="landscape" r:id="rId1"/>
  <ignoredErrors>
    <ignoredError sqref="B37:C37 E37:H37" formulaRange="1"/>
    <ignoredError sqref="D37" formula="1"/>
  </ignoredErrors>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tabColor rgb="FF92D050"/>
    <pageSetUpPr fitToPage="1"/>
  </sheetPr>
  <dimension ref="A1"/>
  <sheetViews>
    <sheetView showGridLines="0" topLeftCell="A19" zoomScaleNormal="100" workbookViewId="0">
      <selection activeCell="H60" sqref="H60"/>
    </sheetView>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pageSetUpPr fitToPage="1"/>
  </sheetPr>
  <dimension ref="A1:D29"/>
  <sheetViews>
    <sheetView showGridLines="0" topLeftCell="A3" zoomScale="90" zoomScaleNormal="90" zoomScaleSheetLayoutView="70" workbookViewId="0">
      <selection activeCell="F52" sqref="F52"/>
    </sheetView>
  </sheetViews>
  <sheetFormatPr defaultRowHeight="35.25" customHeight="1"/>
  <cols>
    <col min="1" max="1" width="22.85546875" style="645" customWidth="1"/>
    <col min="2" max="2" width="120" style="646" customWidth="1"/>
    <col min="3" max="3" width="23.42578125" style="645" customWidth="1"/>
    <col min="4" max="4" width="9.140625" style="646" hidden="1" customWidth="1"/>
    <col min="5" max="6" width="9.140625" style="646"/>
    <col min="7" max="7" width="9" style="646" customWidth="1"/>
    <col min="8" max="8" width="12.85546875" style="646" customWidth="1"/>
    <col min="9" max="9" width="10.7109375" style="646" customWidth="1"/>
    <col min="10" max="16384" width="9.140625" style="646"/>
  </cols>
  <sheetData>
    <row r="1" spans="1:4" ht="35.25" customHeight="1">
      <c r="D1" s="647"/>
    </row>
    <row r="2" spans="1:4" ht="35.25" customHeight="1">
      <c r="B2" s="1869"/>
      <c r="C2" s="1869"/>
    </row>
    <row r="6" spans="1:4" ht="47.25" customHeight="1"/>
    <row r="7" spans="1:4" ht="21.75" customHeight="1">
      <c r="B7" s="648" t="s">
        <v>843</v>
      </c>
      <c r="C7" s="1838" t="s">
        <v>448</v>
      </c>
    </row>
    <row r="8" spans="1:4" ht="12" customHeight="1">
      <c r="B8" s="666"/>
      <c r="C8" s="1870"/>
    </row>
    <row r="9" spans="1:4" ht="24.75" customHeight="1">
      <c r="A9" s="661"/>
    </row>
    <row r="10" spans="1:4" ht="35.25" customHeight="1">
      <c r="A10" s="661"/>
    </row>
    <row r="11" spans="1:4" ht="31.5" customHeight="1">
      <c r="A11" s="661">
        <v>4.01</v>
      </c>
      <c r="B11" s="657" t="s">
        <v>1853</v>
      </c>
      <c r="C11" s="652">
        <v>132</v>
      </c>
    </row>
    <row r="12" spans="1:4" ht="31.5" customHeight="1">
      <c r="A12" s="661">
        <f>+A11+0.01</f>
        <v>4.0199999999999996</v>
      </c>
      <c r="B12" s="657" t="s">
        <v>1854</v>
      </c>
      <c r="C12" s="652">
        <v>133</v>
      </c>
    </row>
    <row r="13" spans="1:4" ht="31.5" customHeight="1">
      <c r="A13" s="661">
        <f t="shared" ref="A13:A19" si="0">+A12+0.01</f>
        <v>4.0299999999999994</v>
      </c>
      <c r="B13" s="655" t="s">
        <v>2157</v>
      </c>
      <c r="C13" s="652">
        <v>134</v>
      </c>
    </row>
    <row r="14" spans="1:4" ht="31.5" customHeight="1">
      <c r="A14" s="661">
        <f t="shared" si="0"/>
        <v>4.0399999999999991</v>
      </c>
      <c r="B14" s="657" t="s">
        <v>1855</v>
      </c>
      <c r="C14" s="652">
        <v>135</v>
      </c>
    </row>
    <row r="15" spans="1:4" ht="31.5" customHeight="1">
      <c r="A15" s="661">
        <f t="shared" si="0"/>
        <v>4.0499999999999989</v>
      </c>
      <c r="B15" s="657" t="s">
        <v>1856</v>
      </c>
      <c r="C15" s="652">
        <v>136</v>
      </c>
    </row>
    <row r="16" spans="1:4" ht="31.5" customHeight="1">
      <c r="A16" s="661">
        <f t="shared" si="0"/>
        <v>4.0599999999999987</v>
      </c>
      <c r="B16" s="657" t="s">
        <v>1857</v>
      </c>
      <c r="C16" s="652">
        <v>137</v>
      </c>
    </row>
    <row r="17" spans="1:3" ht="31.5" customHeight="1">
      <c r="A17" s="661">
        <f t="shared" si="0"/>
        <v>4.0699999999999985</v>
      </c>
      <c r="B17" s="657" t="s">
        <v>1858</v>
      </c>
      <c r="C17" s="652">
        <v>138</v>
      </c>
    </row>
    <row r="18" spans="1:3" ht="31.5" customHeight="1">
      <c r="A18" s="661">
        <f t="shared" si="0"/>
        <v>4.0799999999999983</v>
      </c>
      <c r="B18" s="657" t="s">
        <v>1859</v>
      </c>
      <c r="C18" s="652">
        <v>139</v>
      </c>
    </row>
    <row r="19" spans="1:3" ht="31.5" customHeight="1">
      <c r="A19" s="661">
        <f t="shared" si="0"/>
        <v>4.0899999999999981</v>
      </c>
      <c r="B19" s="657" t="s">
        <v>1860</v>
      </c>
      <c r="C19" s="652">
        <v>140</v>
      </c>
    </row>
    <row r="20" spans="1:3" s="662" customFormat="1" ht="31.5" customHeight="1">
      <c r="A20" s="661">
        <v>4.0999999999999996</v>
      </c>
      <c r="B20" s="657" t="s">
        <v>1861</v>
      </c>
      <c r="C20" s="652">
        <v>141</v>
      </c>
    </row>
    <row r="21" spans="1:3" s="662" customFormat="1" ht="31.5" customHeight="1">
      <c r="A21" s="661">
        <v>4.1100000000000003</v>
      </c>
      <c r="B21" s="657" t="s">
        <v>2159</v>
      </c>
      <c r="C21" s="652">
        <v>141</v>
      </c>
    </row>
    <row r="22" spans="1:3" ht="31.5" customHeight="1">
      <c r="A22" s="652">
        <v>4.12</v>
      </c>
      <c r="B22" s="657" t="s">
        <v>1862</v>
      </c>
      <c r="C22" s="652">
        <v>142</v>
      </c>
    </row>
    <row r="23" spans="1:3" ht="31.5" customHeight="1">
      <c r="A23" s="652">
        <v>4.13</v>
      </c>
      <c r="B23" s="657" t="s">
        <v>1863</v>
      </c>
      <c r="C23" s="652">
        <v>143</v>
      </c>
    </row>
    <row r="24" spans="1:3" ht="31.5" customHeight="1">
      <c r="A24" s="652">
        <v>4.1399999999999997</v>
      </c>
      <c r="B24" s="657" t="s">
        <v>1864</v>
      </c>
      <c r="C24" s="652">
        <v>144</v>
      </c>
    </row>
    <row r="25" spans="1:3" ht="31.5" customHeight="1">
      <c r="A25" s="652">
        <v>4.1500000000000004</v>
      </c>
      <c r="B25" s="657" t="s">
        <v>1865</v>
      </c>
      <c r="C25" s="652">
        <v>145</v>
      </c>
    </row>
    <row r="26" spans="1:3" ht="31.5" customHeight="1">
      <c r="A26" s="652">
        <v>4.16</v>
      </c>
      <c r="B26" s="657" t="s">
        <v>2158</v>
      </c>
      <c r="C26" s="652">
        <v>146</v>
      </c>
    </row>
    <row r="27" spans="1:3" ht="35.25" customHeight="1">
      <c r="A27" s="652"/>
      <c r="C27" s="652"/>
    </row>
    <row r="28" spans="1:3" ht="21" customHeight="1">
      <c r="A28" s="652"/>
      <c r="C28" s="652"/>
    </row>
    <row r="29" spans="1:3" ht="28.5" customHeight="1">
      <c r="C29" s="652"/>
    </row>
  </sheetData>
  <mergeCells count="2">
    <mergeCell ref="B2:C2"/>
    <mergeCell ref="C7:C8"/>
  </mergeCells>
  <phoneticPr fontId="0" type="noConversion"/>
  <pageMargins left="0.7" right="0.7" top="0.75" bottom="0.75" header="0.3" footer="0.3"/>
  <pageSetup scale="55" fitToHeight="0" orientation="portrait" r:id="rId1"/>
  <headerFooter alignWithMargins="0"/>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pageSetUpPr fitToPage="1"/>
  </sheetPr>
  <dimension ref="A2:J66"/>
  <sheetViews>
    <sheetView showGridLines="0" topLeftCell="A40" zoomScaleNormal="100" workbookViewId="0">
      <selection activeCell="F52" sqref="F52"/>
    </sheetView>
  </sheetViews>
  <sheetFormatPr defaultRowHeight="15"/>
  <cols>
    <col min="1" max="1" width="44.140625" style="1746" customWidth="1"/>
    <col min="2" max="7" width="13.85546875" style="1746" customWidth="1"/>
    <col min="8" max="8" width="17.28515625" style="1746" customWidth="1"/>
    <col min="9" max="9" width="13.7109375" style="1747" bestFit="1" customWidth="1"/>
    <col min="10" max="10" width="9.140625" style="1746"/>
    <col min="11" max="11" width="10" style="1746" bestFit="1" customWidth="1"/>
    <col min="12" max="16384" width="9.140625" style="1746"/>
  </cols>
  <sheetData>
    <row r="2" spans="1:10">
      <c r="A2" s="90" t="s">
        <v>778</v>
      </c>
      <c r="B2" s="89"/>
      <c r="C2" s="89"/>
      <c r="D2" s="89"/>
      <c r="E2" s="90"/>
      <c r="F2" s="90"/>
      <c r="G2" s="90">
        <v>132</v>
      </c>
      <c r="H2" s="312"/>
      <c r="I2" s="1274"/>
      <c r="J2" s="312"/>
    </row>
    <row r="9" spans="1:10">
      <c r="A9" s="1548"/>
    </row>
    <row r="10" spans="1:10">
      <c r="A10" s="84" t="s">
        <v>2186</v>
      </c>
    </row>
    <row r="11" spans="1:10">
      <c r="A11" s="1549" t="s">
        <v>459</v>
      </c>
      <c r="B11" s="1548"/>
      <c r="C11" s="1548"/>
      <c r="D11" s="1548"/>
      <c r="E11" s="1548"/>
    </row>
    <row r="12" spans="1:10">
      <c r="A12" s="1746" t="s">
        <v>460</v>
      </c>
      <c r="B12" s="1548"/>
      <c r="C12" s="1548"/>
      <c r="D12" s="1548"/>
      <c r="E12" s="1548"/>
    </row>
    <row r="13" spans="1:10">
      <c r="A13" s="82" t="s">
        <v>1090</v>
      </c>
      <c r="B13" s="1548"/>
      <c r="C13" s="1548"/>
      <c r="D13" s="1548"/>
      <c r="E13" s="1548"/>
    </row>
    <row r="14" spans="1:10" ht="15" customHeight="1">
      <c r="A14" s="81" t="s">
        <v>149</v>
      </c>
      <c r="B14" s="1550">
        <v>2006</v>
      </c>
      <c r="C14" s="1550">
        <v>2007</v>
      </c>
      <c r="D14" s="1550">
        <v>2008</v>
      </c>
      <c r="E14" s="1550">
        <v>2009</v>
      </c>
      <c r="F14" s="1550">
        <v>2010</v>
      </c>
      <c r="G14" s="1550">
        <v>2011</v>
      </c>
    </row>
    <row r="15" spans="1:10" ht="15" customHeight="1">
      <c r="A15" s="223" t="s">
        <v>150</v>
      </c>
      <c r="B15" s="493">
        <v>29647880768.3311</v>
      </c>
      <c r="C15" s="205">
        <v>71110292940.696579</v>
      </c>
      <c r="D15" s="493">
        <v>91408394482.529541</v>
      </c>
      <c r="E15" s="493">
        <v>85434620785.029068</v>
      </c>
      <c r="F15" s="1551">
        <v>85060.617303110033</v>
      </c>
      <c r="G15" s="1551">
        <v>95833.35490235989</v>
      </c>
      <c r="I15" s="1748"/>
    </row>
    <row r="16" spans="1:10" ht="15" customHeight="1">
      <c r="A16" s="118" t="s">
        <v>151</v>
      </c>
      <c r="B16" s="494">
        <v>7687275374.6621284</v>
      </c>
      <c r="C16" s="186">
        <v>9729065159.6417751</v>
      </c>
      <c r="D16" s="494">
        <v>11466384063.254187</v>
      </c>
      <c r="E16" s="494">
        <v>11911209782.247133</v>
      </c>
      <c r="F16" s="1749">
        <v>12420.004157410123</v>
      </c>
      <c r="G16" s="1749">
        <v>14277.348909280108</v>
      </c>
      <c r="I16" s="1748"/>
    </row>
    <row r="17" spans="1:10" ht="15" customHeight="1">
      <c r="A17" s="118" t="s">
        <v>152</v>
      </c>
      <c r="B17" s="494">
        <v>507239571.51948023</v>
      </c>
      <c r="C17" s="186">
        <v>742130086.51012886</v>
      </c>
      <c r="D17" s="494">
        <v>911163049.53084362</v>
      </c>
      <c r="E17" s="494">
        <v>996150399.18221557</v>
      </c>
      <c r="F17" s="1749">
        <v>1190.6205304800008</v>
      </c>
      <c r="G17" s="1749">
        <v>1526.8796631100001</v>
      </c>
      <c r="I17" s="1748"/>
    </row>
    <row r="18" spans="1:10" ht="15" customHeight="1">
      <c r="A18" s="118" t="s">
        <v>931</v>
      </c>
      <c r="B18" s="494">
        <v>3199715066.7106137</v>
      </c>
      <c r="C18" s="186">
        <v>4923730953.5250883</v>
      </c>
      <c r="D18" s="494">
        <v>6556406158.2704153</v>
      </c>
      <c r="E18" s="494">
        <v>7065776807.8096008</v>
      </c>
      <c r="F18" s="1749">
        <v>8131.3328886199915</v>
      </c>
      <c r="G18" s="1749">
        <v>10380.130654240038</v>
      </c>
      <c r="I18" s="1748"/>
    </row>
    <row r="19" spans="1:10" ht="15" customHeight="1">
      <c r="A19" s="118" t="s">
        <v>153</v>
      </c>
      <c r="B19" s="494">
        <v>2216536810.9226141</v>
      </c>
      <c r="C19" s="186">
        <v>1677381887.0481265</v>
      </c>
      <c r="D19" s="494">
        <v>1751943487.3409777</v>
      </c>
      <c r="E19" s="494">
        <v>2102357964.9505913</v>
      </c>
      <c r="F19" s="1749">
        <v>1991.069344589999</v>
      </c>
      <c r="G19" s="1749">
        <v>2417.4745005500017</v>
      </c>
      <c r="I19" s="1748"/>
    </row>
    <row r="20" spans="1:10" ht="15" customHeight="1">
      <c r="A20" s="118" t="s">
        <v>154</v>
      </c>
      <c r="B20" s="494">
        <v>8494069938.9343281</v>
      </c>
      <c r="C20" s="186">
        <v>10915620027.81201</v>
      </c>
      <c r="D20" s="494">
        <v>14226896042.987869</v>
      </c>
      <c r="E20" s="494">
        <v>12864998575.731127</v>
      </c>
      <c r="F20" s="1749">
        <v>14651.32672278003</v>
      </c>
      <c r="G20" s="1749">
        <v>17597.630437910069</v>
      </c>
      <c r="I20" s="1748"/>
    </row>
    <row r="21" spans="1:10" ht="15" customHeight="1">
      <c r="A21" s="495" t="s">
        <v>155</v>
      </c>
      <c r="B21" s="493">
        <v>51753425990.407303</v>
      </c>
      <c r="C21" s="205">
        <v>99095225224.34137</v>
      </c>
      <c r="D21" s="493">
        <v>126322847909.67628</v>
      </c>
      <c r="E21" s="493">
        <v>120377151824.29955</v>
      </c>
      <c r="F21" s="1551">
        <v>123444.93839390889</v>
      </c>
      <c r="G21" s="1551">
        <v>142028.96153148913</v>
      </c>
      <c r="I21" s="1750"/>
    </row>
    <row r="22" spans="1:10" ht="15" customHeight="1">
      <c r="A22" s="118" t="s">
        <v>156</v>
      </c>
      <c r="B22" s="494">
        <v>4954942577.2704067</v>
      </c>
      <c r="C22" s="186">
        <v>7636261172.2354822</v>
      </c>
      <c r="D22" s="494">
        <v>10124905356.074167</v>
      </c>
      <c r="E22" s="494">
        <v>11731999367.940008</v>
      </c>
      <c r="F22" s="1749">
        <v>12012.804336720004</v>
      </c>
      <c r="G22" s="1749">
        <v>13634.591782839992</v>
      </c>
      <c r="I22" s="1748"/>
    </row>
    <row r="23" spans="1:10" ht="15" customHeight="1">
      <c r="A23" s="118" t="s">
        <v>157</v>
      </c>
      <c r="B23" s="494">
        <v>21511336839.518139</v>
      </c>
      <c r="C23" s="186">
        <v>57052453289.360298</v>
      </c>
      <c r="D23" s="494">
        <v>75167182503.703232</v>
      </c>
      <c r="E23" s="494">
        <v>69706574794.219986</v>
      </c>
      <c r="F23" s="1749">
        <v>69038.884632239889</v>
      </c>
      <c r="G23" s="1749">
        <v>75822.718404519954</v>
      </c>
      <c r="I23" s="1748"/>
    </row>
    <row r="24" spans="1:10" ht="15" customHeight="1">
      <c r="A24" s="118" t="s">
        <v>158</v>
      </c>
      <c r="B24" s="494">
        <v>6650053255.7305107</v>
      </c>
      <c r="C24" s="186">
        <v>9768044049.4107265</v>
      </c>
      <c r="D24" s="494">
        <v>13089856946.377966</v>
      </c>
      <c r="E24" s="494">
        <v>14281433457.799984</v>
      </c>
      <c r="F24" s="1749">
        <v>14253.97349068005</v>
      </c>
      <c r="G24" s="1749">
        <v>16061.740218549998</v>
      </c>
      <c r="I24" s="1748"/>
    </row>
    <row r="25" spans="1:10" ht="15" customHeight="1">
      <c r="A25" s="495" t="s">
        <v>159</v>
      </c>
      <c r="B25" s="493">
        <v>19831101084.5546</v>
      </c>
      <c r="C25" s="205">
        <v>54913831105.977829</v>
      </c>
      <c r="D25" s="493">
        <v>72217992386.253265</v>
      </c>
      <c r="E25" s="493">
        <v>67172842901.060066</v>
      </c>
      <c r="F25" s="1551">
        <v>66799.815403010114</v>
      </c>
      <c r="G25" s="1551">
        <v>73395.638909430127</v>
      </c>
      <c r="I25" s="1750"/>
    </row>
    <row r="26" spans="1:10" ht="15" customHeight="1">
      <c r="A26" s="118" t="s">
        <v>461</v>
      </c>
      <c r="B26" s="494">
        <v>679423744.80343294</v>
      </c>
      <c r="C26" s="186">
        <v>470575736.36261642</v>
      </c>
      <c r="D26" s="494">
        <v>534950280.95877665</v>
      </c>
      <c r="E26" s="494">
        <v>449898630.79711509</v>
      </c>
      <c r="F26" s="1749">
        <v>367.34184247173897</v>
      </c>
      <c r="G26" s="1749">
        <v>376.06992407478151</v>
      </c>
      <c r="I26" s="1748"/>
    </row>
    <row r="27" spans="1:10" ht="15" customHeight="1">
      <c r="A27" s="118" t="s">
        <v>1328</v>
      </c>
      <c r="B27" s="494">
        <v>406246313.56631243</v>
      </c>
      <c r="C27" s="186">
        <v>294131270.75467521</v>
      </c>
      <c r="D27" s="494">
        <v>333516174.42485482</v>
      </c>
      <c r="E27" s="494">
        <v>318335197.98225737</v>
      </c>
      <c r="F27" s="1749">
        <v>225.68757641967204</v>
      </c>
      <c r="G27" s="1749">
        <v>211.38676152816984</v>
      </c>
      <c r="I27" s="1748"/>
    </row>
    <row r="28" spans="1:10" ht="15" customHeight="1">
      <c r="A28" s="118" t="s">
        <v>160</v>
      </c>
      <c r="B28" s="494">
        <v>388930816.17927432</v>
      </c>
      <c r="C28" s="186">
        <v>395249398.58652687</v>
      </c>
      <c r="D28" s="494">
        <v>487720293.45144683</v>
      </c>
      <c r="E28" s="494">
        <v>402889068.59268922</v>
      </c>
      <c r="F28" s="1749">
        <v>392.75649550702923</v>
      </c>
      <c r="G28" s="1749">
        <v>299.26170735797427</v>
      </c>
      <c r="I28" s="1748"/>
    </row>
    <row r="29" spans="1:10" ht="15" customHeight="1">
      <c r="A29" s="118" t="s">
        <v>161</v>
      </c>
      <c r="B29" s="494">
        <v>764210653.51630187</v>
      </c>
      <c r="C29" s="186">
        <v>1070722559.2917215</v>
      </c>
      <c r="D29" s="494">
        <v>1510300151.5398352</v>
      </c>
      <c r="E29" s="494">
        <v>1108494339.8917363</v>
      </c>
      <c r="F29" s="1749">
        <v>1101.7706323191492</v>
      </c>
      <c r="G29" s="1749">
        <v>1297.1367642905225</v>
      </c>
      <c r="I29" s="1748"/>
    </row>
    <row r="30" spans="1:10" ht="15" customHeight="1">
      <c r="A30" s="118" t="s">
        <v>1329</v>
      </c>
      <c r="B30" s="494">
        <v>371086838.10752565</v>
      </c>
      <c r="C30" s="186">
        <v>723205460.18692136</v>
      </c>
      <c r="D30" s="494">
        <v>1180605501.6843593</v>
      </c>
      <c r="E30" s="494">
        <v>1215329802.5488183</v>
      </c>
      <c r="F30" s="1749">
        <v>1131.6313569490421</v>
      </c>
      <c r="G30" s="1749">
        <v>1383.596047543002</v>
      </c>
      <c r="I30" s="1748"/>
    </row>
    <row r="31" spans="1:10" ht="15" customHeight="1">
      <c r="A31" s="118" t="s">
        <v>162</v>
      </c>
      <c r="B31" s="494">
        <v>2050203407.998126</v>
      </c>
      <c r="C31" s="186">
        <v>2136544559.9680741</v>
      </c>
      <c r="D31" s="494">
        <v>2868348438.7908349</v>
      </c>
      <c r="E31" s="494">
        <v>2929579084.1869907</v>
      </c>
      <c r="F31" s="1749">
        <v>3112.637328082169</v>
      </c>
      <c r="G31" s="1749">
        <v>3511.2451014187113</v>
      </c>
      <c r="I31" s="1748"/>
    </row>
    <row r="32" spans="1:10" ht="15" customHeight="1">
      <c r="A32" s="118" t="s">
        <v>163</v>
      </c>
      <c r="B32" s="494">
        <v>2914293934.9495864</v>
      </c>
      <c r="C32" s="186">
        <v>8067691638.140295</v>
      </c>
      <c r="D32" s="494">
        <v>11063987749.035973</v>
      </c>
      <c r="E32" s="494">
        <v>12718202939.63035</v>
      </c>
      <c r="F32" s="1749">
        <v>15229.973472631185</v>
      </c>
      <c r="G32" s="1749">
        <v>21075.527094666762</v>
      </c>
      <c r="I32" s="1748"/>
      <c r="J32" s="1549"/>
    </row>
    <row r="33" spans="1:10" s="1549" customFormat="1" ht="15" customHeight="1">
      <c r="A33" s="495" t="s">
        <v>164</v>
      </c>
      <c r="B33" s="493">
        <v>7577470275.1260529</v>
      </c>
      <c r="C33" s="205">
        <v>13157108325.02412</v>
      </c>
      <c r="D33" s="493">
        <v>17979174464.784462</v>
      </c>
      <c r="E33" s="493">
        <v>19137361550.619915</v>
      </c>
      <c r="F33" s="1551">
        <v>21561.798704910045</v>
      </c>
      <c r="G33" s="1551">
        <v>28154.22980374988</v>
      </c>
      <c r="I33" s="1750"/>
    </row>
    <row r="34" spans="1:10" s="1549" customFormat="1" ht="15" customHeight="1">
      <c r="A34" s="495" t="s">
        <v>165</v>
      </c>
      <c r="B34" s="493">
        <v>24367610224.833717</v>
      </c>
      <c r="C34" s="205">
        <v>31019832939.309776</v>
      </c>
      <c r="D34" s="493">
        <v>36130455115.642708</v>
      </c>
      <c r="E34" s="493">
        <v>34227810570.869236</v>
      </c>
      <c r="F34" s="1551">
        <v>35106.998588499337</v>
      </c>
      <c r="G34" s="1551">
        <v>40549.178249489531</v>
      </c>
      <c r="I34" s="1750"/>
    </row>
    <row r="35" spans="1:10" s="1549" customFormat="1" ht="15" customHeight="1">
      <c r="A35" s="495" t="s">
        <v>166</v>
      </c>
      <c r="B35" s="493">
        <v>24796762245.312531</v>
      </c>
      <c r="C35" s="205">
        <v>31459357303.27977</v>
      </c>
      <c r="D35" s="493">
        <v>36893230206.531387</v>
      </c>
      <c r="E35" s="493">
        <v>35169656043.159744</v>
      </c>
      <c r="F35" s="1551">
        <v>36541.855991859389</v>
      </c>
      <c r="G35" s="1551">
        <v>42248.371090359586</v>
      </c>
      <c r="I35" s="1750"/>
    </row>
    <row r="36" spans="1:10" s="1549" customFormat="1" ht="15" customHeight="1">
      <c r="A36" s="495" t="s">
        <v>167</v>
      </c>
      <c r="B36" s="493">
        <v>-429152020.47880584</v>
      </c>
      <c r="C36" s="205">
        <v>-439524363.96999991</v>
      </c>
      <c r="D36" s="493">
        <v>-762775090.88871205</v>
      </c>
      <c r="E36" s="493">
        <v>-1083397290.7500007</v>
      </c>
      <c r="F36" s="1552">
        <v>-1434.8574033599998</v>
      </c>
      <c r="G36" s="1552">
        <v>-1699.1928408699978</v>
      </c>
      <c r="I36" s="1750"/>
      <c r="J36" s="1746"/>
    </row>
    <row r="37" spans="1:10" ht="15" customHeight="1">
      <c r="A37" s="118" t="s">
        <v>462</v>
      </c>
      <c r="B37" s="494">
        <v>33570748.956180841</v>
      </c>
      <c r="C37" s="186">
        <v>46273736.889999993</v>
      </c>
      <c r="D37" s="494">
        <v>72264358.214690402</v>
      </c>
      <c r="E37" s="494">
        <v>57323810.203127071</v>
      </c>
      <c r="F37" s="1749">
        <v>68.229674929999987</v>
      </c>
      <c r="G37" s="1749">
        <v>76.09401819</v>
      </c>
      <c r="I37" s="1748"/>
    </row>
    <row r="38" spans="1:10" ht="15" customHeight="1">
      <c r="A38" s="118" t="s">
        <v>168</v>
      </c>
      <c r="B38" s="494">
        <v>372681926.69052875</v>
      </c>
      <c r="C38" s="186">
        <v>397009577.32999998</v>
      </c>
      <c r="D38" s="494">
        <v>7312897590.3150673</v>
      </c>
      <c r="E38" s="494">
        <v>217980173.13695115</v>
      </c>
      <c r="F38" s="1749">
        <v>396.15446677000006</v>
      </c>
      <c r="G38" s="1749">
        <v>461.16510255999981</v>
      </c>
      <c r="I38" s="1748"/>
    </row>
    <row r="39" spans="1:10" ht="15" customHeight="1">
      <c r="A39" s="118" t="s">
        <v>169</v>
      </c>
      <c r="B39" s="494">
        <v>4613098592.6203423</v>
      </c>
      <c r="C39" s="186">
        <v>4559535018.1300087</v>
      </c>
      <c r="D39" s="494">
        <v>5653139108.4154024</v>
      </c>
      <c r="E39" s="494">
        <v>5631745692.2893953</v>
      </c>
      <c r="F39" s="1749">
        <v>6352.8833396600076</v>
      </c>
      <c r="G39" s="1749">
        <v>8063.2145162499573</v>
      </c>
      <c r="I39" s="1748"/>
      <c r="J39" s="1549"/>
    </row>
    <row r="40" spans="1:10" s="1549" customFormat="1" ht="15" customHeight="1">
      <c r="A40" s="495" t="s">
        <v>170</v>
      </c>
      <c r="B40" s="493">
        <v>20173385689.5201</v>
      </c>
      <c r="C40" s="205">
        <v>28298995324.469662</v>
      </c>
      <c r="D40" s="493">
        <v>37856613509.65921</v>
      </c>
      <c r="E40" s="493">
        <v>28836260738.319931</v>
      </c>
      <c r="F40" s="1551">
        <v>29239.897240329527</v>
      </c>
      <c r="G40" s="1551">
        <v>32903.705403589265</v>
      </c>
      <c r="I40" s="1750"/>
    </row>
    <row r="41" spans="1:10" s="1549" customFormat="1" ht="15" customHeight="1">
      <c r="A41" s="495" t="s">
        <v>171</v>
      </c>
      <c r="B41" s="493">
        <v>20547003969.11013</v>
      </c>
      <c r="C41" s="205">
        <v>28766492147.029625</v>
      </c>
      <c r="D41" s="493">
        <v>38614787501.759285</v>
      </c>
      <c r="E41" s="493">
        <v>29963904689.529827</v>
      </c>
      <c r="F41" s="1551">
        <v>30768.322354569522</v>
      </c>
      <c r="G41" s="1551">
        <v>34751.347050589422</v>
      </c>
      <c r="I41" s="1750"/>
    </row>
    <row r="42" spans="1:10" s="1549" customFormat="1" ht="15" customHeight="1">
      <c r="A42" s="495" t="s">
        <v>172</v>
      </c>
      <c r="B42" s="493">
        <v>-373618279.58999991</v>
      </c>
      <c r="C42" s="205">
        <v>-467496822.56000048</v>
      </c>
      <c r="D42" s="493">
        <v>-758173992.10000074</v>
      </c>
      <c r="E42" s="493">
        <v>-1127643951.2099998</v>
      </c>
      <c r="F42" s="1552">
        <v>-1528.4251142399999</v>
      </c>
      <c r="G42" s="1552">
        <v>-1847.6416469999995</v>
      </c>
      <c r="I42" s="1750"/>
      <c r="J42" s="1746"/>
    </row>
    <row r="43" spans="1:10" ht="15" customHeight="1">
      <c r="A43" s="118" t="s">
        <v>1330</v>
      </c>
      <c r="B43" s="494">
        <v>12544149212.480007</v>
      </c>
      <c r="C43" s="186">
        <v>15775582368.480003</v>
      </c>
      <c r="D43" s="494">
        <v>17651186303.670002</v>
      </c>
      <c r="E43" s="494">
        <v>17822370734.199997</v>
      </c>
      <c r="F43" s="1749">
        <v>18525.629302000001</v>
      </c>
      <c r="G43" s="1749">
        <v>21178.678931210001</v>
      </c>
      <c r="I43" s="1748"/>
    </row>
    <row r="44" spans="1:10" ht="15" customHeight="1">
      <c r="A44" s="118" t="s">
        <v>1545</v>
      </c>
      <c r="B44" s="1753" t="s">
        <v>1122</v>
      </c>
      <c r="C44" s="1753" t="s">
        <v>1122</v>
      </c>
      <c r="D44" s="1753" t="s">
        <v>1122</v>
      </c>
      <c r="E44" s="494">
        <v>48601621.789999954</v>
      </c>
      <c r="F44" s="1749">
        <v>76.938441710000021</v>
      </c>
      <c r="G44" s="1749">
        <v>82.23722055000006</v>
      </c>
      <c r="I44" s="1748"/>
      <c r="J44" s="1549"/>
    </row>
    <row r="45" spans="1:10" s="1549" customFormat="1" ht="15" customHeight="1">
      <c r="A45" s="495" t="s">
        <v>977</v>
      </c>
      <c r="B45" s="493">
        <v>9240915428.3599567</v>
      </c>
      <c r="C45" s="205">
        <v>15403737203.780037</v>
      </c>
      <c r="D45" s="493">
        <v>24343255565.859726</v>
      </c>
      <c r="E45" s="493">
        <v>16260621134.430017</v>
      </c>
      <c r="F45" s="1551">
        <v>17094.757703960011</v>
      </c>
      <c r="G45" s="1551">
        <v>19988.039960809874</v>
      </c>
      <c r="I45" s="1750"/>
      <c r="J45" s="1746"/>
    </row>
    <row r="46" spans="1:10" ht="15" customHeight="1">
      <c r="A46" s="118" t="s">
        <v>1268</v>
      </c>
      <c r="B46" s="494">
        <v>1066901.8000000003</v>
      </c>
      <c r="C46" s="186">
        <v>794232.8600000001</v>
      </c>
      <c r="D46" s="494">
        <v>3356893.63</v>
      </c>
      <c r="E46" s="494">
        <v>15252123.080000002</v>
      </c>
      <c r="F46" s="1749">
        <v>17.382188410000012</v>
      </c>
      <c r="G46" s="1749">
        <v>14.709387159999997</v>
      </c>
      <c r="I46" s="1748"/>
      <c r="J46" s="1549"/>
    </row>
    <row r="47" spans="1:10" s="1549" customFormat="1" ht="15" customHeight="1">
      <c r="A47" s="495" t="s">
        <v>1331</v>
      </c>
      <c r="B47" s="493">
        <v>9247535188.2699585</v>
      </c>
      <c r="C47" s="205">
        <v>15407106044.950035</v>
      </c>
      <c r="D47" s="493">
        <v>24341319913.929729</v>
      </c>
      <c r="E47" s="493">
        <v>16244816361.850006</v>
      </c>
      <c r="F47" s="1551">
        <v>17080.763571360025</v>
      </c>
      <c r="G47" s="1551">
        <v>19973.357699829892</v>
      </c>
      <c r="I47" s="1750"/>
      <c r="J47" s="1746"/>
    </row>
    <row r="48" spans="1:10" ht="15" customHeight="1">
      <c r="A48" s="118" t="s">
        <v>173</v>
      </c>
      <c r="B48" s="494">
        <v>2115066476.8101075</v>
      </c>
      <c r="C48" s="186">
        <v>3227720940.870254</v>
      </c>
      <c r="D48" s="494">
        <v>5395913251.6484556</v>
      </c>
      <c r="E48" s="494">
        <v>3389529438.6493278</v>
      </c>
      <c r="F48" s="1749">
        <v>3592.931276399549</v>
      </c>
      <c r="G48" s="1749">
        <v>4229.3305187405331</v>
      </c>
      <c r="I48" s="1748"/>
    </row>
    <row r="49" spans="1:10" ht="15" customHeight="1">
      <c r="A49" s="118" t="s">
        <v>174</v>
      </c>
      <c r="B49" s="494">
        <v>507507558.57999849</v>
      </c>
      <c r="C49" s="186">
        <v>603661732.49000061</v>
      </c>
      <c r="D49" s="494">
        <v>700717724.31997347</v>
      </c>
      <c r="E49" s="494">
        <v>780982612.02002013</v>
      </c>
      <c r="F49" s="1749">
        <v>800.52651550004919</v>
      </c>
      <c r="G49" s="1749">
        <v>798.5105057500399</v>
      </c>
      <c r="I49" s="1748"/>
    </row>
    <row r="50" spans="1:10" ht="15" customHeight="1">
      <c r="A50" s="118" t="s">
        <v>175</v>
      </c>
      <c r="B50" s="494">
        <v>1393640059.3500013</v>
      </c>
      <c r="C50" s="186">
        <v>2030216649.2100055</v>
      </c>
      <c r="D50" s="494">
        <v>2524660662.3300233</v>
      </c>
      <c r="E50" s="494">
        <v>2288950482.1400008</v>
      </c>
      <c r="F50" s="1749">
        <v>2384.634688509992</v>
      </c>
      <c r="G50" s="1749">
        <v>2920.9108123899728</v>
      </c>
      <c r="I50" s="1748"/>
    </row>
    <row r="51" spans="1:10" ht="15" customHeight="1">
      <c r="A51" s="118" t="s">
        <v>176</v>
      </c>
      <c r="B51" s="494">
        <v>14422156.629999993</v>
      </c>
      <c r="C51" s="186">
        <v>106732587.76999934</v>
      </c>
      <c r="D51" s="494">
        <v>1745306633.8700168</v>
      </c>
      <c r="E51" s="494">
        <v>57012323.540000074</v>
      </c>
      <c r="F51" s="1749">
        <v>43.558779029999975</v>
      </c>
      <c r="G51" s="1749">
        <v>71.574758560000049</v>
      </c>
      <c r="I51" s="1748"/>
    </row>
    <row r="52" spans="1:10" ht="15" customHeight="1">
      <c r="A52" s="118" t="s">
        <v>1332</v>
      </c>
      <c r="B52" s="494">
        <v>109047819.94000021</v>
      </c>
      <c r="C52" s="186">
        <v>215360065.48999992</v>
      </c>
      <c r="D52" s="494">
        <v>424745056.39999795</v>
      </c>
      <c r="E52" s="494">
        <v>577987747.34000301</v>
      </c>
      <c r="F52" s="1749">
        <v>666.1617551899966</v>
      </c>
      <c r="G52" s="1749">
        <v>768.32964954999954</v>
      </c>
      <c r="I52" s="1748"/>
      <c r="J52" s="1549"/>
    </row>
    <row r="53" spans="1:10" s="1549" customFormat="1" ht="15" customHeight="1">
      <c r="A53" s="495" t="s">
        <v>177</v>
      </c>
      <c r="B53" s="493">
        <v>344799535.18997538</v>
      </c>
      <c r="C53" s="205">
        <v>794139226.27997947</v>
      </c>
      <c r="D53" s="493">
        <v>743147849.69002581</v>
      </c>
      <c r="E53" s="493">
        <v>531135411.29002488</v>
      </c>
      <c r="F53" s="1551">
        <v>654.58613104004974</v>
      </c>
      <c r="G53" s="1551">
        <v>773.57128188995353</v>
      </c>
      <c r="I53" s="1750"/>
      <c r="J53" s="1746"/>
    </row>
    <row r="54" spans="1:10" ht="15" customHeight="1">
      <c r="A54" s="118" t="s">
        <v>178</v>
      </c>
      <c r="B54" s="494">
        <v>254176758.92000288</v>
      </c>
      <c r="C54" s="186">
        <v>522292778.20999414</v>
      </c>
      <c r="D54" s="494">
        <v>742678710.61999881</v>
      </c>
      <c r="E54" s="494">
        <v>846549100.92999518</v>
      </c>
      <c r="F54" s="1749">
        <v>956.32593850999217</v>
      </c>
      <c r="G54" s="1749">
        <v>1103.428839970014</v>
      </c>
      <c r="I54" s="1748"/>
    </row>
    <row r="55" spans="1:10" ht="15" customHeight="1">
      <c r="A55" s="118" t="s">
        <v>1269</v>
      </c>
      <c r="B55" s="494">
        <v>107594109.68000071</v>
      </c>
      <c r="C55" s="186">
        <v>28098784.16</v>
      </c>
      <c r="D55" s="494">
        <v>10358817.920000006</v>
      </c>
      <c r="E55" s="494">
        <v>6760094.0699999975</v>
      </c>
      <c r="F55" s="1749">
        <v>3.8184219599999989</v>
      </c>
      <c r="G55" s="1749">
        <v>2.2581238200000002</v>
      </c>
      <c r="I55" s="1748"/>
    </row>
    <row r="56" spans="1:10" ht="15" customHeight="1">
      <c r="A56" s="118" t="s">
        <v>179</v>
      </c>
      <c r="B56" s="494">
        <v>17852864.169999983</v>
      </c>
      <c r="C56" s="186">
        <v>720395.56999999948</v>
      </c>
      <c r="D56" s="494">
        <v>3630694.54</v>
      </c>
      <c r="E56" s="494">
        <v>3804833.1199999964</v>
      </c>
      <c r="F56" s="1749">
        <v>3.0911929400000013</v>
      </c>
      <c r="G56" s="1749">
        <v>1.235613620000001</v>
      </c>
      <c r="I56" s="1748"/>
    </row>
    <row r="57" spans="1:10" ht="15" customHeight="1">
      <c r="A57" s="118" t="s">
        <v>463</v>
      </c>
      <c r="B57" s="494">
        <v>42764904.15999987</v>
      </c>
      <c r="C57" s="186">
        <v>11542972.200000059</v>
      </c>
      <c r="D57" s="494">
        <v>4502264.1899999315</v>
      </c>
      <c r="E57" s="494">
        <v>2564759.389999832</v>
      </c>
      <c r="F57" s="1749">
        <v>1.3301754199999427</v>
      </c>
      <c r="G57" s="1749">
        <v>0.82842278999998553</v>
      </c>
      <c r="I57" s="1748"/>
    </row>
    <row r="58" spans="1:10" ht="15" customHeight="1">
      <c r="A58" s="118" t="s">
        <v>1270</v>
      </c>
      <c r="B58" s="494">
        <v>6506618.639999982</v>
      </c>
      <c r="C58" s="186">
        <v>262262.48000001186</v>
      </c>
      <c r="D58" s="494">
        <v>1348548.1399999778</v>
      </c>
      <c r="E58" s="494">
        <v>1156351.0199999858</v>
      </c>
      <c r="F58" s="1749">
        <v>0.97778392000000014</v>
      </c>
      <c r="G58" s="1749">
        <v>0.82255974000000975</v>
      </c>
      <c r="I58" s="1748"/>
    </row>
    <row r="59" spans="1:10" ht="15" customHeight="1">
      <c r="A59" s="118" t="s">
        <v>180</v>
      </c>
      <c r="B59" s="494">
        <v>460931.82</v>
      </c>
      <c r="C59" s="186">
        <v>162284.18000000002</v>
      </c>
      <c r="D59" s="494">
        <v>59563.040000000001</v>
      </c>
      <c r="E59" s="494">
        <v>159297.30000000002</v>
      </c>
      <c r="F59" s="1749">
        <v>8.4868700000000005E-2</v>
      </c>
      <c r="G59" s="1749">
        <v>7.2940149999999995E-2</v>
      </c>
      <c r="I59" s="1748"/>
      <c r="J59" s="1549"/>
    </row>
    <row r="60" spans="1:10" s="1549" customFormat="1" ht="15" customHeight="1">
      <c r="A60" s="223" t="s">
        <v>181</v>
      </c>
      <c r="B60" s="493">
        <v>519983116.88999122</v>
      </c>
      <c r="C60" s="205">
        <v>1516130669.0299308</v>
      </c>
      <c r="D60" s="493">
        <v>1182577677.2900681</v>
      </c>
      <c r="E60" s="493">
        <v>694486183.30001843</v>
      </c>
      <c r="F60" s="1551">
        <v>830.13677650004649</v>
      </c>
      <c r="G60" s="1551">
        <v>993.70896765995133</v>
      </c>
      <c r="I60" s="1750"/>
      <c r="J60" s="1746"/>
    </row>
    <row r="61" spans="1:10" ht="15" customHeight="1">
      <c r="A61" s="90" t="s">
        <v>283</v>
      </c>
      <c r="B61" s="1553">
        <v>55478</v>
      </c>
      <c r="C61" s="1553">
        <v>71316</v>
      </c>
      <c r="D61" s="1553">
        <v>75996</v>
      </c>
      <c r="E61" s="1553">
        <v>75066</v>
      </c>
      <c r="F61" s="1554">
        <v>74843</v>
      </c>
      <c r="G61" s="1554">
        <v>81190</v>
      </c>
      <c r="I61" s="1751"/>
    </row>
    <row r="62" spans="1:10" ht="15" customHeight="1">
      <c r="A62" s="939" t="s">
        <v>1491</v>
      </c>
      <c r="B62" s="371"/>
      <c r="C62" s="371"/>
      <c r="D62" s="371"/>
      <c r="E62" s="371"/>
      <c r="F62" s="1752"/>
    </row>
    <row r="63" spans="1:10" ht="15" customHeight="1">
      <c r="A63" s="939" t="s">
        <v>1866</v>
      </c>
      <c r="B63" s="371"/>
      <c r="C63" s="371"/>
      <c r="D63" s="371"/>
      <c r="E63" s="371"/>
      <c r="F63" s="1752"/>
    </row>
    <row r="64" spans="1:10" ht="15" customHeight="1">
      <c r="A64" s="939" t="s">
        <v>1867</v>
      </c>
      <c r="B64" s="371"/>
      <c r="C64" s="371"/>
      <c r="D64" s="371"/>
      <c r="E64" s="371"/>
      <c r="F64" s="1752"/>
    </row>
    <row r="65" spans="1:1" ht="15" customHeight="1">
      <c r="A65" s="1790" t="s">
        <v>2199</v>
      </c>
    </row>
    <row r="66" spans="1:1" ht="15.75">
      <c r="A66" s="37" t="s">
        <v>11</v>
      </c>
    </row>
  </sheetData>
  <phoneticPr fontId="0" type="noConversion"/>
  <printOptions horizontalCentered="1" verticalCentered="1"/>
  <pageMargins left="0.41" right="0.27559055118110237" top="0.31496062992125984" bottom="0.43" header="0.42" footer="0.45"/>
  <pageSetup scale="77" orientation="portrait" r:id="rId1"/>
  <colBreaks count="1" manualBreakCount="1">
    <brk id="9" max="1048575" man="1"/>
  </colBreaks>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pageSetUpPr fitToPage="1"/>
  </sheetPr>
  <dimension ref="A3:I68"/>
  <sheetViews>
    <sheetView showGridLines="0" topLeftCell="A37" zoomScaleNormal="100" workbookViewId="0">
      <selection activeCell="F52" sqref="F52"/>
    </sheetView>
  </sheetViews>
  <sheetFormatPr defaultColWidth="41.140625" defaultRowHeight="15"/>
  <cols>
    <col min="1" max="1" width="55" style="74" customWidth="1"/>
    <col min="2" max="2" width="13.85546875" style="184" customWidth="1"/>
    <col min="3" max="7" width="13.85546875" style="74" customWidth="1"/>
    <col min="8" max="8" width="35.5703125" style="74" customWidth="1"/>
    <col min="9" max="9" width="18.5703125" style="74" customWidth="1"/>
    <col min="10" max="16384" width="41.140625" style="74"/>
  </cols>
  <sheetData>
    <row r="3" spans="1:9">
      <c r="A3" s="88" t="s">
        <v>778</v>
      </c>
      <c r="B3" s="89"/>
      <c r="C3" s="89"/>
      <c r="D3" s="89"/>
      <c r="E3" s="90"/>
      <c r="F3" s="90"/>
      <c r="G3" s="90">
        <v>133</v>
      </c>
    </row>
    <row r="4" spans="1:9">
      <c r="A4" s="372"/>
    </row>
    <row r="5" spans="1:9">
      <c r="A5" s="372"/>
    </row>
    <row r="6" spans="1:9">
      <c r="A6" s="372"/>
    </row>
    <row r="7" spans="1:9">
      <c r="A7" s="372"/>
    </row>
    <row r="8" spans="1:9">
      <c r="A8" s="372"/>
    </row>
    <row r="9" spans="1:9">
      <c r="A9" s="372"/>
    </row>
    <row r="10" spans="1:9" ht="15" customHeight="1">
      <c r="A10" s="84" t="s">
        <v>2187</v>
      </c>
    </row>
    <row r="11" spans="1:9" ht="15.75" customHeight="1">
      <c r="A11" s="250" t="s">
        <v>450</v>
      </c>
    </row>
    <row r="12" spans="1:9" ht="15.75" customHeight="1">
      <c r="A12" s="577" t="s">
        <v>460</v>
      </c>
    </row>
    <row r="13" spans="1:9" ht="15.75">
      <c r="A13" s="22" t="s">
        <v>1090</v>
      </c>
    </row>
    <row r="14" spans="1:9">
      <c r="A14" s="1655" t="s">
        <v>149</v>
      </c>
      <c r="B14" s="1040">
        <v>2006</v>
      </c>
      <c r="C14" s="1040">
        <v>2007</v>
      </c>
      <c r="D14" s="1040">
        <v>2008</v>
      </c>
      <c r="E14" s="1040">
        <v>2009</v>
      </c>
      <c r="F14" s="1040">
        <v>2010</v>
      </c>
      <c r="G14" s="1040">
        <v>2011</v>
      </c>
    </row>
    <row r="15" spans="1:9">
      <c r="A15" s="250" t="s">
        <v>1360</v>
      </c>
      <c r="B15" s="497">
        <v>87167588623.897705</v>
      </c>
      <c r="C15" s="497">
        <v>121961468715.94713</v>
      </c>
      <c r="D15" s="497">
        <v>97275725795.587341</v>
      </c>
      <c r="E15" s="497">
        <v>90785400888.179382</v>
      </c>
      <c r="F15" s="1244">
        <v>126399103207.08784</v>
      </c>
      <c r="G15" s="1244">
        <v>126857551231.23257</v>
      </c>
      <c r="H15" s="1754"/>
      <c r="I15" s="1755"/>
    </row>
    <row r="16" spans="1:9">
      <c r="A16" s="250" t="s">
        <v>1214</v>
      </c>
      <c r="B16" s="497">
        <v>133225008049.56715</v>
      </c>
      <c r="C16" s="497">
        <v>173447881914.75192</v>
      </c>
      <c r="D16" s="497">
        <v>160940284561.42038</v>
      </c>
      <c r="E16" s="497">
        <v>177592553849.40967</v>
      </c>
      <c r="F16" s="1246" t="s">
        <v>1380</v>
      </c>
      <c r="G16" s="497">
        <v>195595691765.2818</v>
      </c>
    </row>
    <row r="17" spans="1:9">
      <c r="A17" s="577" t="s">
        <v>182</v>
      </c>
      <c r="B17" s="1453">
        <v>2405873635.6799994</v>
      </c>
      <c r="C17" s="1453">
        <v>3697065311.4799986</v>
      </c>
      <c r="D17" s="1453">
        <v>3547645223.5099983</v>
      </c>
      <c r="E17" s="1453">
        <v>3974868327.9300017</v>
      </c>
      <c r="F17" s="1453">
        <v>4759043464.6800032</v>
      </c>
      <c r="G17" s="1453">
        <v>5386974734.0399961</v>
      </c>
      <c r="I17" s="1756"/>
    </row>
    <row r="18" spans="1:9">
      <c r="A18" s="577" t="s">
        <v>464</v>
      </c>
      <c r="B18" s="1453">
        <v>900338625.78999901</v>
      </c>
      <c r="C18" s="1453">
        <v>1977142878.3699987</v>
      </c>
      <c r="D18" s="1453">
        <v>1961802983.9900026</v>
      </c>
      <c r="E18" s="1453">
        <v>2476763059.1900015</v>
      </c>
      <c r="F18" s="1453">
        <v>3192256443.8400002</v>
      </c>
      <c r="G18" s="1453">
        <v>3280423756.6800003</v>
      </c>
      <c r="H18" s="1757"/>
      <c r="I18" s="1756"/>
    </row>
    <row r="19" spans="1:9">
      <c r="A19" s="577" t="s">
        <v>1354</v>
      </c>
      <c r="B19" s="1453">
        <v>429399978.85999995</v>
      </c>
      <c r="C19" s="1453">
        <v>99175103.25</v>
      </c>
      <c r="D19" s="1453">
        <v>119229342.66000003</v>
      </c>
      <c r="E19" s="1453">
        <v>97383666.240000039</v>
      </c>
      <c r="F19" s="1453">
        <v>76202005.349999994</v>
      </c>
      <c r="G19" s="1453">
        <v>360944421.48000002</v>
      </c>
      <c r="H19" s="1757"/>
      <c r="I19" s="1756"/>
    </row>
    <row r="20" spans="1:9">
      <c r="A20" s="577" t="s">
        <v>487</v>
      </c>
      <c r="B20" s="1453">
        <v>3606689674.2900004</v>
      </c>
      <c r="C20" s="1453">
        <v>2568577025.79</v>
      </c>
      <c r="D20" s="1453">
        <v>5040785785.5700035</v>
      </c>
      <c r="E20" s="1453">
        <v>3786117048.9400024</v>
      </c>
      <c r="F20" s="1453">
        <v>4136113580.0300002</v>
      </c>
      <c r="G20" s="1453">
        <v>4353291742.7999992</v>
      </c>
      <c r="H20" s="1757"/>
      <c r="I20" s="1756"/>
    </row>
    <row r="21" spans="1:9">
      <c r="A21" s="577" t="s">
        <v>486</v>
      </c>
      <c r="B21" s="1453">
        <v>299844977.87000006</v>
      </c>
      <c r="C21" s="1453">
        <v>372015649.23000002</v>
      </c>
      <c r="D21" s="1453">
        <v>496403278.63000011</v>
      </c>
      <c r="E21" s="1453">
        <v>312542275.49000001</v>
      </c>
      <c r="F21" s="1453">
        <v>457494501.71000004</v>
      </c>
      <c r="G21" s="1453">
        <v>361060779.00999993</v>
      </c>
      <c r="H21" s="1757"/>
      <c r="I21" s="1756"/>
    </row>
    <row r="22" spans="1:9">
      <c r="A22" s="577" t="s">
        <v>978</v>
      </c>
      <c r="B22" s="1453">
        <v>147225719.74000001</v>
      </c>
      <c r="C22" s="1453">
        <v>96803040.910000011</v>
      </c>
      <c r="D22" s="1453">
        <v>123586983.19999999</v>
      </c>
      <c r="E22" s="1453">
        <v>144646519.21000001</v>
      </c>
      <c r="F22" s="1453">
        <v>323936424.04999995</v>
      </c>
      <c r="G22" s="1453">
        <v>295931133.71999997</v>
      </c>
      <c r="H22" s="1757"/>
      <c r="I22" s="1756"/>
    </row>
    <row r="23" spans="1:9">
      <c r="A23" s="577" t="s">
        <v>979</v>
      </c>
      <c r="B23" s="1453">
        <v>337286984.66999996</v>
      </c>
      <c r="C23" s="1453">
        <v>261500632.05999994</v>
      </c>
      <c r="D23" s="1453">
        <v>0</v>
      </c>
      <c r="E23" s="1453">
        <v>0</v>
      </c>
      <c r="F23" s="238">
        <v>0</v>
      </c>
      <c r="G23" s="238">
        <v>0</v>
      </c>
      <c r="H23" s="1757"/>
      <c r="I23" s="1756"/>
    </row>
    <row r="24" spans="1:9">
      <c r="A24" s="577" t="s">
        <v>183</v>
      </c>
      <c r="B24" s="1453">
        <v>533978897.21000004</v>
      </c>
      <c r="C24" s="1453">
        <v>760272824.75</v>
      </c>
      <c r="D24" s="1453">
        <v>478712598.0399999</v>
      </c>
      <c r="E24" s="1453">
        <v>315472642.10999995</v>
      </c>
      <c r="F24" s="1453">
        <v>679773318.89000022</v>
      </c>
      <c r="G24" s="1453">
        <v>316977292.94</v>
      </c>
      <c r="I24" s="1756"/>
    </row>
    <row r="25" spans="1:9">
      <c r="A25" s="577" t="s">
        <v>1355</v>
      </c>
      <c r="B25" s="1453">
        <v>0</v>
      </c>
      <c r="C25" s="1453">
        <v>0</v>
      </c>
      <c r="D25" s="1453">
        <v>658782608.67000008</v>
      </c>
      <c r="E25" s="1453">
        <v>1629052312.4200006</v>
      </c>
      <c r="F25" s="1453">
        <v>945298442.31999993</v>
      </c>
      <c r="G25" s="1453">
        <v>1519286169.9200006</v>
      </c>
      <c r="H25" s="1757"/>
      <c r="I25" s="1756"/>
    </row>
    <row r="26" spans="1:9">
      <c r="A26" s="577" t="s">
        <v>184</v>
      </c>
      <c r="B26" s="1453">
        <v>20307073075.639999</v>
      </c>
      <c r="C26" s="1453">
        <v>22822660583.249969</v>
      </c>
      <c r="D26" s="1453">
        <v>25929429764.619991</v>
      </c>
      <c r="E26" s="1453">
        <v>29277819599.790043</v>
      </c>
      <c r="F26" s="1453">
        <v>27375667446.81002</v>
      </c>
      <c r="G26" s="1453">
        <v>35250661812.689964</v>
      </c>
      <c r="H26" s="1757"/>
      <c r="I26" s="1756"/>
    </row>
    <row r="27" spans="1:9">
      <c r="A27" s="577" t="s">
        <v>946</v>
      </c>
      <c r="B27" s="1453">
        <v>26931017921.069977</v>
      </c>
      <c r="C27" s="1453">
        <v>24607531940.189999</v>
      </c>
      <c r="D27" s="1453">
        <v>25590371745.419994</v>
      </c>
      <c r="E27" s="1453">
        <v>32201046750.529991</v>
      </c>
      <c r="F27" s="1453">
        <v>33425204282.660007</v>
      </c>
      <c r="G27" s="1453">
        <v>33823398550.479969</v>
      </c>
      <c r="H27" s="1757"/>
      <c r="I27" s="1756"/>
    </row>
    <row r="28" spans="1:9">
      <c r="A28" s="577" t="s">
        <v>947</v>
      </c>
      <c r="B28" s="1453">
        <v>9049294426.9400005</v>
      </c>
      <c r="C28" s="1453">
        <v>6181695072.1499987</v>
      </c>
      <c r="D28" s="1453">
        <v>7208332740.4299984</v>
      </c>
      <c r="E28" s="1453">
        <v>6272295249.5499964</v>
      </c>
      <c r="F28" s="1453">
        <v>12468112494.830004</v>
      </c>
      <c r="G28" s="1453">
        <v>9310617822.3100052</v>
      </c>
      <c r="H28" s="1757"/>
      <c r="I28" s="1756"/>
    </row>
    <row r="29" spans="1:9">
      <c r="A29" s="577" t="s">
        <v>948</v>
      </c>
      <c r="B29" s="1453">
        <v>13786882600.299982</v>
      </c>
      <c r="C29" s="1453">
        <v>14121526154.069988</v>
      </c>
      <c r="D29" s="1453">
        <v>14164198384.889982</v>
      </c>
      <c r="E29" s="1453">
        <v>14582274216.249985</v>
      </c>
      <c r="F29" s="1453">
        <v>14786818153.759991</v>
      </c>
      <c r="G29" s="1453">
        <v>15956138764.759945</v>
      </c>
      <c r="H29" s="1757"/>
      <c r="I29" s="1756"/>
    </row>
    <row r="30" spans="1:9">
      <c r="A30" s="577" t="s">
        <v>949</v>
      </c>
      <c r="B30" s="1453">
        <v>18636339099.18</v>
      </c>
      <c r="C30" s="1453">
        <v>23884813007.229977</v>
      </c>
      <c r="D30" s="1453">
        <v>24294328732.109989</v>
      </c>
      <c r="E30" s="1453">
        <v>21248069997.069992</v>
      </c>
      <c r="F30" s="1453">
        <v>29515988909.349949</v>
      </c>
      <c r="G30" s="1453">
        <v>32358304425.679977</v>
      </c>
      <c r="H30" s="1757"/>
      <c r="I30" s="1756"/>
    </row>
    <row r="31" spans="1:9">
      <c r="A31" s="577" t="s">
        <v>950</v>
      </c>
      <c r="B31" s="1453">
        <v>2823858263.5</v>
      </c>
      <c r="C31" s="1453">
        <v>4547422758.6499958</v>
      </c>
      <c r="D31" s="1453">
        <v>5256740959.5600023</v>
      </c>
      <c r="E31" s="1453">
        <v>3884617003.3400059</v>
      </c>
      <c r="F31" s="1453">
        <v>5805573045.2400017</v>
      </c>
      <c r="G31" s="1453">
        <v>8198277124.2699928</v>
      </c>
      <c r="H31" s="1757"/>
      <c r="I31" s="1756"/>
    </row>
    <row r="32" spans="1:9">
      <c r="A32" s="250" t="s">
        <v>951</v>
      </c>
      <c r="B32" s="1454">
        <v>-42228804272.389999</v>
      </c>
      <c r="C32" s="1454">
        <v>-40676778023.220184</v>
      </c>
      <c r="D32" s="1454">
        <v>-38098682422.689865</v>
      </c>
      <c r="E32" s="1454">
        <v>-36145017490.019974</v>
      </c>
      <c r="F32" s="1454">
        <v>-54055911252.310051</v>
      </c>
      <c r="G32" s="1454">
        <v>-48508423736.019897</v>
      </c>
      <c r="H32" s="1757"/>
      <c r="I32" s="1755"/>
    </row>
    <row r="33" spans="1:9">
      <c r="A33" s="250" t="s">
        <v>980</v>
      </c>
      <c r="B33" s="1454">
        <v>44898564306.66169</v>
      </c>
      <c r="C33" s="1454">
        <v>81294383651.418655</v>
      </c>
      <c r="D33" s="1454">
        <v>59205172437.910942</v>
      </c>
      <c r="E33" s="1454">
        <v>54723778247.449539</v>
      </c>
      <c r="F33" s="1454">
        <v>72343191939.730576</v>
      </c>
      <c r="G33" s="1454">
        <v>78339890410.353088</v>
      </c>
      <c r="H33" s="1754"/>
      <c r="I33" s="1755"/>
    </row>
    <row r="34" spans="1:9">
      <c r="A34" s="1758" t="s">
        <v>952</v>
      </c>
      <c r="B34" s="1453">
        <v>92541428360.60788</v>
      </c>
      <c r="C34" s="1453">
        <v>131733823937.91689</v>
      </c>
      <c r="D34" s="1453">
        <v>112939914806.3672</v>
      </c>
      <c r="E34" s="1453">
        <v>117771150692.19756</v>
      </c>
      <c r="F34" s="1453">
        <v>130409060570.68784</v>
      </c>
      <c r="G34" s="1453">
        <v>136259032880.72151</v>
      </c>
      <c r="H34" s="1754"/>
      <c r="I34" s="1756"/>
    </row>
    <row r="35" spans="1:9">
      <c r="A35" s="1758" t="s">
        <v>953</v>
      </c>
      <c r="B35" s="1453">
        <v>-47642864053.949974</v>
      </c>
      <c r="C35" s="1453">
        <v>-50439440286.500137</v>
      </c>
      <c r="D35" s="1453">
        <v>-53734742368.460205</v>
      </c>
      <c r="E35" s="1453">
        <v>-63047372444.749985</v>
      </c>
      <c r="F35" s="1453">
        <v>-58065868630.959763</v>
      </c>
      <c r="G35" s="1453">
        <v>-57919142470.369995</v>
      </c>
      <c r="H35" s="1759"/>
      <c r="I35" s="1756"/>
    </row>
    <row r="36" spans="1:9">
      <c r="A36" s="577" t="s">
        <v>954</v>
      </c>
      <c r="B36" s="1453">
        <v>5802610759.1100178</v>
      </c>
      <c r="C36" s="1453">
        <v>16341054869.699934</v>
      </c>
      <c r="D36" s="1453">
        <v>6614975246.1899967</v>
      </c>
      <c r="E36" s="1453">
        <v>12118873914.720018</v>
      </c>
      <c r="F36" s="1453">
        <v>10634282981.640005</v>
      </c>
      <c r="G36" s="1453">
        <v>8911365072.3899937</v>
      </c>
      <c r="H36" s="1759"/>
      <c r="I36" s="1756"/>
    </row>
    <row r="37" spans="1:9">
      <c r="A37" s="250" t="s">
        <v>1271</v>
      </c>
      <c r="B37" s="1454">
        <v>39136545660.231567</v>
      </c>
      <c r="C37" s="1454">
        <v>64931808470.800774</v>
      </c>
      <c r="D37" s="1454">
        <v>52586329994.970932</v>
      </c>
      <c r="E37" s="1454">
        <v>42605655261.790421</v>
      </c>
      <c r="F37" s="1454">
        <v>61706340559.619835</v>
      </c>
      <c r="G37" s="1454">
        <v>69461415324.362793</v>
      </c>
      <c r="H37" s="1757"/>
      <c r="I37" s="1755"/>
    </row>
    <row r="38" spans="1:9">
      <c r="A38" s="1758" t="s">
        <v>1272</v>
      </c>
      <c r="B38" s="1453">
        <v>89395892401.538071</v>
      </c>
      <c r="C38" s="1453">
        <v>126662204813.61708</v>
      </c>
      <c r="D38" s="1453">
        <v>107632067416.07726</v>
      </c>
      <c r="E38" s="1453">
        <v>107102875387.56888</v>
      </c>
      <c r="F38" s="1453">
        <v>121087652522.93875</v>
      </c>
      <c r="G38" s="1453">
        <v>129219599856.99171</v>
      </c>
      <c r="H38" s="1754"/>
      <c r="I38" s="1756"/>
    </row>
    <row r="39" spans="1:9">
      <c r="A39" s="1758" t="s">
        <v>1273</v>
      </c>
      <c r="B39" s="1453">
        <v>-50259346741.30999</v>
      </c>
      <c r="C39" s="1453">
        <v>-61730396342.820099</v>
      </c>
      <c r="D39" s="1453">
        <v>-55045737421.110222</v>
      </c>
      <c r="E39" s="1453">
        <v>-64497220125.779922</v>
      </c>
      <c r="F39" s="1453">
        <v>-59381311963.319824</v>
      </c>
      <c r="G39" s="1453">
        <v>-59759102059.589897</v>
      </c>
      <c r="H39" s="1759"/>
      <c r="I39" s="1756"/>
    </row>
    <row r="40" spans="1:9">
      <c r="A40" s="577" t="s">
        <v>1356</v>
      </c>
      <c r="B40" s="1453">
        <v>0</v>
      </c>
      <c r="C40" s="1453">
        <v>0</v>
      </c>
      <c r="D40" s="1453">
        <v>954366458.32000029</v>
      </c>
      <c r="E40" s="1453">
        <v>1340778701.5700004</v>
      </c>
      <c r="F40" s="1453">
        <v>1552019716.4899998</v>
      </c>
      <c r="G40" s="1453">
        <v>1428727939.0699995</v>
      </c>
      <c r="H40" s="1759"/>
      <c r="I40" s="1756"/>
    </row>
    <row r="41" spans="1:9">
      <c r="A41" s="250" t="s">
        <v>981</v>
      </c>
      <c r="B41" s="1454">
        <v>0</v>
      </c>
      <c r="C41" s="1454">
        <v>0</v>
      </c>
      <c r="D41" s="1454">
        <v>51632800436.370949</v>
      </c>
      <c r="E41" s="1454">
        <v>41264061090.050491</v>
      </c>
      <c r="F41" s="1454">
        <v>60073193485.179863</v>
      </c>
      <c r="G41" s="1454">
        <v>68013301718.183975</v>
      </c>
      <c r="H41" s="1757"/>
      <c r="I41" s="1755"/>
    </row>
    <row r="42" spans="1:9">
      <c r="A42" s="1758" t="s">
        <v>1358</v>
      </c>
      <c r="B42" s="1453">
        <v>0</v>
      </c>
      <c r="C42" s="1453">
        <v>0</v>
      </c>
      <c r="D42" s="1453">
        <v>106649977316.75711</v>
      </c>
      <c r="E42" s="1453">
        <v>105833128606.66893</v>
      </c>
      <c r="F42" s="1453">
        <v>119502242554.91908</v>
      </c>
      <c r="G42" s="1453">
        <v>127792188452.64172</v>
      </c>
      <c r="H42" s="1754"/>
      <c r="I42" s="1756"/>
    </row>
    <row r="43" spans="1:9">
      <c r="A43" s="1758" t="s">
        <v>1357</v>
      </c>
      <c r="B43" s="1453">
        <v>0</v>
      </c>
      <c r="C43" s="1453">
        <v>0</v>
      </c>
      <c r="D43" s="1453">
        <v>-55017176880.390228</v>
      </c>
      <c r="E43" s="1453">
        <v>-64569067516.619904</v>
      </c>
      <c r="F43" s="1453">
        <v>-59429049069.739815</v>
      </c>
      <c r="G43" s="1453">
        <v>-59778886734.469925</v>
      </c>
      <c r="H43" s="1759"/>
      <c r="I43" s="1756"/>
    </row>
    <row r="44" spans="1:9">
      <c r="A44" s="250" t="s">
        <v>185</v>
      </c>
      <c r="B44" s="1454">
        <v>23422834237.11977</v>
      </c>
      <c r="C44" s="1454">
        <v>26278108503.670048</v>
      </c>
      <c r="D44" s="1454">
        <v>26162549409.340057</v>
      </c>
      <c r="E44" s="1454">
        <v>26458235006.169849</v>
      </c>
      <c r="F44" s="1454">
        <v>29857791339.940075</v>
      </c>
      <c r="G44" s="1454">
        <v>37059494657.180428</v>
      </c>
      <c r="H44" s="1759"/>
      <c r="I44" s="1755"/>
    </row>
    <row r="45" spans="1:9">
      <c r="A45" s="577" t="s">
        <v>186</v>
      </c>
      <c r="B45" s="1453">
        <v>17156547247.659998</v>
      </c>
      <c r="C45" s="1453">
        <v>22916194900.999977</v>
      </c>
      <c r="D45" s="1453">
        <v>25539210908.720119</v>
      </c>
      <c r="E45" s="1453">
        <v>25847352519.830063</v>
      </c>
      <c r="F45" s="1453">
        <v>28061166701.509911</v>
      </c>
      <c r="G45" s="1453">
        <v>30753624001.870083</v>
      </c>
      <c r="H45" s="1754"/>
      <c r="I45" s="1756"/>
    </row>
    <row r="46" spans="1:9">
      <c r="A46" s="577" t="s">
        <v>1359</v>
      </c>
      <c r="B46" s="1453">
        <v>2077487151.9600005</v>
      </c>
      <c r="C46" s="1453">
        <v>1993870467.48</v>
      </c>
      <c r="D46" s="1453">
        <v>2759976355.0299997</v>
      </c>
      <c r="E46" s="1453">
        <v>4719120532.6099987</v>
      </c>
      <c r="F46" s="1453">
        <v>5398702723.5200024</v>
      </c>
      <c r="G46" s="1453">
        <v>6224691699.3499994</v>
      </c>
      <c r="H46" s="1757"/>
      <c r="I46" s="1756"/>
    </row>
    <row r="47" spans="1:9">
      <c r="A47" s="577" t="s">
        <v>187</v>
      </c>
      <c r="B47" s="1453">
        <v>1378343865.6000004</v>
      </c>
      <c r="C47" s="1453">
        <v>1869570289.279999</v>
      </c>
      <c r="D47" s="1453">
        <v>2126534520.2600043</v>
      </c>
      <c r="E47" s="1453">
        <v>1252138027.5899994</v>
      </c>
      <c r="F47" s="1453">
        <v>278949364.26999986</v>
      </c>
      <c r="G47" s="1453">
        <v>695514962.92999959</v>
      </c>
      <c r="H47" s="1757"/>
      <c r="I47" s="1756"/>
    </row>
    <row r="48" spans="1:9">
      <c r="A48" s="577" t="s">
        <v>188</v>
      </c>
      <c r="B48" s="1453">
        <v>3312090520.0499997</v>
      </c>
      <c r="C48" s="1453">
        <v>2559264239.1900034</v>
      </c>
      <c r="D48" s="1453">
        <v>2886948595.8799934</v>
      </c>
      <c r="E48" s="1453">
        <v>1125073207.7100008</v>
      </c>
      <c r="F48" s="1453">
        <v>1410143356.6600003</v>
      </c>
      <c r="G48" s="1453">
        <v>2448631599.3200016</v>
      </c>
      <c r="H48" s="1757"/>
      <c r="I48" s="1756"/>
    </row>
    <row r="49" spans="1:9">
      <c r="A49" s="577" t="s">
        <v>189</v>
      </c>
      <c r="B49" s="1453">
        <v>3959799731.9699993</v>
      </c>
      <c r="C49" s="1453">
        <v>3571331829.1900067</v>
      </c>
      <c r="D49" s="1453">
        <v>4492850830.0899935</v>
      </c>
      <c r="E49" s="1453">
        <v>6677014955.0099878</v>
      </c>
      <c r="F49" s="1453">
        <v>5329554228.3599997</v>
      </c>
      <c r="G49" s="1453">
        <v>5249533992.6900129</v>
      </c>
      <c r="H49" s="1757"/>
      <c r="I49" s="1756"/>
    </row>
    <row r="50" spans="1:9">
      <c r="A50" s="250" t="s">
        <v>190</v>
      </c>
      <c r="B50" s="1454">
        <v>5468266986.1500492</v>
      </c>
      <c r="C50" s="1454">
        <v>5221054070.3299932</v>
      </c>
      <c r="D50" s="1454">
        <v>4295530691.539999</v>
      </c>
      <c r="E50" s="1454">
        <v>4903287445.9999933</v>
      </c>
      <c r="F50" s="1454">
        <v>5274485507.8300152</v>
      </c>
      <c r="G50" s="1454">
        <v>7439520607.3999949</v>
      </c>
      <c r="H50" s="1757"/>
      <c r="I50" s="1755"/>
    </row>
    <row r="51" spans="1:9">
      <c r="A51" s="250" t="s">
        <v>191</v>
      </c>
      <c r="B51" s="1454">
        <v>9930383234.6900196</v>
      </c>
      <c r="C51" s="1454">
        <v>11845383777.469986</v>
      </c>
      <c r="D51" s="1454">
        <v>15937817758.559948</v>
      </c>
      <c r="E51" s="1454">
        <v>18066050964.880009</v>
      </c>
      <c r="F51" s="1454">
        <v>15895829972.800016</v>
      </c>
      <c r="G51" s="1454">
        <v>15752049308.240078</v>
      </c>
      <c r="H51" s="1754"/>
      <c r="I51" s="1755"/>
    </row>
    <row r="52" spans="1:9">
      <c r="A52" s="577" t="s">
        <v>465</v>
      </c>
      <c r="B52" s="1453">
        <v>141759.16999999998</v>
      </c>
      <c r="C52" s="1453">
        <v>1246372.07</v>
      </c>
      <c r="D52" s="1453">
        <v>9922557.0299999975</v>
      </c>
      <c r="E52" s="1453">
        <v>1787810.8199999994</v>
      </c>
      <c r="F52" s="1453">
        <v>669263.59000000008</v>
      </c>
      <c r="G52" s="1453">
        <v>1880861.19</v>
      </c>
      <c r="H52" s="1754"/>
      <c r="I52" s="1756"/>
    </row>
    <row r="53" spans="1:9">
      <c r="A53" s="577" t="s">
        <v>192</v>
      </c>
      <c r="B53" s="1453">
        <v>1665439.4899999984</v>
      </c>
      <c r="C53" s="1453">
        <v>1312033.4199999995</v>
      </c>
      <c r="D53" s="1453">
        <v>1308292.2499999993</v>
      </c>
      <c r="E53" s="1453">
        <v>1989617.7999999991</v>
      </c>
      <c r="F53" s="1453">
        <v>1691672.2499999988</v>
      </c>
      <c r="G53" s="1453">
        <v>1043373.1399999999</v>
      </c>
      <c r="H53" s="1757"/>
      <c r="I53" s="1756"/>
    </row>
    <row r="54" spans="1:9">
      <c r="A54" s="250" t="s">
        <v>193</v>
      </c>
      <c r="B54" s="1454">
        <v>271529175.07999963</v>
      </c>
      <c r="C54" s="1454">
        <v>899955003.11000001</v>
      </c>
      <c r="D54" s="1454">
        <v>882884166.56999767</v>
      </c>
      <c r="E54" s="1454">
        <v>780808818.69999886</v>
      </c>
      <c r="F54" s="1454">
        <v>558198579.50999939</v>
      </c>
      <c r="G54" s="1454">
        <v>482360360.53000021</v>
      </c>
      <c r="H54" s="1757"/>
      <c r="I54" s="1756"/>
    </row>
    <row r="55" spans="1:9">
      <c r="A55" s="577" t="s">
        <v>194</v>
      </c>
      <c r="B55" s="1453">
        <v>2802764.9799999995</v>
      </c>
      <c r="C55" s="1453">
        <v>13885795.869999999</v>
      </c>
      <c r="D55" s="1453">
        <v>4317787.75</v>
      </c>
      <c r="E55" s="1453">
        <v>575953.11</v>
      </c>
      <c r="F55" s="1453">
        <v>933916.64000000025</v>
      </c>
      <c r="G55" s="1453">
        <v>628895.2100000002</v>
      </c>
      <c r="H55" s="1757"/>
      <c r="I55" s="1756"/>
    </row>
    <row r="56" spans="1:9" ht="14.25" customHeight="1">
      <c r="A56" s="577" t="s">
        <v>1258</v>
      </c>
      <c r="B56" s="1453">
        <v>162900.19999999958</v>
      </c>
      <c r="C56" s="1453">
        <v>336376.4300000011</v>
      </c>
      <c r="D56" s="1453">
        <v>4200279.3699999731</v>
      </c>
      <c r="E56" s="1453">
        <v>650497.66999999597</v>
      </c>
      <c r="F56" s="1453">
        <v>263523.53000000119</v>
      </c>
      <c r="G56" s="1453">
        <v>730771.90999999503</v>
      </c>
      <c r="H56" s="1757"/>
      <c r="I56" s="1756"/>
    </row>
    <row r="57" spans="1:9">
      <c r="A57" s="577" t="s">
        <v>1274</v>
      </c>
      <c r="B57" s="1453">
        <v>1079240.249999997</v>
      </c>
      <c r="C57" s="1453">
        <v>556791.23999999987</v>
      </c>
      <c r="D57" s="1453">
        <v>516934.52999999886</v>
      </c>
      <c r="E57" s="1453">
        <v>774631.25999999978</v>
      </c>
      <c r="F57" s="1453">
        <v>613494.17000000039</v>
      </c>
      <c r="G57" s="1453">
        <v>380257.82999999978</v>
      </c>
      <c r="H57" s="1757"/>
      <c r="I57" s="1756"/>
    </row>
    <row r="58" spans="1:9">
      <c r="A58" s="250" t="s">
        <v>195</v>
      </c>
      <c r="B58" s="1454">
        <v>5871207770.3500576</v>
      </c>
      <c r="C58" s="1454">
        <v>6718338586.6399937</v>
      </c>
      <c r="D58" s="1454">
        <v>5518726788.5200548</v>
      </c>
      <c r="E58" s="1454">
        <v>5930784936.2700138</v>
      </c>
      <c r="F58" s="1454">
        <v>5969908116.6400013</v>
      </c>
      <c r="G58" s="1454">
        <v>8054249983.5499887</v>
      </c>
      <c r="H58" s="1757"/>
      <c r="I58" s="1755"/>
    </row>
    <row r="59" spans="1:9">
      <c r="A59" s="577" t="s">
        <v>196</v>
      </c>
      <c r="B59" s="1453">
        <v>0</v>
      </c>
      <c r="C59" s="1453">
        <v>0</v>
      </c>
      <c r="D59" s="1453">
        <v>15866374468.659964</v>
      </c>
      <c r="E59" s="1453">
        <v>17991921020.209991</v>
      </c>
      <c r="F59" s="1453">
        <v>15821994656.970018</v>
      </c>
      <c r="G59" s="1453">
        <v>15656163491.570108</v>
      </c>
      <c r="H59" s="1754"/>
      <c r="I59" s="1756"/>
    </row>
    <row r="60" spans="1:9">
      <c r="A60" s="250" t="s">
        <v>197</v>
      </c>
      <c r="B60" s="1454">
        <v>1279333596842.1016</v>
      </c>
      <c r="C60" s="1454">
        <v>1598831226379.0435</v>
      </c>
      <c r="D60" s="1454">
        <v>1917546421581.625</v>
      </c>
      <c r="E60" s="1454">
        <v>1805673592418.5168</v>
      </c>
      <c r="F60" s="1454">
        <v>2298995569063.4854</v>
      </c>
      <c r="G60" s="1454">
        <v>2431714445250.6636</v>
      </c>
      <c r="H60" s="1757"/>
      <c r="I60" s="1755"/>
    </row>
    <row r="61" spans="1:9">
      <c r="A61" s="1640" t="s">
        <v>2034</v>
      </c>
      <c r="B61" s="1606">
        <v>26105743483.540031</v>
      </c>
      <c r="C61" s="1606">
        <v>35773084215.579872</v>
      </c>
      <c r="D61" s="1606">
        <v>603389041279.33093</v>
      </c>
      <c r="E61" s="1606">
        <v>797817014445.16284</v>
      </c>
      <c r="F61" s="1606">
        <v>991068874561.73425</v>
      </c>
      <c r="G61" s="1606">
        <v>1206856386759.064</v>
      </c>
      <c r="H61" s="1754"/>
      <c r="I61" s="1760"/>
    </row>
    <row r="62" spans="1:9" ht="13.5" customHeight="1">
      <c r="A62" s="1608" t="s">
        <v>283</v>
      </c>
      <c r="B62" s="1607">
        <v>49617</v>
      </c>
      <c r="C62" s="1607">
        <v>55761</v>
      </c>
      <c r="D62" s="1607">
        <v>59151</v>
      </c>
      <c r="E62" s="1607">
        <v>58909</v>
      </c>
      <c r="F62" s="1607">
        <v>60611</v>
      </c>
      <c r="G62" s="1607">
        <v>66471</v>
      </c>
      <c r="H62" s="1761"/>
      <c r="I62" s="1762"/>
    </row>
    <row r="63" spans="1:9" ht="15.75">
      <c r="A63" s="15" t="s">
        <v>1491</v>
      </c>
      <c r="I63" s="105"/>
    </row>
    <row r="64" spans="1:9" ht="15.75">
      <c r="A64" s="15" t="s">
        <v>1866</v>
      </c>
    </row>
    <row r="65" spans="1:4" ht="15.75">
      <c r="A65" s="15" t="s">
        <v>1867</v>
      </c>
    </row>
    <row r="66" spans="1:4" ht="15.75">
      <c r="A66" s="12" t="s">
        <v>2199</v>
      </c>
    </row>
    <row r="67" spans="1:4" ht="15.75">
      <c r="A67" s="37" t="s">
        <v>1215</v>
      </c>
      <c r="D67" s="184"/>
    </row>
    <row r="68" spans="1:4" ht="15.75">
      <c r="A68" s="37" t="s">
        <v>11</v>
      </c>
      <c r="D68" s="189"/>
    </row>
  </sheetData>
  <phoneticPr fontId="0" type="noConversion"/>
  <printOptions horizontalCentered="1" verticalCentered="1"/>
  <pageMargins left="0.52" right="0.31496062992125984" top="0.70866141732283472" bottom="0.70866141732283472" header="0.31496062992125984" footer="0.31496062992125984"/>
  <pageSetup scale="72" orientation="portrait" r:id="rId1"/>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pageSetUpPr fitToPage="1"/>
  </sheetPr>
  <dimension ref="A1:H74"/>
  <sheetViews>
    <sheetView showGridLines="0" zoomScaleNormal="100" workbookViewId="0">
      <selection activeCell="F52" sqref="F52"/>
    </sheetView>
  </sheetViews>
  <sheetFormatPr defaultRowHeight="15"/>
  <cols>
    <col min="1" max="1" width="53.28515625" style="74" customWidth="1"/>
    <col min="2" max="7" width="13.85546875" style="74" customWidth="1"/>
    <col min="8" max="8" width="11.7109375" style="74" customWidth="1"/>
    <col min="9" max="16384" width="9.140625" style="74"/>
  </cols>
  <sheetData>
    <row r="1" spans="1:8">
      <c r="A1" s="372"/>
    </row>
    <row r="2" spans="1:8">
      <c r="A2" s="372"/>
    </row>
    <row r="3" spans="1:8">
      <c r="A3" s="88" t="s">
        <v>778</v>
      </c>
      <c r="B3" s="89"/>
      <c r="C3" s="89"/>
      <c r="D3" s="89"/>
      <c r="E3" s="90"/>
      <c r="F3" s="90"/>
      <c r="G3" s="90">
        <v>134</v>
      </c>
    </row>
    <row r="4" spans="1:8">
      <c r="A4" s="372"/>
      <c r="B4" s="372"/>
      <c r="C4" s="372"/>
      <c r="D4" s="372"/>
      <c r="E4" s="372"/>
      <c r="F4" s="372"/>
      <c r="G4" s="372"/>
    </row>
    <row r="5" spans="1:8">
      <c r="A5" s="372"/>
      <c r="B5" s="372"/>
      <c r="C5" s="372"/>
      <c r="D5" s="372"/>
      <c r="E5" s="372"/>
      <c r="F5" s="372"/>
      <c r="G5" s="372"/>
    </row>
    <row r="6" spans="1:8">
      <c r="A6" s="372"/>
      <c r="B6" s="372"/>
      <c r="C6" s="372"/>
      <c r="D6" s="372"/>
      <c r="E6" s="372"/>
      <c r="F6" s="372"/>
      <c r="G6" s="372"/>
    </row>
    <row r="7" spans="1:8">
      <c r="A7" s="372"/>
      <c r="B7" s="372"/>
      <c r="C7" s="372"/>
      <c r="D7" s="372"/>
      <c r="E7" s="372"/>
      <c r="F7" s="372"/>
      <c r="G7" s="372"/>
    </row>
    <row r="8" spans="1:8">
      <c r="A8" s="372"/>
      <c r="B8" s="372"/>
      <c r="C8" s="372"/>
      <c r="D8" s="372"/>
      <c r="E8" s="372"/>
      <c r="F8" s="372"/>
      <c r="G8" s="372"/>
    </row>
    <row r="9" spans="1:8">
      <c r="A9" s="372"/>
      <c r="B9" s="372"/>
      <c r="C9" s="372"/>
      <c r="D9" s="372"/>
      <c r="E9" s="372"/>
      <c r="F9" s="372"/>
      <c r="G9" s="372"/>
    </row>
    <row r="10" spans="1:8">
      <c r="A10" s="372"/>
    </row>
    <row r="11" spans="1:8">
      <c r="A11" s="372"/>
    </row>
    <row r="12" spans="1:8">
      <c r="A12" s="84" t="s">
        <v>2188</v>
      </c>
      <c r="G12" s="101"/>
      <c r="H12" s="101"/>
    </row>
    <row r="13" spans="1:8">
      <c r="A13" s="250" t="s">
        <v>453</v>
      </c>
      <c r="G13" s="101"/>
      <c r="H13" s="101"/>
    </row>
    <row r="14" spans="1:8">
      <c r="A14" s="577" t="s">
        <v>460</v>
      </c>
      <c r="G14" s="101"/>
      <c r="H14" s="101"/>
    </row>
    <row r="15" spans="1:8" ht="15.75" customHeight="1">
      <c r="A15" s="183" t="s">
        <v>982</v>
      </c>
      <c r="G15" s="101"/>
      <c r="H15" s="101"/>
    </row>
    <row r="16" spans="1:8" ht="15.75">
      <c r="A16" s="22" t="s">
        <v>1090</v>
      </c>
      <c r="G16" s="101"/>
      <c r="H16" s="101"/>
    </row>
    <row r="17" spans="1:8">
      <c r="A17" s="1655" t="s">
        <v>149</v>
      </c>
      <c r="B17" s="88">
        <v>2006</v>
      </c>
      <c r="C17" s="88">
        <v>2007</v>
      </c>
      <c r="D17" s="88">
        <v>2008</v>
      </c>
      <c r="E17" s="88">
        <v>2009</v>
      </c>
      <c r="F17" s="88">
        <v>2010</v>
      </c>
      <c r="G17" s="88">
        <v>2011</v>
      </c>
      <c r="H17" s="101"/>
    </row>
    <row r="18" spans="1:8" ht="15" customHeight="1">
      <c r="A18" s="499" t="s">
        <v>743</v>
      </c>
      <c r="B18" s="497">
        <v>589936173281.20898</v>
      </c>
      <c r="C18" s="497">
        <v>666480817975.42944</v>
      </c>
      <c r="D18" s="497">
        <v>809209834811.62988</v>
      </c>
      <c r="E18" s="497">
        <v>840914227065.5094</v>
      </c>
      <c r="F18" s="497">
        <v>930901657954.58228</v>
      </c>
      <c r="G18" s="497">
        <v>1035161099016.5366</v>
      </c>
      <c r="H18" s="1763"/>
    </row>
    <row r="19" spans="1:8" ht="15" customHeight="1">
      <c r="A19" s="1455" t="s">
        <v>318</v>
      </c>
      <c r="B19" s="1764">
        <v>85837690719.484772</v>
      </c>
      <c r="C19" s="1764">
        <v>68918555715.28569</v>
      </c>
      <c r="D19" s="1764">
        <v>72943845488.204819</v>
      </c>
      <c r="E19" s="1764">
        <v>88087489557.076645</v>
      </c>
      <c r="F19" s="1764">
        <v>102554178576.31844</v>
      </c>
      <c r="G19" s="1764">
        <v>103385024590.28238</v>
      </c>
      <c r="H19" s="1765"/>
    </row>
    <row r="20" spans="1:8" ht="15" customHeight="1">
      <c r="A20" s="1455" t="s">
        <v>489</v>
      </c>
      <c r="B20" s="1764">
        <v>168860459573.63522</v>
      </c>
      <c r="C20" s="1764">
        <v>228642971151.87524</v>
      </c>
      <c r="D20" s="1764">
        <v>251669453934.13016</v>
      </c>
      <c r="E20" s="1764">
        <v>265237915610.42303</v>
      </c>
      <c r="F20" s="1764">
        <v>268399950194.16489</v>
      </c>
      <c r="G20" s="1764">
        <v>318136274964.56274</v>
      </c>
      <c r="H20" s="1765"/>
    </row>
    <row r="21" spans="1:8" ht="15" customHeight="1">
      <c r="A21" s="1455" t="s">
        <v>490</v>
      </c>
      <c r="B21" s="1764">
        <v>128558934405.10641</v>
      </c>
      <c r="C21" s="1764">
        <v>122858996164.56911</v>
      </c>
      <c r="D21" s="1764">
        <v>160005037915.56113</v>
      </c>
      <c r="E21" s="1764">
        <v>165801976227.27621</v>
      </c>
      <c r="F21" s="1764">
        <v>190050674759.66565</v>
      </c>
      <c r="G21" s="1764">
        <v>183158015880.08279</v>
      </c>
      <c r="H21" s="1765"/>
    </row>
    <row r="22" spans="1:8" ht="15" customHeight="1">
      <c r="A22" s="1455" t="s">
        <v>319</v>
      </c>
      <c r="B22" s="1764">
        <v>169233312509.22427</v>
      </c>
      <c r="C22" s="1764">
        <v>197763395657.52466</v>
      </c>
      <c r="D22" s="1764">
        <v>253355812520.36185</v>
      </c>
      <c r="E22" s="1764">
        <v>261087122938.20343</v>
      </c>
      <c r="F22" s="1764">
        <v>297242046445.18707</v>
      </c>
      <c r="G22" s="1764">
        <v>343881760016.50873</v>
      </c>
      <c r="H22" s="1765"/>
    </row>
    <row r="23" spans="1:8" ht="15" customHeight="1">
      <c r="A23" s="1455" t="s">
        <v>466</v>
      </c>
      <c r="B23" s="1764">
        <v>8424931418.1887512</v>
      </c>
      <c r="C23" s="1764">
        <v>9134733869.5476933</v>
      </c>
      <c r="D23" s="1764">
        <v>11736255442.992912</v>
      </c>
      <c r="E23" s="1764">
        <v>12395405696.046831</v>
      </c>
      <c r="F23" s="1764">
        <v>12511887662.733185</v>
      </c>
      <c r="G23" s="1764">
        <v>18247307199.911728</v>
      </c>
      <c r="H23" s="1765"/>
    </row>
    <row r="24" spans="1:8" ht="15" customHeight="1">
      <c r="A24" s="1455" t="s">
        <v>467</v>
      </c>
      <c r="B24" s="1764">
        <v>9742522256.3612061</v>
      </c>
      <c r="C24" s="1764">
        <v>14837182270.751637</v>
      </c>
      <c r="D24" s="1764">
        <v>13648003558.430643</v>
      </c>
      <c r="E24" s="1764">
        <v>14090014943.192448</v>
      </c>
      <c r="F24" s="1764">
        <v>19949675803.165394</v>
      </c>
      <c r="G24" s="1764">
        <v>16793485248.109707</v>
      </c>
      <c r="H24" s="1765"/>
    </row>
    <row r="25" spans="1:8" ht="15" customHeight="1">
      <c r="A25" s="1455" t="s">
        <v>320</v>
      </c>
      <c r="B25" s="1764">
        <v>17229024523.623642</v>
      </c>
      <c r="C25" s="1764">
        <v>23652655206.835941</v>
      </c>
      <c r="D25" s="1764">
        <v>44985568755.5168</v>
      </c>
      <c r="E25" s="1764">
        <v>34261062817.226868</v>
      </c>
      <c r="F25" s="1764">
        <v>38585740700.129219</v>
      </c>
      <c r="G25" s="1764">
        <v>47269960541.573524</v>
      </c>
      <c r="H25" s="1765"/>
    </row>
    <row r="26" spans="1:8" ht="15" customHeight="1">
      <c r="A26" s="1455" t="s">
        <v>707</v>
      </c>
      <c r="B26" s="1764">
        <v>615521070.74585164</v>
      </c>
      <c r="C26" s="1764">
        <v>531735104.19040847</v>
      </c>
      <c r="D26" s="1764">
        <v>1343063267.0816123</v>
      </c>
      <c r="E26" s="1764">
        <v>422467389.24441701</v>
      </c>
      <c r="F26" s="1764">
        <v>1392323805.7971675</v>
      </c>
      <c r="G26" s="1764">
        <v>206174864.20557433</v>
      </c>
      <c r="H26" s="1765"/>
    </row>
    <row r="27" spans="1:8" ht="15" customHeight="1">
      <c r="A27" s="499" t="s">
        <v>321</v>
      </c>
      <c r="B27" s="497">
        <v>571399812941.77112</v>
      </c>
      <c r="C27" s="497">
        <v>670841663280.78027</v>
      </c>
      <c r="D27" s="497">
        <v>854628904672.91333</v>
      </c>
      <c r="E27" s="497">
        <v>884877953935.14832</v>
      </c>
      <c r="F27" s="497">
        <v>989460230209.57422</v>
      </c>
      <c r="G27" s="497">
        <v>1023894577732.1694</v>
      </c>
      <c r="H27" s="1763"/>
    </row>
    <row r="28" spans="1:8" ht="15" customHeight="1">
      <c r="A28" s="1455" t="s">
        <v>322</v>
      </c>
      <c r="B28" s="1764">
        <v>138530757268.45178</v>
      </c>
      <c r="C28" s="1764">
        <v>157133693735.8078</v>
      </c>
      <c r="D28" s="1764">
        <v>202985734732.56384</v>
      </c>
      <c r="E28" s="1764">
        <v>203258528225.83426</v>
      </c>
      <c r="F28" s="1764">
        <v>261990281253.79068</v>
      </c>
      <c r="G28" s="1764">
        <v>272312955367.53372</v>
      </c>
      <c r="H28" s="1765"/>
    </row>
    <row r="29" spans="1:8" ht="15" customHeight="1">
      <c r="A29" s="1455" t="s">
        <v>1361</v>
      </c>
      <c r="B29" s="1764">
        <v>9400076326.9878254</v>
      </c>
      <c r="C29" s="1764">
        <v>10339444676.132999</v>
      </c>
      <c r="D29" s="1764">
        <v>12048482874.478868</v>
      </c>
      <c r="E29" s="1764">
        <v>13240259697.498501</v>
      </c>
      <c r="F29" s="1764">
        <v>11516296543.999998</v>
      </c>
      <c r="G29" s="1764">
        <v>14154598519.16692</v>
      </c>
      <c r="H29" s="1765"/>
    </row>
    <row r="30" spans="1:8" ht="15" customHeight="1">
      <c r="A30" s="1455" t="s">
        <v>1362</v>
      </c>
      <c r="B30" s="1764">
        <v>57488428410.143959</v>
      </c>
      <c r="C30" s="1764">
        <v>64178995363.548569</v>
      </c>
      <c r="D30" s="1764">
        <v>91313556683.743759</v>
      </c>
      <c r="E30" s="1764">
        <v>108539448521.56253</v>
      </c>
      <c r="F30" s="1764">
        <v>109938876020.51033</v>
      </c>
      <c r="G30" s="1764">
        <v>108413901534.98758</v>
      </c>
      <c r="H30" s="1765"/>
    </row>
    <row r="31" spans="1:8" ht="15" customHeight="1">
      <c r="A31" s="1455" t="s">
        <v>1363</v>
      </c>
      <c r="B31" s="1764">
        <v>220609783514.02994</v>
      </c>
      <c r="C31" s="1764">
        <v>233106337459.28378</v>
      </c>
      <c r="D31" s="1764">
        <v>294517206432.4751</v>
      </c>
      <c r="E31" s="1764">
        <v>295077212097.17004</v>
      </c>
      <c r="F31" s="1764">
        <v>325520576561.86102</v>
      </c>
      <c r="G31" s="1764">
        <v>335184651863.58636</v>
      </c>
      <c r="H31" s="1765"/>
    </row>
    <row r="32" spans="1:8" ht="15" customHeight="1">
      <c r="A32" s="1766" t="s">
        <v>983</v>
      </c>
      <c r="B32" s="1764">
        <v>92253338938.576355</v>
      </c>
      <c r="C32" s="1764">
        <v>120238423612.29433</v>
      </c>
      <c r="D32" s="1764">
        <v>125832909475.73515</v>
      </c>
      <c r="E32" s="1764">
        <v>140501763979.18005</v>
      </c>
      <c r="F32" s="1764">
        <v>156502568049.75009</v>
      </c>
      <c r="G32" s="1764">
        <v>166952799165.59467</v>
      </c>
      <c r="H32" s="1765"/>
    </row>
    <row r="33" spans="1:8" ht="15" customHeight="1">
      <c r="A33" s="1766" t="s">
        <v>1364</v>
      </c>
      <c r="B33" s="1764">
        <v>49192028281.170044</v>
      </c>
      <c r="C33" s="1764">
        <v>58805026274.721062</v>
      </c>
      <c r="D33" s="1764">
        <v>70750142749.310974</v>
      </c>
      <c r="E33" s="1764">
        <v>58263634245.267319</v>
      </c>
      <c r="F33" s="1764">
        <v>54262688142.839966</v>
      </c>
      <c r="G33" s="1764">
        <v>56373527820.641739</v>
      </c>
      <c r="H33" s="1765"/>
    </row>
    <row r="34" spans="1:8" ht="15" customHeight="1">
      <c r="A34" s="1455" t="s">
        <v>984</v>
      </c>
      <c r="B34" s="1764">
        <v>0</v>
      </c>
      <c r="C34" s="1764">
        <v>26801866250.181076</v>
      </c>
      <c r="D34" s="1764">
        <v>58266803254.892517</v>
      </c>
      <c r="E34" s="1764">
        <v>66179841186.527954</v>
      </c>
      <c r="F34" s="1764">
        <v>69593921450.829971</v>
      </c>
      <c r="G34" s="1764">
        <v>68236346784.359024</v>
      </c>
      <c r="H34" s="1765"/>
    </row>
    <row r="35" spans="1:8" ht="15" customHeight="1">
      <c r="A35" s="499" t="s">
        <v>323</v>
      </c>
      <c r="B35" s="497">
        <v>130174412932.73997</v>
      </c>
      <c r="C35" s="497">
        <v>151481661665.04999</v>
      </c>
      <c r="D35" s="497">
        <v>168195817781.82004</v>
      </c>
      <c r="E35" s="497">
        <v>198260823581.59009</v>
      </c>
      <c r="F35" s="497">
        <v>212388119670.43002</v>
      </c>
      <c r="G35" s="497">
        <v>218249145032.34991</v>
      </c>
      <c r="H35" s="1763"/>
    </row>
    <row r="36" spans="1:8" ht="15" customHeight="1">
      <c r="A36" s="1455" t="s">
        <v>468</v>
      </c>
      <c r="B36" s="1764">
        <v>14854458848.930046</v>
      </c>
      <c r="C36" s="1764">
        <v>27972431691.839775</v>
      </c>
      <c r="D36" s="1764">
        <v>17405350589.586472</v>
      </c>
      <c r="E36" s="1764">
        <v>18770135653.318825</v>
      </c>
      <c r="F36" s="1764">
        <v>24985752606.699989</v>
      </c>
      <c r="G36" s="1764">
        <v>23170044452.350018</v>
      </c>
      <c r="H36" s="1765"/>
    </row>
    <row r="37" spans="1:8" ht="15" customHeight="1">
      <c r="A37" s="1455" t="s">
        <v>324</v>
      </c>
      <c r="B37" s="1764">
        <v>90097976844.746002</v>
      </c>
      <c r="C37" s="1764">
        <v>102981795376.40906</v>
      </c>
      <c r="D37" s="1764">
        <v>122650560376.84393</v>
      </c>
      <c r="E37" s="1764">
        <v>146546064851.90939</v>
      </c>
      <c r="F37" s="1764">
        <v>160639926930.14999</v>
      </c>
      <c r="G37" s="1764">
        <v>166323145881.91</v>
      </c>
      <c r="H37" s="1765"/>
    </row>
    <row r="38" spans="1:8" ht="15" customHeight="1">
      <c r="A38" s="1455" t="s">
        <v>325</v>
      </c>
      <c r="B38" s="1764">
        <v>25127396166.903969</v>
      </c>
      <c r="C38" s="1764">
        <v>20395757396.86121</v>
      </c>
      <c r="D38" s="1764">
        <v>28128825395.069584</v>
      </c>
      <c r="E38" s="1764">
        <v>32944623035.16169</v>
      </c>
      <c r="F38" s="1764">
        <v>26743485382.400013</v>
      </c>
      <c r="G38" s="1764">
        <v>28668763544.869995</v>
      </c>
      <c r="H38" s="1765"/>
    </row>
    <row r="39" spans="1:8" ht="15" customHeight="1">
      <c r="A39" s="1455" t="s">
        <v>326</v>
      </c>
      <c r="B39" s="1764">
        <v>78790295539.819901</v>
      </c>
      <c r="C39" s="1764">
        <v>76971395680.270004</v>
      </c>
      <c r="D39" s="1764">
        <v>101936320556.28018</v>
      </c>
      <c r="E39" s="1764">
        <v>157028607359.12955</v>
      </c>
      <c r="F39" s="1764">
        <v>161541098005.15079</v>
      </c>
      <c r="G39" s="1764">
        <v>173463629524.40997</v>
      </c>
      <c r="H39" s="1765"/>
    </row>
    <row r="40" spans="1:8" ht="15" customHeight="1">
      <c r="A40" s="1455" t="s">
        <v>491</v>
      </c>
      <c r="B40" s="1764">
        <v>43686538800.53965</v>
      </c>
      <c r="C40" s="1764">
        <v>32764163905.374092</v>
      </c>
      <c r="D40" s="1764">
        <v>47265639477.369881</v>
      </c>
      <c r="E40" s="1764">
        <v>84527027028.100266</v>
      </c>
      <c r="F40" s="1764">
        <v>68925993427.809799</v>
      </c>
      <c r="G40" s="1764">
        <v>80025282612.790009</v>
      </c>
      <c r="H40" s="1765"/>
    </row>
    <row r="41" spans="1:8" ht="15" customHeight="1">
      <c r="A41" s="1455" t="s">
        <v>703</v>
      </c>
      <c r="B41" s="1764">
        <v>17480028703.497849</v>
      </c>
      <c r="C41" s="1764">
        <v>20324283694.591827</v>
      </c>
      <c r="D41" s="1764">
        <v>28876008298.596073</v>
      </c>
      <c r="E41" s="1764">
        <v>32205669259.331455</v>
      </c>
      <c r="F41" s="1764">
        <v>35573124437.729927</v>
      </c>
      <c r="G41" s="1764">
        <v>34578036050.170082</v>
      </c>
      <c r="H41" s="1765"/>
    </row>
    <row r="42" spans="1:8" ht="15" customHeight="1">
      <c r="A42" s="1455" t="s">
        <v>327</v>
      </c>
      <c r="B42" s="1764">
        <v>17552525187.942505</v>
      </c>
      <c r="C42" s="1764">
        <v>23768253120.94413</v>
      </c>
      <c r="D42" s="1764">
        <v>25885859669.274075</v>
      </c>
      <c r="E42" s="1764">
        <v>40282486063.888084</v>
      </c>
      <c r="F42" s="1764">
        <v>57013233879.570145</v>
      </c>
      <c r="G42" s="1764">
        <v>58833746896.000031</v>
      </c>
      <c r="H42" s="1765"/>
    </row>
    <row r="43" spans="1:8" ht="15" customHeight="1">
      <c r="A43" s="499" t="s">
        <v>704</v>
      </c>
      <c r="B43" s="497">
        <v>157498678900.38943</v>
      </c>
      <c r="C43" s="497">
        <v>175745783058.84036</v>
      </c>
      <c r="D43" s="497">
        <v>236225142953.93985</v>
      </c>
      <c r="E43" s="497">
        <v>257096822099.35965</v>
      </c>
      <c r="F43" s="497">
        <v>286869150958.33301</v>
      </c>
      <c r="G43" s="497">
        <v>354531205552.92883</v>
      </c>
      <c r="H43" s="497"/>
    </row>
    <row r="44" spans="1:8" ht="15" customHeight="1">
      <c r="A44" s="1455" t="s">
        <v>985</v>
      </c>
      <c r="B44" s="1764">
        <v>21154379304.830517</v>
      </c>
      <c r="C44" s="1764">
        <v>23561826661.291481</v>
      </c>
      <c r="D44" s="1764">
        <v>35415729192.421921</v>
      </c>
      <c r="E44" s="1764">
        <v>37335492782.953278</v>
      </c>
      <c r="F44" s="1764">
        <v>48112879575.13015</v>
      </c>
      <c r="G44" s="1764">
        <v>90216583130.060089</v>
      </c>
      <c r="H44" s="1765"/>
    </row>
    <row r="45" spans="1:8" ht="15" customHeight="1">
      <c r="A45" s="1455" t="s">
        <v>986</v>
      </c>
      <c r="B45" s="1764">
        <v>2480805012.7423992</v>
      </c>
      <c r="C45" s="1764">
        <v>2095547364.269907</v>
      </c>
      <c r="D45" s="1764">
        <v>2412411858.5734224</v>
      </c>
      <c r="E45" s="1764">
        <v>2656152909.1469355</v>
      </c>
      <c r="F45" s="1764">
        <v>2898662178.0999975</v>
      </c>
      <c r="G45" s="1764">
        <v>3411704992.6700025</v>
      </c>
      <c r="H45" s="1765"/>
    </row>
    <row r="46" spans="1:8" ht="15" customHeight="1">
      <c r="A46" s="1455" t="s">
        <v>705</v>
      </c>
      <c r="B46" s="1764">
        <v>29190911193.259151</v>
      </c>
      <c r="C46" s="1764">
        <v>33759210871.245483</v>
      </c>
      <c r="D46" s="1764">
        <v>47942529537.397499</v>
      </c>
      <c r="E46" s="1764">
        <v>55536844879.173096</v>
      </c>
      <c r="F46" s="1764">
        <v>61634542849.939354</v>
      </c>
      <c r="G46" s="1764">
        <v>64681771725.239479</v>
      </c>
      <c r="H46" s="1765"/>
    </row>
    <row r="47" spans="1:8" ht="15" customHeight="1">
      <c r="A47" s="1455" t="s">
        <v>706</v>
      </c>
      <c r="B47" s="1764">
        <v>81330783809.789886</v>
      </c>
      <c r="C47" s="1764">
        <v>90860817191.88147</v>
      </c>
      <c r="D47" s="1764">
        <v>119184528621.73798</v>
      </c>
      <c r="E47" s="1764">
        <v>130758746509.70627</v>
      </c>
      <c r="F47" s="1764">
        <v>146055358463.07022</v>
      </c>
      <c r="G47" s="1764">
        <v>151669774434.2803</v>
      </c>
      <c r="H47" s="1765"/>
    </row>
    <row r="48" spans="1:8" ht="15" customHeight="1">
      <c r="A48" s="1455" t="s">
        <v>328</v>
      </c>
      <c r="B48" s="1764">
        <v>21500085338.521866</v>
      </c>
      <c r="C48" s="1764">
        <v>22135613765.530437</v>
      </c>
      <c r="D48" s="1764">
        <v>27476091697.084549</v>
      </c>
      <c r="E48" s="1764">
        <v>26452273860.429783</v>
      </c>
      <c r="F48" s="1764">
        <v>21494899984.22002</v>
      </c>
      <c r="G48" s="1764">
        <v>35116428155.689949</v>
      </c>
      <c r="H48" s="1765"/>
    </row>
    <row r="49" spans="1:8" ht="15" customHeight="1">
      <c r="A49" s="1455" t="s">
        <v>329</v>
      </c>
      <c r="B49" s="1764">
        <v>1751577975.5062399</v>
      </c>
      <c r="C49" s="1764">
        <v>2991396684.2414937</v>
      </c>
      <c r="D49" s="1764">
        <v>3841298158.0151157</v>
      </c>
      <c r="E49" s="1764">
        <v>4362470524.3809032</v>
      </c>
      <c r="F49" s="1764">
        <v>6750367949.7100048</v>
      </c>
      <c r="G49" s="1764">
        <v>9366091965.0699959</v>
      </c>
      <c r="H49" s="1765"/>
    </row>
    <row r="50" spans="1:8" ht="15" customHeight="1">
      <c r="A50" s="499" t="s">
        <v>330</v>
      </c>
      <c r="B50" s="497">
        <v>1221285114539.4019</v>
      </c>
      <c r="C50" s="497">
        <v>1389863610697.7744</v>
      </c>
      <c r="D50" s="497">
        <v>1697207684651.0454</v>
      </c>
      <c r="E50" s="497">
        <v>1824036857177.0977</v>
      </c>
      <c r="F50" s="497">
        <v>2007385115100.4634</v>
      </c>
      <c r="G50" s="497">
        <v>2109828300120.7214</v>
      </c>
      <c r="H50" s="1763"/>
    </row>
    <row r="51" spans="1:8" ht="15" customHeight="1">
      <c r="A51" s="499" t="s">
        <v>331</v>
      </c>
      <c r="B51" s="497">
        <v>511508023010.07825</v>
      </c>
      <c r="C51" s="497">
        <v>615454921914.10913</v>
      </c>
      <c r="D51" s="497">
        <v>724007108578.14026</v>
      </c>
      <c r="E51" s="497">
        <v>774599753226.09448</v>
      </c>
      <c r="F51" s="497">
        <v>835514567759.16248</v>
      </c>
      <c r="G51" s="497">
        <v>940172015251.20264</v>
      </c>
      <c r="H51" s="1763"/>
    </row>
    <row r="52" spans="1:8" ht="15" customHeight="1">
      <c r="A52" s="1455" t="s">
        <v>469</v>
      </c>
      <c r="B52" s="1764">
        <v>104943785013.41351</v>
      </c>
      <c r="C52" s="1764">
        <v>106306303688.89565</v>
      </c>
      <c r="D52" s="1764">
        <v>128413770181.63283</v>
      </c>
      <c r="E52" s="1764">
        <v>145871031126.67493</v>
      </c>
      <c r="F52" s="1764">
        <v>140260432663.59982</v>
      </c>
      <c r="G52" s="1764">
        <v>169404843386.91025</v>
      </c>
      <c r="H52" s="1765"/>
    </row>
    <row r="53" spans="1:8" ht="15" customHeight="1">
      <c r="A53" s="1455" t="s">
        <v>332</v>
      </c>
      <c r="B53" s="1764">
        <v>244542851654.50613</v>
      </c>
      <c r="C53" s="1764">
        <v>286255031509.6441</v>
      </c>
      <c r="D53" s="1764">
        <v>326706083553.92517</v>
      </c>
      <c r="E53" s="1764">
        <v>350787917330.06116</v>
      </c>
      <c r="F53" s="1764">
        <v>362162857872.55029</v>
      </c>
      <c r="G53" s="1764">
        <v>388730730151.29785</v>
      </c>
      <c r="H53" s="1765"/>
    </row>
    <row r="54" spans="1:8" ht="15" customHeight="1">
      <c r="A54" s="1455" t="s">
        <v>333</v>
      </c>
      <c r="B54" s="1764">
        <v>17727489760.032425</v>
      </c>
      <c r="C54" s="1764">
        <v>13081243212.914644</v>
      </c>
      <c r="D54" s="1764">
        <v>16435566638.585737</v>
      </c>
      <c r="E54" s="1764">
        <v>16891185891.643312</v>
      </c>
      <c r="F54" s="1764">
        <v>29777342637.879936</v>
      </c>
      <c r="G54" s="1764">
        <v>28189102236.239887</v>
      </c>
      <c r="H54" s="1765"/>
    </row>
    <row r="55" spans="1:8" ht="15" customHeight="1">
      <c r="A55" s="1455" t="s">
        <v>334</v>
      </c>
      <c r="B55" s="1764">
        <v>113083750275.6675</v>
      </c>
      <c r="C55" s="1764">
        <v>157240770234.02527</v>
      </c>
      <c r="D55" s="1764">
        <v>195711181425.98019</v>
      </c>
      <c r="E55" s="1764">
        <v>192370966934.198</v>
      </c>
      <c r="F55" s="1764">
        <v>220154963636.46027</v>
      </c>
      <c r="G55" s="1764">
        <v>276160394544.07068</v>
      </c>
      <c r="H55" s="1765"/>
    </row>
    <row r="56" spans="1:8" ht="15" customHeight="1">
      <c r="A56" s="1455" t="s">
        <v>335</v>
      </c>
      <c r="B56" s="1764">
        <v>32617444301.279743</v>
      </c>
      <c r="C56" s="1764">
        <v>52624947866.30056</v>
      </c>
      <c r="D56" s="1764">
        <v>56783080513.225143</v>
      </c>
      <c r="E56" s="1764">
        <v>68896072463.98291</v>
      </c>
      <c r="F56" s="1764">
        <v>69354347348.730042</v>
      </c>
      <c r="G56" s="1764">
        <v>77537368595.509918</v>
      </c>
      <c r="H56" s="1765"/>
    </row>
    <row r="57" spans="1:8" ht="15" customHeight="1">
      <c r="A57" s="499" t="s">
        <v>987</v>
      </c>
      <c r="B57" s="497">
        <v>140440137316.46991</v>
      </c>
      <c r="C57" s="497">
        <v>201357044319.8399</v>
      </c>
      <c r="D57" s="497">
        <v>245417862002.90988</v>
      </c>
      <c r="E57" s="497">
        <v>269379916158.85001</v>
      </c>
      <c r="F57" s="497">
        <v>249622451014.92026</v>
      </c>
      <c r="G57" s="497">
        <v>243531646933.41965</v>
      </c>
      <c r="H57" s="1763"/>
    </row>
    <row r="58" spans="1:8" ht="15" customHeight="1">
      <c r="A58" s="1455" t="s">
        <v>470</v>
      </c>
      <c r="B58" s="1764">
        <v>37291228860.753593</v>
      </c>
      <c r="C58" s="1764">
        <v>41031246446.10891</v>
      </c>
      <c r="D58" s="1764">
        <v>39387918934.685677</v>
      </c>
      <c r="E58" s="1764">
        <v>56410394934.170624</v>
      </c>
      <c r="F58" s="1764">
        <v>59330361842.820061</v>
      </c>
      <c r="G58" s="1764">
        <v>65138703766.140022</v>
      </c>
      <c r="H58" s="1765"/>
    </row>
    <row r="59" spans="1:8" ht="15" customHeight="1">
      <c r="A59" s="1455" t="s">
        <v>471</v>
      </c>
      <c r="B59" s="1764">
        <v>102965670597.35645</v>
      </c>
      <c r="C59" s="1764">
        <v>159518542527.50082</v>
      </c>
      <c r="D59" s="1764">
        <v>206054798583.3143</v>
      </c>
      <c r="E59" s="1764">
        <v>213016354273.10937</v>
      </c>
      <c r="F59" s="1764">
        <v>190295864896.75006</v>
      </c>
      <c r="G59" s="1764">
        <v>178293980820.2298</v>
      </c>
      <c r="H59" s="1765"/>
    </row>
    <row r="60" spans="1:8" ht="15" customHeight="1">
      <c r="A60" s="1455" t="s">
        <v>336</v>
      </c>
      <c r="B60" s="1764">
        <v>62681754844.020004</v>
      </c>
      <c r="C60" s="1764">
        <v>57832354150.919968</v>
      </c>
      <c r="D60" s="1764">
        <v>79359039897.830078</v>
      </c>
      <c r="E60" s="1764">
        <v>93284662508.369995</v>
      </c>
      <c r="F60" s="1764">
        <v>150569020167.06012</v>
      </c>
      <c r="G60" s="1764">
        <v>145716476443.63</v>
      </c>
      <c r="H60" s="1765"/>
    </row>
    <row r="61" spans="1:8" ht="15" customHeight="1">
      <c r="A61" s="499" t="s">
        <v>337</v>
      </c>
      <c r="B61" s="497">
        <v>491397432833.35156</v>
      </c>
      <c r="C61" s="497">
        <v>534451346564.11975</v>
      </c>
      <c r="D61" s="497">
        <v>641279096047.0575</v>
      </c>
      <c r="E61" s="497">
        <v>686434375138.26819</v>
      </c>
      <c r="F61" s="497">
        <v>794601067936.49268</v>
      </c>
      <c r="G61" s="497">
        <v>783427091869.01758</v>
      </c>
      <c r="H61" s="1763"/>
    </row>
    <row r="62" spans="1:8" ht="15" customHeight="1">
      <c r="A62" s="1455" t="s">
        <v>338</v>
      </c>
      <c r="B62" s="1764">
        <v>263972873415.70865</v>
      </c>
      <c r="C62" s="1764">
        <v>306234456690.30902</v>
      </c>
      <c r="D62" s="1764">
        <v>361367234814.07037</v>
      </c>
      <c r="E62" s="1764">
        <v>395382082050.77948</v>
      </c>
      <c r="F62" s="1764">
        <v>444165188488.96008</v>
      </c>
      <c r="G62" s="1764">
        <v>490436586716.08026</v>
      </c>
      <c r="H62" s="1765"/>
    </row>
    <row r="63" spans="1:8" ht="15" customHeight="1">
      <c r="A63" s="1455" t="s">
        <v>339</v>
      </c>
      <c r="B63" s="1764">
        <v>80613705515.618576</v>
      </c>
      <c r="C63" s="1764">
        <v>80176130331.665253</v>
      </c>
      <c r="D63" s="1764">
        <v>146216772452.11157</v>
      </c>
      <c r="E63" s="1764">
        <v>96499409263.102936</v>
      </c>
      <c r="F63" s="1764">
        <v>112931315511.53996</v>
      </c>
      <c r="G63" s="1764">
        <v>106562786510.75005</v>
      </c>
      <c r="H63" s="1765"/>
    </row>
    <row r="64" spans="1:8" ht="15" customHeight="1">
      <c r="A64" s="1455" t="s">
        <v>472</v>
      </c>
      <c r="B64" s="1764">
        <v>65342746423.048309</v>
      </c>
      <c r="C64" s="1764">
        <v>79017626279.509628</v>
      </c>
      <c r="D64" s="1764">
        <v>97954047567.979721</v>
      </c>
      <c r="E64" s="1764">
        <v>139000757844.71118</v>
      </c>
      <c r="F64" s="1764">
        <v>122947307533.99992</v>
      </c>
      <c r="G64" s="1764">
        <v>123717332353.36983</v>
      </c>
      <c r="H64" s="1765"/>
    </row>
    <row r="65" spans="1:8" ht="15" customHeight="1">
      <c r="A65" s="1455" t="s">
        <v>1546</v>
      </c>
      <c r="B65" s="1764">
        <v>29577502609.267361</v>
      </c>
      <c r="C65" s="1764">
        <v>12194373038.395473</v>
      </c>
      <c r="D65" s="1764">
        <v>-6173035825.040411</v>
      </c>
      <c r="E65" s="1764">
        <v>10096964926.724201</v>
      </c>
      <c r="F65" s="1764">
        <v>26604994005.620087</v>
      </c>
      <c r="G65" s="1764">
        <v>8632272384.3296032</v>
      </c>
      <c r="H65" s="1765"/>
    </row>
    <row r="66" spans="1:8" ht="15" customHeight="1">
      <c r="A66" s="1455" t="s">
        <v>488</v>
      </c>
      <c r="B66" s="1764">
        <v>52537449911.11731</v>
      </c>
      <c r="C66" s="1764">
        <v>57046499094.650787</v>
      </c>
      <c r="D66" s="1764">
        <v>43446901730.068748</v>
      </c>
      <c r="E66" s="1764">
        <v>48439704686.122337</v>
      </c>
      <c r="F66" s="1764">
        <v>88695937033.94043</v>
      </c>
      <c r="G66" s="1764">
        <v>53603057860.649887</v>
      </c>
      <c r="H66" s="1765"/>
    </row>
    <row r="67" spans="1:8" ht="15" customHeight="1" thickBot="1">
      <c r="A67" s="517" t="s">
        <v>340</v>
      </c>
      <c r="B67" s="947">
        <v>1212407626320.02</v>
      </c>
      <c r="C67" s="947">
        <v>1407846575621.5549</v>
      </c>
      <c r="D67" s="947">
        <v>1688907779804.0981</v>
      </c>
      <c r="E67" s="947">
        <v>1823349171818.4885</v>
      </c>
      <c r="F67" s="947">
        <v>2029632438934.6511</v>
      </c>
      <c r="G67" s="947">
        <v>2113000227940.0483</v>
      </c>
      <c r="H67" s="1767"/>
    </row>
    <row r="68" spans="1:8" ht="15.75" customHeight="1" thickTop="1" thickBot="1">
      <c r="A68" s="496" t="s">
        <v>283</v>
      </c>
      <c r="B68" s="511">
        <v>45241</v>
      </c>
      <c r="C68" s="511">
        <v>50542</v>
      </c>
      <c r="D68" s="511">
        <v>54236</v>
      </c>
      <c r="E68" s="511">
        <v>54324</v>
      </c>
      <c r="F68" s="511">
        <v>56006</v>
      </c>
      <c r="G68" s="511">
        <v>60917</v>
      </c>
      <c r="H68" s="1768"/>
    </row>
    <row r="69" spans="1:8" ht="16.5" thickTop="1">
      <c r="A69" s="15" t="s">
        <v>1491</v>
      </c>
    </row>
    <row r="70" spans="1:8" ht="15.75">
      <c r="A70" s="15" t="s">
        <v>1492</v>
      </c>
    </row>
    <row r="71" spans="1:8" ht="15.75">
      <c r="A71" s="15" t="s">
        <v>1867</v>
      </c>
    </row>
    <row r="72" spans="1:8">
      <c r="A72" s="1791" t="s">
        <v>2199</v>
      </c>
    </row>
    <row r="73" spans="1:8" ht="15.75">
      <c r="A73" s="87" t="s">
        <v>1961</v>
      </c>
    </row>
    <row r="74" spans="1:8" ht="15.75">
      <c r="A74" s="37" t="s">
        <v>11</v>
      </c>
    </row>
  </sheetData>
  <phoneticPr fontId="0" type="noConversion"/>
  <pageMargins left="0.56000000000000005" right="0.17" top="0.42" bottom="0.3" header="0.31496062992125984" footer="0.17"/>
  <pageSetup scale="71" orientation="portrait" r:id="rId1"/>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pageSetUpPr fitToPage="1"/>
  </sheetPr>
  <dimension ref="A2:J85"/>
  <sheetViews>
    <sheetView showGridLines="0" topLeftCell="A58" zoomScaleNormal="100" workbookViewId="0">
      <selection activeCell="F52" sqref="F52"/>
    </sheetView>
  </sheetViews>
  <sheetFormatPr defaultRowHeight="15"/>
  <cols>
    <col min="1" max="1" width="51.140625" style="74" customWidth="1"/>
    <col min="2" max="2" width="15" style="376" customWidth="1"/>
    <col min="3" max="7" width="15" style="74" customWidth="1"/>
    <col min="8" max="16384" width="9.140625" style="74"/>
  </cols>
  <sheetData>
    <row r="2" spans="1:10">
      <c r="A2" s="88" t="s">
        <v>778</v>
      </c>
      <c r="B2" s="89"/>
      <c r="C2" s="89"/>
      <c r="D2" s="89"/>
      <c r="E2" s="90"/>
      <c r="F2" s="88"/>
      <c r="G2" s="88">
        <v>135</v>
      </c>
    </row>
    <row r="5" spans="1:10">
      <c r="A5" s="84" t="s">
        <v>2189</v>
      </c>
    </row>
    <row r="6" spans="1:10">
      <c r="A6" s="250" t="s">
        <v>374</v>
      </c>
    </row>
    <row r="7" spans="1:10">
      <c r="A7" s="577" t="s">
        <v>460</v>
      </c>
    </row>
    <row r="8" spans="1:10" ht="18.75" customHeight="1">
      <c r="A8" s="183" t="s">
        <v>1508</v>
      </c>
    </row>
    <row r="9" spans="1:10" ht="14.25" customHeight="1">
      <c r="A9" s="82" t="s">
        <v>1090</v>
      </c>
    </row>
    <row r="10" spans="1:10">
      <c r="A10" s="1726" t="s">
        <v>149</v>
      </c>
      <c r="B10" s="1041">
        <v>2006</v>
      </c>
      <c r="C10" s="1041">
        <v>2007</v>
      </c>
      <c r="D10" s="1041">
        <v>2008</v>
      </c>
      <c r="E10" s="1041">
        <v>2009</v>
      </c>
      <c r="F10" s="1041">
        <v>2010</v>
      </c>
      <c r="G10" s="1041">
        <v>2011</v>
      </c>
    </row>
    <row r="11" spans="1:10">
      <c r="A11" s="250" t="s">
        <v>1336</v>
      </c>
      <c r="B11" s="497">
        <v>115128393730.39998</v>
      </c>
      <c r="C11" s="497">
        <v>131094394642.93997</v>
      </c>
      <c r="D11" s="497">
        <v>142199158090.12009</v>
      </c>
      <c r="E11" s="497">
        <v>146804903646.31</v>
      </c>
      <c r="F11" s="497">
        <v>157460338520.12997</v>
      </c>
      <c r="G11" s="497">
        <v>179666484872.35986</v>
      </c>
      <c r="I11" s="1793"/>
      <c r="J11" s="1794"/>
    </row>
    <row r="12" spans="1:10">
      <c r="A12" s="250" t="s">
        <v>1337</v>
      </c>
      <c r="B12" s="497">
        <v>234145542488.06</v>
      </c>
      <c r="C12" s="497">
        <v>297574465362.7901</v>
      </c>
      <c r="D12" s="497">
        <v>349097232230.34021</v>
      </c>
      <c r="E12" s="497">
        <v>391973404353.53992</v>
      </c>
      <c r="F12" s="497">
        <v>447120622950.18988</v>
      </c>
      <c r="G12" s="497">
        <v>494458381192.90979</v>
      </c>
      <c r="I12" s="1793"/>
      <c r="J12" s="1794"/>
    </row>
    <row r="13" spans="1:10">
      <c r="A13" s="250" t="s">
        <v>1338</v>
      </c>
      <c r="B13" s="497">
        <v>83169344623.980011</v>
      </c>
      <c r="C13" s="497">
        <v>90490724344.150009</v>
      </c>
      <c r="D13" s="497">
        <v>90078082880.580002</v>
      </c>
      <c r="E13" s="497">
        <v>121846927331</v>
      </c>
      <c r="F13" s="497">
        <v>150585033125.26001</v>
      </c>
      <c r="G13" s="497">
        <v>170522751233.53</v>
      </c>
      <c r="I13" s="1793"/>
      <c r="J13" s="1794"/>
    </row>
    <row r="14" spans="1:10">
      <c r="A14" s="1758" t="s">
        <v>198</v>
      </c>
      <c r="B14" s="1764">
        <v>70933647273.610001</v>
      </c>
      <c r="C14" s="1764">
        <v>72729275475.290009</v>
      </c>
      <c r="D14" s="1764">
        <v>68608761137.159988</v>
      </c>
      <c r="E14" s="1764">
        <v>80520916531.589996</v>
      </c>
      <c r="F14" s="1764">
        <v>97882191170.129974</v>
      </c>
      <c r="G14" s="1764">
        <v>106879697625.23003</v>
      </c>
      <c r="I14" s="1795"/>
      <c r="J14" s="1796"/>
    </row>
    <row r="15" spans="1:10">
      <c r="A15" s="1758" t="s">
        <v>199</v>
      </c>
      <c r="B15" s="1764">
        <v>5825409673.75</v>
      </c>
      <c r="C15" s="1764">
        <v>11287310672.629999</v>
      </c>
      <c r="D15" s="1764">
        <v>14148954867.369999</v>
      </c>
      <c r="E15" s="1764">
        <v>17343487980.860001</v>
      </c>
      <c r="F15" s="1764">
        <v>26344559477.949997</v>
      </c>
      <c r="G15" s="1764">
        <v>26275897615.219997</v>
      </c>
      <c r="I15" s="1795"/>
      <c r="J15" s="1796"/>
    </row>
    <row r="16" spans="1:10">
      <c r="A16" s="1758" t="s">
        <v>200</v>
      </c>
      <c r="B16" s="1764">
        <v>6886108948.6199999</v>
      </c>
      <c r="C16" s="1764">
        <v>6474138196.2299995</v>
      </c>
      <c r="D16" s="1764">
        <v>7250416877.0500002</v>
      </c>
      <c r="E16" s="1764">
        <v>23982522818.549999</v>
      </c>
      <c r="F16" s="1764">
        <v>26358282477.18</v>
      </c>
      <c r="G16" s="1764">
        <v>37372215993.079994</v>
      </c>
      <c r="I16" s="1795"/>
      <c r="J16" s="1796"/>
    </row>
    <row r="17" spans="1:10">
      <c r="A17" s="250" t="s">
        <v>1339</v>
      </c>
      <c r="B17" s="497">
        <v>4972982160.9499998</v>
      </c>
      <c r="C17" s="497">
        <v>6034466242.1100006</v>
      </c>
      <c r="D17" s="497">
        <v>5743047747.6399994</v>
      </c>
      <c r="E17" s="497">
        <v>6208136691.1199989</v>
      </c>
      <c r="F17" s="497">
        <v>13205798050.779997</v>
      </c>
      <c r="G17" s="497">
        <v>31660084706.190002</v>
      </c>
      <c r="I17" s="1793"/>
      <c r="J17" s="1794"/>
    </row>
    <row r="18" spans="1:10">
      <c r="A18" s="250" t="s">
        <v>1340</v>
      </c>
      <c r="B18" s="497">
        <v>25003402529.910007</v>
      </c>
      <c r="C18" s="497">
        <v>27236516661.189995</v>
      </c>
      <c r="D18" s="497">
        <v>31930109240.500004</v>
      </c>
      <c r="E18" s="497">
        <v>32760049534.140003</v>
      </c>
      <c r="F18" s="497">
        <v>35134323140.949982</v>
      </c>
      <c r="G18" s="497">
        <v>39810048854.029999</v>
      </c>
      <c r="I18" s="1793"/>
      <c r="J18" s="1794"/>
    </row>
    <row r="19" spans="1:10">
      <c r="A19" s="1758" t="s">
        <v>201</v>
      </c>
      <c r="B19" s="1764">
        <v>7122452349.2200003</v>
      </c>
      <c r="C19" s="1764">
        <v>7645018151.0400019</v>
      </c>
      <c r="D19" s="1764">
        <v>9744043789.3300018</v>
      </c>
      <c r="E19" s="1764">
        <v>10267395559.299999</v>
      </c>
      <c r="F19" s="1764">
        <v>10677975862.710001</v>
      </c>
      <c r="G19" s="1764">
        <v>11241548310.409994</v>
      </c>
      <c r="I19" s="1795"/>
      <c r="J19" s="1796"/>
    </row>
    <row r="20" spans="1:10">
      <c r="A20" s="1758" t="s">
        <v>1333</v>
      </c>
      <c r="B20" s="1764">
        <v>8132890461.5100002</v>
      </c>
      <c r="C20" s="1764">
        <v>8549080294.9899998</v>
      </c>
      <c r="D20" s="1764">
        <v>9685066292.4799976</v>
      </c>
      <c r="E20" s="1764">
        <v>11239385133.059999</v>
      </c>
      <c r="F20" s="1764">
        <v>12285337863.220001</v>
      </c>
      <c r="G20" s="1764">
        <v>10451426118.929996</v>
      </c>
      <c r="I20" s="1795"/>
      <c r="J20" s="1796"/>
    </row>
    <row r="21" spans="1:10">
      <c r="A21" s="1758" t="s">
        <v>988</v>
      </c>
      <c r="B21" s="1764">
        <v>1017635213.4</v>
      </c>
      <c r="C21" s="1764">
        <v>1203000777.1900001</v>
      </c>
      <c r="D21" s="1764">
        <v>1211329973.0100005</v>
      </c>
      <c r="E21" s="1764">
        <v>1264078300.51</v>
      </c>
      <c r="F21" s="1764">
        <v>1525487037.2699995</v>
      </c>
      <c r="G21" s="1764">
        <v>4931287065.4699993</v>
      </c>
      <c r="I21" s="1795"/>
      <c r="J21" s="1796"/>
    </row>
    <row r="22" spans="1:10">
      <c r="A22" s="1758" t="s">
        <v>1334</v>
      </c>
      <c r="B22" s="1764">
        <v>8761260036.789999</v>
      </c>
      <c r="C22" s="1764">
        <v>6972756689.71</v>
      </c>
      <c r="D22" s="1764">
        <v>7533009054.2399998</v>
      </c>
      <c r="E22" s="1764">
        <v>6912835644.0499983</v>
      </c>
      <c r="F22" s="1764">
        <v>8214402756.2199984</v>
      </c>
      <c r="G22" s="1764">
        <v>10418303462.030003</v>
      </c>
      <c r="I22" s="1795"/>
      <c r="J22" s="1796"/>
    </row>
    <row r="23" spans="1:10">
      <c r="A23" s="1758" t="s">
        <v>1335</v>
      </c>
      <c r="B23" s="1764">
        <v>0</v>
      </c>
      <c r="C23" s="1764">
        <v>2867072710.6800003</v>
      </c>
      <c r="D23" s="1764">
        <v>3756298205.4400001</v>
      </c>
      <c r="E23" s="1764">
        <v>3076354897.2200003</v>
      </c>
      <c r="F23" s="1764">
        <v>2431414753.9900002</v>
      </c>
      <c r="G23" s="1764">
        <v>2781637593.1599998</v>
      </c>
      <c r="I23" s="1795"/>
      <c r="J23" s="1796"/>
    </row>
    <row r="24" spans="1:10">
      <c r="A24" s="250" t="s">
        <v>1341</v>
      </c>
      <c r="B24" s="497">
        <v>4811304821.3100004</v>
      </c>
      <c r="C24" s="497">
        <v>4579363636.2299986</v>
      </c>
      <c r="D24" s="497">
        <v>6378159383.9199982</v>
      </c>
      <c r="E24" s="497">
        <v>7066335336.1600008</v>
      </c>
      <c r="F24" s="497">
        <v>8546642640.6899977</v>
      </c>
      <c r="G24" s="497">
        <v>10360788688.350002</v>
      </c>
      <c r="I24" s="1793"/>
      <c r="J24" s="1794"/>
    </row>
    <row r="25" spans="1:10">
      <c r="A25" s="1758" t="s">
        <v>202</v>
      </c>
      <c r="B25" s="1764">
        <v>201222408.68000001</v>
      </c>
      <c r="C25" s="1764">
        <v>278033686.44</v>
      </c>
      <c r="D25" s="1764">
        <v>34476949.710000008</v>
      </c>
      <c r="E25" s="1764">
        <v>86414691.36999999</v>
      </c>
      <c r="F25" s="1764">
        <v>63967473.619999997</v>
      </c>
      <c r="G25" s="1764">
        <v>8266212.7699999996</v>
      </c>
      <c r="I25" s="1795"/>
      <c r="J25" s="1796"/>
    </row>
    <row r="26" spans="1:10">
      <c r="A26" s="1758" t="s">
        <v>473</v>
      </c>
      <c r="B26" s="1764">
        <v>2983958488.9299998</v>
      </c>
      <c r="C26" s="1764">
        <v>3272258558.5300002</v>
      </c>
      <c r="D26" s="1764">
        <v>4673074407.7099991</v>
      </c>
      <c r="E26" s="1764">
        <v>4461095550.1300001</v>
      </c>
      <c r="F26" s="1764">
        <v>4475754377.4200001</v>
      </c>
      <c r="G26" s="1764">
        <v>5916149250.5099993</v>
      </c>
      <c r="I26" s="1795"/>
      <c r="J26" s="1796"/>
    </row>
    <row r="27" spans="1:10">
      <c r="A27" s="1758" t="s">
        <v>203</v>
      </c>
      <c r="B27" s="1764">
        <v>1556930236.27</v>
      </c>
      <c r="C27" s="1764">
        <v>746782393</v>
      </c>
      <c r="D27" s="1764">
        <v>1524905004.6900001</v>
      </c>
      <c r="E27" s="1764">
        <v>2354509812.5500002</v>
      </c>
      <c r="F27" s="1764">
        <v>3767182771.1099997</v>
      </c>
      <c r="G27" s="1764">
        <v>4273393683.0499997</v>
      </c>
      <c r="I27" s="1795"/>
      <c r="J27" s="1796"/>
    </row>
    <row r="28" spans="1:10">
      <c r="A28" s="1758" t="s">
        <v>204</v>
      </c>
      <c r="B28" s="1764">
        <v>69193687.529999986</v>
      </c>
      <c r="C28" s="1764">
        <v>282288998.25999999</v>
      </c>
      <c r="D28" s="1764">
        <v>145703021.43000001</v>
      </c>
      <c r="E28" s="1764">
        <v>164315282.11000001</v>
      </c>
      <c r="F28" s="1764">
        <v>239738018.53999999</v>
      </c>
      <c r="G28" s="1764">
        <v>162979542.01999995</v>
      </c>
      <c r="I28" s="1795"/>
      <c r="J28" s="1796"/>
    </row>
    <row r="29" spans="1:10">
      <c r="A29" s="250" t="s">
        <v>1342</v>
      </c>
      <c r="B29" s="497">
        <v>23144329976.430008</v>
      </c>
      <c r="C29" s="497">
        <v>22364240323.049992</v>
      </c>
      <c r="D29" s="497">
        <v>20743411001.410007</v>
      </c>
      <c r="E29" s="497">
        <v>22728387579.320004</v>
      </c>
      <c r="F29" s="497">
        <v>26626773785.73999</v>
      </c>
      <c r="G29" s="497">
        <v>31543679593.929993</v>
      </c>
      <c r="I29" s="1793"/>
      <c r="J29" s="1794"/>
    </row>
    <row r="30" spans="1:10">
      <c r="A30" s="1758" t="s">
        <v>1175</v>
      </c>
      <c r="B30" s="1764">
        <v>1040875597</v>
      </c>
      <c r="C30" s="1764">
        <v>917484883.30999994</v>
      </c>
      <c r="D30" s="1764">
        <v>703587077.28000009</v>
      </c>
      <c r="E30" s="1764">
        <v>721694544.90999997</v>
      </c>
      <c r="F30" s="1764">
        <v>672073967.37</v>
      </c>
      <c r="G30" s="1764">
        <v>455923176.08999997</v>
      </c>
      <c r="I30" s="1795"/>
      <c r="J30" s="1796"/>
    </row>
    <row r="31" spans="1:10">
      <c r="A31" s="1758" t="s">
        <v>205</v>
      </c>
      <c r="B31" s="1764">
        <v>2463427358.5399995</v>
      </c>
      <c r="C31" s="1764">
        <v>1480196135.3200006</v>
      </c>
      <c r="D31" s="1764">
        <v>1376555265.9600003</v>
      </c>
      <c r="E31" s="1764">
        <v>1974075413.3299999</v>
      </c>
      <c r="F31" s="1764">
        <v>1899123409.3699987</v>
      </c>
      <c r="G31" s="1764">
        <v>1548071407.7200005</v>
      </c>
      <c r="I31" s="1795"/>
      <c r="J31" s="1796"/>
    </row>
    <row r="32" spans="1:10">
      <c r="A32" s="1758" t="s">
        <v>206</v>
      </c>
      <c r="B32" s="1764">
        <v>1440484812.24</v>
      </c>
      <c r="C32" s="1764">
        <v>1822971303.5900002</v>
      </c>
      <c r="D32" s="1764">
        <v>1975823973.6900003</v>
      </c>
      <c r="E32" s="1764">
        <v>2001007300.3599997</v>
      </c>
      <c r="F32" s="1764">
        <v>2271903716.6000004</v>
      </c>
      <c r="G32" s="1764">
        <v>2987044998.440001</v>
      </c>
      <c r="I32" s="1795"/>
      <c r="J32" s="1796"/>
    </row>
    <row r="33" spans="1:10">
      <c r="A33" s="1758" t="s">
        <v>207</v>
      </c>
      <c r="B33" s="1764">
        <v>1513239072.6300004</v>
      </c>
      <c r="C33" s="1764">
        <v>1729311953.7</v>
      </c>
      <c r="D33" s="1764">
        <v>1369021632.8800001</v>
      </c>
      <c r="E33" s="1764">
        <v>1673938727.8299999</v>
      </c>
      <c r="F33" s="1764">
        <v>1985374614.6699991</v>
      </c>
      <c r="G33" s="1764">
        <v>1968702225.3900001</v>
      </c>
      <c r="I33" s="1795"/>
      <c r="J33" s="1796"/>
    </row>
    <row r="34" spans="1:10">
      <c r="A34" s="1758" t="s">
        <v>1176</v>
      </c>
      <c r="B34" s="1764">
        <v>11286619406.07</v>
      </c>
      <c r="C34" s="1764">
        <v>11187181924.030001</v>
      </c>
      <c r="D34" s="1764">
        <v>10535496616.210001</v>
      </c>
      <c r="E34" s="1764">
        <v>11128386959.709999</v>
      </c>
      <c r="F34" s="1764">
        <v>14472448570.219997</v>
      </c>
      <c r="G34" s="1764">
        <v>19780220604.790001</v>
      </c>
      <c r="I34" s="1795"/>
      <c r="J34" s="1796"/>
    </row>
    <row r="35" spans="1:10">
      <c r="A35" s="1758" t="s">
        <v>208</v>
      </c>
      <c r="B35" s="1764">
        <v>4236594169.9500003</v>
      </c>
      <c r="C35" s="1764">
        <v>4444042849.1099997</v>
      </c>
      <c r="D35" s="1764">
        <v>4405790262.75</v>
      </c>
      <c r="E35" s="1764">
        <v>4952546730.4800014</v>
      </c>
      <c r="F35" s="1764">
        <v>5029319263.1599989</v>
      </c>
      <c r="G35" s="1764">
        <v>4660975922.1700001</v>
      </c>
      <c r="I35" s="1795"/>
      <c r="J35" s="1796"/>
    </row>
    <row r="36" spans="1:10">
      <c r="A36" s="1758" t="s">
        <v>474</v>
      </c>
      <c r="B36" s="1764">
        <v>1165387290</v>
      </c>
      <c r="C36" s="1764">
        <v>783137273.99000001</v>
      </c>
      <c r="D36" s="1764">
        <v>359136171.63999999</v>
      </c>
      <c r="E36" s="1764">
        <v>324476873.00999999</v>
      </c>
      <c r="F36" s="1764">
        <v>296530244.35000002</v>
      </c>
      <c r="G36" s="1764">
        <v>142741260.32999998</v>
      </c>
      <c r="I36" s="1795"/>
      <c r="J36" s="1796"/>
    </row>
    <row r="37" spans="1:10">
      <c r="A37" s="250" t="s">
        <v>1343</v>
      </c>
      <c r="B37" s="497">
        <v>26099915399.949997</v>
      </c>
      <c r="C37" s="497">
        <v>26892875219.090004</v>
      </c>
      <c r="D37" s="497">
        <v>27954005834.309986</v>
      </c>
      <c r="E37" s="497">
        <v>31707385132.689991</v>
      </c>
      <c r="F37" s="497">
        <v>34892671678.779991</v>
      </c>
      <c r="G37" s="497">
        <v>37093132053.670029</v>
      </c>
      <c r="I37" s="1793"/>
      <c r="J37" s="1794"/>
    </row>
    <row r="38" spans="1:10">
      <c r="A38" s="1758" t="s">
        <v>1177</v>
      </c>
      <c r="B38" s="1764">
        <v>884119803.95000005</v>
      </c>
      <c r="C38" s="1764">
        <v>1227723912.1200001</v>
      </c>
      <c r="D38" s="1764">
        <v>1562598007.6500006</v>
      </c>
      <c r="E38" s="1764">
        <v>1840533555.1500001</v>
      </c>
      <c r="F38" s="1764">
        <v>2085349889.6800005</v>
      </c>
      <c r="G38" s="1764">
        <v>2478904175.0599995</v>
      </c>
      <c r="I38" s="1795"/>
      <c r="J38" s="1796"/>
    </row>
    <row r="39" spans="1:10">
      <c r="A39" s="1758" t="s">
        <v>1178</v>
      </c>
      <c r="B39" s="1764">
        <v>4660729698.6100006</v>
      </c>
      <c r="C39" s="1764">
        <v>4490060985.9700012</v>
      </c>
      <c r="D39" s="1764">
        <v>4977171106.2699995</v>
      </c>
      <c r="E39" s="1764">
        <v>5418184509.4199991</v>
      </c>
      <c r="F39" s="1764">
        <v>6352782424.5400009</v>
      </c>
      <c r="G39" s="1764">
        <v>5268833360.5500011</v>
      </c>
      <c r="I39" s="1795"/>
      <c r="J39" s="1796"/>
    </row>
    <row r="40" spans="1:10">
      <c r="A40" s="1758" t="s">
        <v>1179</v>
      </c>
      <c r="B40" s="1764">
        <v>246319749.15000004</v>
      </c>
      <c r="C40" s="1764">
        <v>446584712.00000006</v>
      </c>
      <c r="D40" s="1764">
        <v>482148720.60000026</v>
      </c>
      <c r="E40" s="1764">
        <v>744197477.13999963</v>
      </c>
      <c r="F40" s="1764">
        <v>827202761.80999982</v>
      </c>
      <c r="G40" s="1764">
        <v>2787691463.4300003</v>
      </c>
      <c r="I40" s="1795"/>
      <c r="J40" s="1796"/>
    </row>
    <row r="41" spans="1:10">
      <c r="A41" s="1758" t="s">
        <v>475</v>
      </c>
      <c r="B41" s="1764">
        <v>15795063375.77</v>
      </c>
      <c r="C41" s="1764">
        <v>15770976942.859999</v>
      </c>
      <c r="D41" s="1764">
        <v>16381255193.039999</v>
      </c>
      <c r="E41" s="1764">
        <v>18285465976.710003</v>
      </c>
      <c r="F41" s="1764">
        <v>18106206954.960003</v>
      </c>
      <c r="G41" s="1764">
        <v>17696798583.109997</v>
      </c>
      <c r="I41" s="1795"/>
      <c r="J41" s="1796"/>
    </row>
    <row r="42" spans="1:10">
      <c r="A42" s="1758" t="s">
        <v>476</v>
      </c>
      <c r="B42" s="1764">
        <v>1090475185.2099998</v>
      </c>
      <c r="C42" s="1764">
        <v>1105618392.1900001</v>
      </c>
      <c r="D42" s="1764">
        <v>1052388245.7</v>
      </c>
      <c r="E42" s="1764">
        <v>876114993.54999995</v>
      </c>
      <c r="F42" s="1764">
        <v>813300880.37</v>
      </c>
      <c r="G42" s="1764">
        <v>650506759.88</v>
      </c>
      <c r="I42" s="1795"/>
      <c r="J42" s="1796"/>
    </row>
    <row r="43" spans="1:10">
      <c r="A43" s="1758" t="s">
        <v>477</v>
      </c>
      <c r="B43" s="1764">
        <v>27103261</v>
      </c>
      <c r="C43" s="1764">
        <v>1508198647.02</v>
      </c>
      <c r="D43" s="1764">
        <v>32336653.57</v>
      </c>
      <c r="E43" s="1764">
        <v>201415446</v>
      </c>
      <c r="F43" s="1764">
        <v>51920343.009999998</v>
      </c>
      <c r="G43" s="1764">
        <v>265013511.70000002</v>
      </c>
      <c r="I43" s="1795"/>
      <c r="J43" s="1796"/>
    </row>
    <row r="44" spans="1:10">
      <c r="A44" s="1758" t="s">
        <v>478</v>
      </c>
      <c r="B44" s="1764">
        <v>3593197006.52</v>
      </c>
      <c r="C44" s="1764">
        <v>2274734541.0599995</v>
      </c>
      <c r="D44" s="1764">
        <v>3459156291.79</v>
      </c>
      <c r="E44" s="1764">
        <v>4286584258.7199998</v>
      </c>
      <c r="F44" s="1764">
        <v>6655908424.4099998</v>
      </c>
      <c r="G44" s="1764">
        <v>7951172864.6599998</v>
      </c>
      <c r="I44" s="1795"/>
      <c r="J44" s="1796"/>
    </row>
    <row r="45" spans="1:10">
      <c r="A45" s="250" t="s">
        <v>1344</v>
      </c>
      <c r="B45" s="497">
        <v>464543417792.81006</v>
      </c>
      <c r="C45" s="497">
        <v>552753024117.59021</v>
      </c>
      <c r="D45" s="497">
        <v>618253700605.60022</v>
      </c>
      <c r="E45" s="497">
        <v>697698455481.51978</v>
      </c>
      <c r="F45" s="497">
        <v>803787852908.96057</v>
      </c>
      <c r="G45" s="497">
        <v>920929087088.63037</v>
      </c>
      <c r="I45" s="1793"/>
      <c r="J45" s="1794"/>
    </row>
    <row r="46" spans="1:10">
      <c r="A46" s="250" t="s">
        <v>1345</v>
      </c>
      <c r="B46" s="497">
        <v>251957463142.23001</v>
      </c>
      <c r="C46" s="497">
        <v>302632949940.62</v>
      </c>
      <c r="D46" s="497">
        <v>310524930444.28003</v>
      </c>
      <c r="E46" s="497">
        <v>356864674751.64014</v>
      </c>
      <c r="F46" s="497">
        <v>441797451096.53003</v>
      </c>
      <c r="G46" s="497">
        <v>476681752725.50006</v>
      </c>
      <c r="I46" s="1793"/>
      <c r="J46" s="1796"/>
    </row>
    <row r="47" spans="1:10">
      <c r="A47" s="1758" t="s">
        <v>989</v>
      </c>
      <c r="B47" s="1764">
        <v>78570296426.759995</v>
      </c>
      <c r="C47" s="1764">
        <v>92642815487.800003</v>
      </c>
      <c r="D47" s="1764">
        <v>78444500025.399994</v>
      </c>
      <c r="E47" s="1764">
        <v>95442475030.159988</v>
      </c>
      <c r="F47" s="1764">
        <v>102384131536.22</v>
      </c>
      <c r="G47" s="1764">
        <v>113543001856.73999</v>
      </c>
      <c r="I47" s="1795"/>
      <c r="J47" s="1796"/>
    </row>
    <row r="48" spans="1:10">
      <c r="A48" s="1758" t="s">
        <v>479</v>
      </c>
      <c r="B48" s="1764">
        <v>102631562114.03</v>
      </c>
      <c r="C48" s="1764">
        <v>123749526511.62</v>
      </c>
      <c r="D48" s="1764">
        <v>130751301369.85001</v>
      </c>
      <c r="E48" s="1764">
        <v>149471367657.45001</v>
      </c>
      <c r="F48" s="1764">
        <v>174651602903.10004</v>
      </c>
      <c r="G48" s="1764">
        <v>192122342730.40997</v>
      </c>
      <c r="I48" s="1795"/>
      <c r="J48" s="1796"/>
    </row>
    <row r="49" spans="1:10">
      <c r="A49" s="1758" t="s">
        <v>480</v>
      </c>
      <c r="B49" s="1764">
        <v>67951177497.409996</v>
      </c>
      <c r="C49" s="1764">
        <v>80991995846.699997</v>
      </c>
      <c r="D49" s="1764">
        <v>95333040971.910019</v>
      </c>
      <c r="E49" s="1764">
        <v>106305874408.42999</v>
      </c>
      <c r="F49" s="1764">
        <v>157348052176.60999</v>
      </c>
      <c r="G49" s="1764">
        <v>163226806994.13998</v>
      </c>
      <c r="I49" s="1795"/>
      <c r="J49" s="1796"/>
    </row>
    <row r="50" spans="1:10">
      <c r="A50" s="1758" t="s">
        <v>209</v>
      </c>
      <c r="B50" s="1764">
        <v>2804742000.0299997</v>
      </c>
      <c r="C50" s="1764">
        <v>5248615056.5</v>
      </c>
      <c r="D50" s="1764">
        <v>5933760876.1199989</v>
      </c>
      <c r="E50" s="1764">
        <v>5644957655.5999994</v>
      </c>
      <c r="F50" s="1764">
        <v>7413664480.6000004</v>
      </c>
      <c r="G50" s="1764">
        <v>7789601144.21</v>
      </c>
      <c r="I50" s="1795"/>
      <c r="J50" s="1796"/>
    </row>
    <row r="51" spans="1:10">
      <c r="A51" s="250" t="s">
        <v>1346</v>
      </c>
      <c r="B51" s="497">
        <v>123111031772.05</v>
      </c>
      <c r="C51" s="497">
        <v>132992524393.03</v>
      </c>
      <c r="D51" s="497">
        <v>168136341233.47</v>
      </c>
      <c r="E51" s="497">
        <v>198086444004.72</v>
      </c>
      <c r="F51" s="497">
        <v>196707433998.04004</v>
      </c>
      <c r="G51" s="497">
        <v>240810355608.19</v>
      </c>
      <c r="I51" s="1793"/>
      <c r="J51" s="1796"/>
    </row>
    <row r="52" spans="1:10">
      <c r="A52" s="1758" t="s">
        <v>210</v>
      </c>
      <c r="B52" s="1764">
        <v>42438255</v>
      </c>
      <c r="C52" s="1764">
        <v>1981729102</v>
      </c>
      <c r="D52" s="1764">
        <v>1101766090</v>
      </c>
      <c r="E52" s="1764">
        <v>1452747994</v>
      </c>
      <c r="F52" s="1764">
        <v>783713311</v>
      </c>
      <c r="G52" s="1764">
        <v>1498292434</v>
      </c>
      <c r="I52" s="1795"/>
      <c r="J52" s="1796"/>
    </row>
    <row r="53" spans="1:10">
      <c r="A53" s="1758" t="s">
        <v>211</v>
      </c>
      <c r="B53" s="1764">
        <v>84790588.890000001</v>
      </c>
      <c r="C53" s="1764">
        <v>929269708</v>
      </c>
      <c r="D53" s="1764">
        <v>7074845494</v>
      </c>
      <c r="E53" s="1764">
        <v>359887427</v>
      </c>
      <c r="F53" s="1764">
        <v>1386938267</v>
      </c>
      <c r="G53" s="1764">
        <v>87056902</v>
      </c>
      <c r="I53" s="1795"/>
      <c r="J53" s="1796"/>
    </row>
    <row r="54" spans="1:10">
      <c r="A54" s="1758" t="s">
        <v>212</v>
      </c>
      <c r="B54" s="1764">
        <v>108775979028.02</v>
      </c>
      <c r="C54" s="1764">
        <v>126501310154.95</v>
      </c>
      <c r="D54" s="1764">
        <v>156975062283</v>
      </c>
      <c r="E54" s="1764">
        <v>191073671979.91</v>
      </c>
      <c r="F54" s="1764">
        <v>175766663045.67004</v>
      </c>
      <c r="G54" s="1764">
        <v>214470068613.59</v>
      </c>
      <c r="I54" s="1795"/>
      <c r="J54" s="1796"/>
    </row>
    <row r="55" spans="1:10">
      <c r="A55" s="1758" t="s">
        <v>481</v>
      </c>
      <c r="B55" s="1764">
        <v>13505147353.139999</v>
      </c>
      <c r="C55" s="1764">
        <v>3578949236.21</v>
      </c>
      <c r="D55" s="1764">
        <v>2984667366.4699998</v>
      </c>
      <c r="E55" s="1764">
        <v>5200136603.8099995</v>
      </c>
      <c r="F55" s="1764">
        <v>18770119374.369999</v>
      </c>
      <c r="G55" s="1764">
        <v>24754937658.599998</v>
      </c>
      <c r="I55" s="1795"/>
      <c r="J55" s="1796"/>
    </row>
    <row r="56" spans="1:10">
      <c r="A56" s="500" t="s">
        <v>1347</v>
      </c>
      <c r="B56" s="497">
        <v>4194861295.3900003</v>
      </c>
      <c r="C56" s="497">
        <v>5805242135.6899986</v>
      </c>
      <c r="D56" s="497">
        <v>17503718317.07</v>
      </c>
      <c r="E56" s="497">
        <v>13817245740.25</v>
      </c>
      <c r="F56" s="497">
        <v>21215780557.25</v>
      </c>
      <c r="G56" s="497">
        <v>21676177635.510002</v>
      </c>
      <c r="I56" s="1793"/>
      <c r="J56" s="1796"/>
    </row>
    <row r="57" spans="1:10">
      <c r="A57" s="250" t="s">
        <v>1348</v>
      </c>
      <c r="B57" s="497">
        <v>10366185897.299999</v>
      </c>
      <c r="C57" s="497">
        <v>12831788117.530003</v>
      </c>
      <c r="D57" s="497">
        <v>10551676034.92</v>
      </c>
      <c r="E57" s="497">
        <v>13127545936.710001</v>
      </c>
      <c r="F57" s="497">
        <v>10412551501.949997</v>
      </c>
      <c r="G57" s="497">
        <v>25792714437.529999</v>
      </c>
      <c r="I57" s="1793"/>
      <c r="J57" s="1796"/>
    </row>
    <row r="58" spans="1:10">
      <c r="A58" s="250" t="s">
        <v>990</v>
      </c>
      <c r="B58" s="497">
        <v>10865278645.559999</v>
      </c>
      <c r="C58" s="497">
        <v>12626044069.77</v>
      </c>
      <c r="D58" s="497">
        <v>14752502331.299994</v>
      </c>
      <c r="E58" s="497">
        <v>10890645502.700003</v>
      </c>
      <c r="F58" s="497">
        <v>14222212018.560011</v>
      </c>
      <c r="G58" s="497">
        <v>17563634011.87001</v>
      </c>
      <c r="I58" s="1793"/>
      <c r="J58" s="1796"/>
    </row>
    <row r="59" spans="1:10">
      <c r="A59" s="1758" t="s">
        <v>213</v>
      </c>
      <c r="B59" s="1764">
        <v>5440568671.2699986</v>
      </c>
      <c r="C59" s="1764">
        <v>6658230294.2999983</v>
      </c>
      <c r="D59" s="1764">
        <v>7370920274.0200033</v>
      </c>
      <c r="E59" s="1764">
        <v>4911503121.5900002</v>
      </c>
      <c r="F59" s="1764">
        <v>6153634002.130002</v>
      </c>
      <c r="G59" s="1764">
        <v>8259334033.9300013</v>
      </c>
      <c r="I59" s="1795"/>
      <c r="J59" s="1796"/>
    </row>
    <row r="60" spans="1:10">
      <c r="A60" s="1758" t="s">
        <v>482</v>
      </c>
      <c r="B60" s="1764">
        <v>501549851.39999998</v>
      </c>
      <c r="C60" s="1764">
        <v>731673723.88</v>
      </c>
      <c r="D60" s="1764">
        <v>314052990.17000008</v>
      </c>
      <c r="E60" s="1764">
        <v>405560802.68000001</v>
      </c>
      <c r="F60" s="1764">
        <v>187208717.38999999</v>
      </c>
      <c r="G60" s="1764">
        <v>204241304.42000002</v>
      </c>
      <c r="I60" s="1795"/>
      <c r="J60" s="1796"/>
    </row>
    <row r="61" spans="1:10">
      <c r="A61" s="1758" t="s">
        <v>214</v>
      </c>
      <c r="B61" s="1764">
        <v>4534639521.6600008</v>
      </c>
      <c r="C61" s="1764">
        <v>4784323136.9299994</v>
      </c>
      <c r="D61" s="1764">
        <v>6721116361.4899998</v>
      </c>
      <c r="E61" s="1764">
        <v>5300877942.0600014</v>
      </c>
      <c r="F61" s="1764">
        <v>7469975141.4799995</v>
      </c>
      <c r="G61" s="1764">
        <v>8431798477.5299997</v>
      </c>
      <c r="I61" s="1795"/>
      <c r="J61" s="1796"/>
    </row>
    <row r="62" spans="1:10">
      <c r="A62" s="1758" t="s">
        <v>483</v>
      </c>
      <c r="B62" s="1764">
        <v>345372199.59000003</v>
      </c>
      <c r="C62" s="1764">
        <v>447733150.30000007</v>
      </c>
      <c r="D62" s="1764">
        <v>346412705.62000012</v>
      </c>
      <c r="E62" s="1764">
        <v>272598252.76000005</v>
      </c>
      <c r="F62" s="1764">
        <v>411394157.55999994</v>
      </c>
      <c r="G62" s="1764">
        <v>668260195.99000001</v>
      </c>
      <c r="I62" s="1795"/>
      <c r="J62" s="1796"/>
    </row>
    <row r="63" spans="1:10">
      <c r="A63" s="250" t="s">
        <v>1349</v>
      </c>
      <c r="B63" s="497">
        <v>1805094643.0699995</v>
      </c>
      <c r="C63" s="497">
        <v>1554807378.7000003</v>
      </c>
      <c r="D63" s="497">
        <v>2691271178.2899995</v>
      </c>
      <c r="E63" s="497">
        <v>2093303556.7799993</v>
      </c>
      <c r="F63" s="497">
        <v>3351997342.8200006</v>
      </c>
      <c r="G63" s="497">
        <v>2150500335.2299986</v>
      </c>
      <c r="I63" s="1793"/>
      <c r="J63" s="1796"/>
    </row>
    <row r="64" spans="1:10">
      <c r="A64" s="1758" t="s">
        <v>215</v>
      </c>
      <c r="B64" s="1764">
        <v>39649551.920000002</v>
      </c>
      <c r="C64" s="1764">
        <v>35219867.490000002</v>
      </c>
      <c r="D64" s="1764">
        <v>66852353.590000018</v>
      </c>
      <c r="E64" s="1764">
        <v>274465942.36000001</v>
      </c>
      <c r="F64" s="1764">
        <v>234928568.69</v>
      </c>
      <c r="G64" s="1764">
        <v>306015939.64000005</v>
      </c>
      <c r="I64" s="1795"/>
      <c r="J64" s="1796"/>
    </row>
    <row r="65" spans="1:10">
      <c r="A65" s="1758" t="s">
        <v>1275</v>
      </c>
      <c r="B65" s="1764">
        <v>80338998.450000003</v>
      </c>
      <c r="C65" s="1764">
        <v>41868278.820000008</v>
      </c>
      <c r="D65" s="1764">
        <v>153353313.84999999</v>
      </c>
      <c r="E65" s="1764">
        <v>47651782.910000004</v>
      </c>
      <c r="F65" s="1764">
        <v>167430367.89999998</v>
      </c>
      <c r="G65" s="1764">
        <v>22327609.629999995</v>
      </c>
      <c r="I65" s="1795"/>
      <c r="J65" s="1796"/>
    </row>
    <row r="66" spans="1:10">
      <c r="A66" s="1758" t="s">
        <v>484</v>
      </c>
      <c r="B66" s="1764">
        <v>1146934510.0799999</v>
      </c>
      <c r="C66" s="1764">
        <v>1058219282.54</v>
      </c>
      <c r="D66" s="1764">
        <v>1244936259.8200002</v>
      </c>
      <c r="E66" s="1764">
        <v>808006129.27999997</v>
      </c>
      <c r="F66" s="1764">
        <v>1108004864.0799999</v>
      </c>
      <c r="G66" s="1764">
        <v>1193869785.1700001</v>
      </c>
      <c r="I66" s="1795"/>
      <c r="J66" s="1796"/>
    </row>
    <row r="67" spans="1:10">
      <c r="A67" s="1758" t="s">
        <v>216</v>
      </c>
      <c r="B67" s="1764">
        <v>536736319.26999998</v>
      </c>
      <c r="C67" s="1764">
        <v>419499949.88</v>
      </c>
      <c r="D67" s="1764">
        <v>1226129250.0299997</v>
      </c>
      <c r="E67" s="1764">
        <v>963179702.23000014</v>
      </c>
      <c r="F67" s="1764">
        <v>1841633542.1499999</v>
      </c>
      <c r="G67" s="1764">
        <v>628287000.78999984</v>
      </c>
      <c r="I67" s="1795"/>
      <c r="J67" s="1796"/>
    </row>
    <row r="68" spans="1:10">
      <c r="A68" s="250" t="s">
        <v>1350</v>
      </c>
      <c r="B68" s="497">
        <v>339854750</v>
      </c>
      <c r="C68" s="497">
        <v>343089157.64999998</v>
      </c>
      <c r="D68" s="497">
        <v>257100585</v>
      </c>
      <c r="E68" s="497">
        <v>268371144.19</v>
      </c>
      <c r="F68" s="497">
        <v>242953390.18000001</v>
      </c>
      <c r="G68" s="497">
        <v>159896436.94</v>
      </c>
      <c r="I68" s="1793"/>
      <c r="J68" s="1796"/>
    </row>
    <row r="69" spans="1:10">
      <c r="A69" s="250" t="s">
        <v>1351</v>
      </c>
      <c r="B69" s="497">
        <v>1173906371.28</v>
      </c>
      <c r="C69" s="497">
        <v>6184385350.2599993</v>
      </c>
      <c r="D69" s="497">
        <v>6752371801.8599997</v>
      </c>
      <c r="E69" s="497">
        <v>6594067509.4200001</v>
      </c>
      <c r="F69" s="497">
        <v>6367486755.4700003</v>
      </c>
      <c r="G69" s="497">
        <v>6721218886</v>
      </c>
      <c r="I69" s="1793"/>
      <c r="J69" s="1796"/>
    </row>
    <row r="70" spans="1:10">
      <c r="A70" s="250" t="s">
        <v>1352</v>
      </c>
      <c r="B70" s="497">
        <v>60839117957.889984</v>
      </c>
      <c r="C70" s="497">
        <v>77123541690.960037</v>
      </c>
      <c r="D70" s="497">
        <v>86735508532.619904</v>
      </c>
      <c r="E70" s="497">
        <v>94161440481.470016</v>
      </c>
      <c r="F70" s="497">
        <v>107771285860.56985</v>
      </c>
      <c r="G70" s="497">
        <v>127688059699.2901</v>
      </c>
      <c r="I70" s="1793"/>
      <c r="J70" s="1796"/>
    </row>
    <row r="71" spans="1:10">
      <c r="A71" s="1758" t="s">
        <v>217</v>
      </c>
      <c r="B71" s="1764">
        <v>32961285123.110001</v>
      </c>
      <c r="C71" s="1764">
        <v>38649357704.690002</v>
      </c>
      <c r="D71" s="1764">
        <v>45248668065.07</v>
      </c>
      <c r="E71" s="1764">
        <v>49534233313.779999</v>
      </c>
      <c r="F71" s="1764">
        <v>56043442194.459999</v>
      </c>
      <c r="G71" s="1764">
        <v>70537976091.509979</v>
      </c>
      <c r="I71" s="1795"/>
      <c r="J71" s="1796"/>
    </row>
    <row r="72" spans="1:10">
      <c r="A72" s="1758" t="s">
        <v>218</v>
      </c>
      <c r="B72" s="1764">
        <v>843941649.70999992</v>
      </c>
      <c r="C72" s="1764">
        <v>972935983.61999989</v>
      </c>
      <c r="D72" s="1764">
        <v>1156896934.0200002</v>
      </c>
      <c r="E72" s="1764">
        <v>2258257276.5800004</v>
      </c>
      <c r="F72" s="1764">
        <v>2420209191.2499995</v>
      </c>
      <c r="G72" s="1764">
        <v>9817326816.1199989</v>
      </c>
      <c r="I72" s="1795"/>
      <c r="J72" s="1796"/>
    </row>
    <row r="73" spans="1:10">
      <c r="A73" s="1758" t="s">
        <v>991</v>
      </c>
      <c r="B73" s="1764">
        <v>1290544367.8499999</v>
      </c>
      <c r="C73" s="1764">
        <v>5903455317.79</v>
      </c>
      <c r="D73" s="1764">
        <v>1372579592.5000002</v>
      </c>
      <c r="E73" s="1764">
        <v>1872209428.8400002</v>
      </c>
      <c r="F73" s="1764">
        <v>1135032128.1900001</v>
      </c>
      <c r="G73" s="1764">
        <v>1305379103.5899997</v>
      </c>
      <c r="I73" s="1795"/>
      <c r="J73" s="1796"/>
    </row>
    <row r="74" spans="1:10">
      <c r="A74" s="1758" t="s">
        <v>219</v>
      </c>
      <c r="B74" s="1764">
        <v>10042000683.139999</v>
      </c>
      <c r="C74" s="1764">
        <v>11468870436.920002</v>
      </c>
      <c r="D74" s="1764">
        <v>13900575903.84</v>
      </c>
      <c r="E74" s="1764">
        <v>15590403962.130003</v>
      </c>
      <c r="F74" s="1764">
        <v>20332347149.219997</v>
      </c>
      <c r="G74" s="1764">
        <v>15828246684.51</v>
      </c>
      <c r="I74" s="1795"/>
      <c r="J74" s="1796"/>
    </row>
    <row r="75" spans="1:10">
      <c r="A75" s="1758" t="s">
        <v>492</v>
      </c>
      <c r="B75" s="1764">
        <v>3643226220.8199997</v>
      </c>
      <c r="C75" s="1764">
        <v>3371428246.77</v>
      </c>
      <c r="D75" s="1764">
        <v>3824924997.210001</v>
      </c>
      <c r="E75" s="1764">
        <v>3641385649.5900011</v>
      </c>
      <c r="F75" s="1764">
        <v>3627122543.4700012</v>
      </c>
      <c r="G75" s="1764">
        <v>3570076397.0899997</v>
      </c>
      <c r="I75" s="1795"/>
      <c r="J75" s="1796"/>
    </row>
    <row r="76" spans="1:10">
      <c r="A76" s="1758" t="s">
        <v>992</v>
      </c>
      <c r="B76" s="1764">
        <v>6858648586.9700003</v>
      </c>
      <c r="C76" s="1764">
        <v>6168773641.6600046</v>
      </c>
      <c r="D76" s="1764">
        <v>6590041018.8200006</v>
      </c>
      <c r="E76" s="1764">
        <v>6947314846.7100048</v>
      </c>
      <c r="F76" s="1764">
        <v>6766533404.6500015</v>
      </c>
      <c r="G76" s="1764">
        <v>8119507087.1100006</v>
      </c>
      <c r="I76" s="1795"/>
      <c r="J76" s="1796"/>
    </row>
    <row r="77" spans="1:10">
      <c r="A77" s="1758" t="s">
        <v>1259</v>
      </c>
      <c r="B77" s="1764">
        <v>4722618505.0200014</v>
      </c>
      <c r="C77" s="1764">
        <v>10614744221.640007</v>
      </c>
      <c r="D77" s="1764">
        <v>14679501607.390001</v>
      </c>
      <c r="E77" s="1764">
        <v>15532346004.839993</v>
      </c>
      <c r="F77" s="1764">
        <v>17446609249.330002</v>
      </c>
      <c r="G77" s="1764">
        <v>18516818545.609966</v>
      </c>
      <c r="I77" s="1795"/>
      <c r="J77" s="1796"/>
    </row>
    <row r="78" spans="1:10" ht="15.75" thickBot="1">
      <c r="A78" s="501" t="s">
        <v>1353</v>
      </c>
      <c r="B78" s="502">
        <v>459269248186.70007</v>
      </c>
      <c r="C78" s="502">
        <v>550583036557.21008</v>
      </c>
      <c r="D78" s="502">
        <v>617826207346.09009</v>
      </c>
      <c r="E78" s="502">
        <v>695854492605.29968</v>
      </c>
      <c r="F78" s="497">
        <v>802088847783.37073</v>
      </c>
      <c r="G78" s="497">
        <v>919200233422.50061</v>
      </c>
      <c r="I78" s="1793"/>
      <c r="J78" s="1796"/>
    </row>
    <row r="79" spans="1:10" ht="15" customHeight="1" thickTop="1" thickBot="1">
      <c r="A79" s="496" t="s">
        <v>283</v>
      </c>
      <c r="B79" s="940">
        <v>566</v>
      </c>
      <c r="C79" s="940">
        <v>716</v>
      </c>
      <c r="D79" s="940">
        <v>890</v>
      </c>
      <c r="E79" s="940">
        <v>885</v>
      </c>
      <c r="F79" s="940">
        <v>803</v>
      </c>
      <c r="G79" s="940">
        <v>887</v>
      </c>
    </row>
    <row r="80" spans="1:10" ht="16.5" thickTop="1">
      <c r="A80" s="15" t="s">
        <v>1491</v>
      </c>
    </row>
    <row r="81" spans="1:1" ht="15.75">
      <c r="A81" s="15" t="s">
        <v>1492</v>
      </c>
    </row>
    <row r="82" spans="1:1" ht="15.75">
      <c r="A82" s="15" t="s">
        <v>1867</v>
      </c>
    </row>
    <row r="83" spans="1:1" ht="15.75">
      <c r="A83" s="12" t="s">
        <v>2199</v>
      </c>
    </row>
    <row r="84" spans="1:1" ht="15.75">
      <c r="A84" s="87" t="s">
        <v>485</v>
      </c>
    </row>
    <row r="85" spans="1:1" ht="15.75">
      <c r="A85" s="37" t="s">
        <v>11</v>
      </c>
    </row>
  </sheetData>
  <phoneticPr fontId="0" type="noConversion"/>
  <pageMargins left="0.7" right="0.39370078740157483" top="0.45" bottom="0.35" header="0.15748031496062992" footer="0.19"/>
  <pageSetup scale="60" orientation="portrait" r:id="rId1"/>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pageSetUpPr fitToPage="1"/>
  </sheetPr>
  <dimension ref="A1:I66"/>
  <sheetViews>
    <sheetView showGridLines="0" zoomScaleNormal="100" workbookViewId="0">
      <selection activeCell="F52" sqref="F52"/>
    </sheetView>
  </sheetViews>
  <sheetFormatPr defaultRowHeight="15"/>
  <cols>
    <col min="1" max="1" width="48.42578125" style="74" customWidth="1"/>
    <col min="2" max="6" width="13.28515625" style="378" customWidth="1"/>
    <col min="7" max="7" width="13.28515625" style="74" customWidth="1"/>
    <col min="8" max="8" width="25.7109375" style="74" customWidth="1"/>
    <col min="9" max="16384" width="9.140625" style="74"/>
  </cols>
  <sheetData>
    <row r="1" spans="1:9">
      <c r="A1" s="372"/>
    </row>
    <row r="2" spans="1:9">
      <c r="A2" s="372"/>
    </row>
    <row r="3" spans="1:9">
      <c r="A3" s="88" t="s">
        <v>778</v>
      </c>
      <c r="B3" s="89"/>
      <c r="C3" s="89"/>
      <c r="D3" s="89"/>
      <c r="E3" s="90"/>
      <c r="F3" s="90"/>
      <c r="G3" s="90">
        <v>136</v>
      </c>
    </row>
    <row r="4" spans="1:9">
      <c r="A4" s="372"/>
    </row>
    <row r="5" spans="1:9">
      <c r="A5" s="372"/>
    </row>
    <row r="6" spans="1:9">
      <c r="A6" s="372"/>
    </row>
    <row r="7" spans="1:9">
      <c r="A7" s="84" t="s">
        <v>2190</v>
      </c>
    </row>
    <row r="8" spans="1:9">
      <c r="A8" s="250" t="s">
        <v>1715</v>
      </c>
    </row>
    <row r="9" spans="1:9" ht="14.25" customHeight="1">
      <c r="A9" s="577" t="s">
        <v>460</v>
      </c>
    </row>
    <row r="10" spans="1:9" ht="15.75" customHeight="1">
      <c r="A10" s="84" t="s">
        <v>1280</v>
      </c>
    </row>
    <row r="11" spans="1:9">
      <c r="A11" s="82" t="s">
        <v>1090</v>
      </c>
    </row>
    <row r="12" spans="1:9" ht="15.75" customHeight="1">
      <c r="A12" s="1726" t="s">
        <v>149</v>
      </c>
      <c r="B12" s="711">
        <v>2006</v>
      </c>
      <c r="C12" s="711">
        <v>2007</v>
      </c>
      <c r="D12" s="711">
        <v>2008</v>
      </c>
      <c r="E12" s="711">
        <v>2009</v>
      </c>
      <c r="F12" s="711">
        <v>2010</v>
      </c>
      <c r="G12" s="711">
        <v>2011</v>
      </c>
    </row>
    <row r="13" spans="1:9">
      <c r="A13" s="499" t="s">
        <v>1714</v>
      </c>
      <c r="B13" s="503">
        <v>1104766643.25</v>
      </c>
      <c r="C13" s="503">
        <v>8562305517.0699997</v>
      </c>
      <c r="D13" s="503">
        <v>7974592912.750001</v>
      </c>
      <c r="E13" s="503">
        <v>11173435091.110001</v>
      </c>
      <c r="F13" s="503">
        <v>16829026212.469999</v>
      </c>
      <c r="G13" s="503">
        <v>21142042555.149998</v>
      </c>
      <c r="H13" s="1797"/>
      <c r="I13" s="1798"/>
    </row>
    <row r="14" spans="1:9">
      <c r="A14" s="1455" t="s">
        <v>361</v>
      </c>
      <c r="B14" s="1799">
        <v>499738918</v>
      </c>
      <c r="C14" s="1799">
        <v>4575614870.8299999</v>
      </c>
      <c r="D14" s="1799">
        <v>3867584912.5599995</v>
      </c>
      <c r="E14" s="1799">
        <v>6297108427.5900002</v>
      </c>
      <c r="F14" s="1799">
        <v>9482876140.2800007</v>
      </c>
      <c r="G14" s="1799">
        <v>11931439636.939999</v>
      </c>
      <c r="H14" s="1800"/>
      <c r="I14" s="1801"/>
    </row>
    <row r="15" spans="1:9">
      <c r="A15" s="1455" t="s">
        <v>362</v>
      </c>
      <c r="B15" s="1799">
        <v>50198640</v>
      </c>
      <c r="C15" s="1799">
        <v>497169144.92000002</v>
      </c>
      <c r="D15" s="1799">
        <v>600385354.72000003</v>
      </c>
      <c r="E15" s="1799">
        <v>645381624.87</v>
      </c>
      <c r="F15" s="1799">
        <v>1415559713.27</v>
      </c>
      <c r="G15" s="1799">
        <v>1812170804.1900001</v>
      </c>
      <c r="H15" s="1800"/>
      <c r="I15" s="1801"/>
    </row>
    <row r="16" spans="1:9">
      <c r="A16" s="1455" t="s">
        <v>363</v>
      </c>
      <c r="B16" s="1799">
        <v>554829085.25</v>
      </c>
      <c r="C16" s="1799">
        <v>3489531501.3199997</v>
      </c>
      <c r="D16" s="1799">
        <v>3506622645.4699998</v>
      </c>
      <c r="E16" s="1799">
        <v>4230945038.6499996</v>
      </c>
      <c r="F16" s="1799">
        <v>5930590358.9200001</v>
      </c>
      <c r="G16" s="1799">
        <v>7398432114.0200005</v>
      </c>
      <c r="H16" s="1800"/>
      <c r="I16" s="1801"/>
    </row>
    <row r="17" spans="1:9">
      <c r="A17" s="499" t="s">
        <v>1713</v>
      </c>
      <c r="B17" s="503">
        <v>134363774.19999999</v>
      </c>
      <c r="C17" s="503">
        <v>706683116.58000004</v>
      </c>
      <c r="D17" s="503">
        <v>719692728.05000007</v>
      </c>
      <c r="E17" s="503">
        <v>879910150.84000015</v>
      </c>
      <c r="F17" s="503">
        <v>1130757223.5599999</v>
      </c>
      <c r="G17" s="503">
        <v>1017510576.96</v>
      </c>
      <c r="H17" s="1797"/>
      <c r="I17" s="1798"/>
    </row>
    <row r="18" spans="1:9">
      <c r="A18" s="1455" t="s">
        <v>364</v>
      </c>
      <c r="B18" s="1799">
        <v>12914466.16</v>
      </c>
      <c r="C18" s="1799">
        <v>17964131.32</v>
      </c>
      <c r="D18" s="1799">
        <v>91258678.479999989</v>
      </c>
      <c r="E18" s="1799">
        <v>39929960.040000007</v>
      </c>
      <c r="F18" s="1799">
        <v>109594883.99000002</v>
      </c>
      <c r="G18" s="1799">
        <v>21635145.509999998</v>
      </c>
      <c r="H18" s="1800"/>
      <c r="I18" s="1801"/>
    </row>
    <row r="19" spans="1:9">
      <c r="A19" s="1455" t="s">
        <v>365</v>
      </c>
      <c r="B19" s="1799">
        <v>82520854.409999996</v>
      </c>
      <c r="C19" s="1799">
        <v>578468148.27999997</v>
      </c>
      <c r="D19" s="1799">
        <v>574983754.00000012</v>
      </c>
      <c r="E19" s="1799">
        <v>741803361.69000006</v>
      </c>
      <c r="F19" s="1799">
        <v>757920909.07000017</v>
      </c>
      <c r="G19" s="1799">
        <v>845736731.06999993</v>
      </c>
      <c r="H19" s="1800"/>
      <c r="I19" s="1801"/>
    </row>
    <row r="20" spans="1:9">
      <c r="A20" s="1455" t="s">
        <v>1547</v>
      </c>
      <c r="B20" s="1799">
        <v>38789591</v>
      </c>
      <c r="C20" s="1799">
        <v>109559136.98999999</v>
      </c>
      <c r="D20" s="1799">
        <v>53450295.569999993</v>
      </c>
      <c r="E20" s="1799">
        <v>98176829.109999985</v>
      </c>
      <c r="F20" s="1799">
        <v>263241430.49999997</v>
      </c>
      <c r="G20" s="1799">
        <v>150138701.38</v>
      </c>
      <c r="H20" s="1800"/>
      <c r="I20" s="1801"/>
    </row>
    <row r="21" spans="1:9">
      <c r="A21" s="499" t="s">
        <v>1712</v>
      </c>
      <c r="B21" s="503">
        <v>1030919067.74</v>
      </c>
      <c r="C21" s="503">
        <v>7739966330.75</v>
      </c>
      <c r="D21" s="503">
        <v>7164436970.8700008</v>
      </c>
      <c r="E21" s="503">
        <v>7828057844.3999987</v>
      </c>
      <c r="F21" s="503">
        <v>7890202650.5199995</v>
      </c>
      <c r="G21" s="503">
        <v>9347611318.0200005</v>
      </c>
      <c r="H21" s="1797"/>
      <c r="I21" s="1798"/>
    </row>
    <row r="22" spans="1:9">
      <c r="A22" s="1455" t="s">
        <v>1180</v>
      </c>
      <c r="B22" s="1799">
        <v>959856925.26999998</v>
      </c>
      <c r="C22" s="1799">
        <v>7305483593.0699997</v>
      </c>
      <c r="D22" s="1799">
        <v>6804177529.0700006</v>
      </c>
      <c r="E22" s="1799">
        <v>7233393421.5900002</v>
      </c>
      <c r="F22" s="1799">
        <v>7373440987.0400009</v>
      </c>
      <c r="G22" s="1799">
        <v>8586225174.4012184</v>
      </c>
      <c r="H22" s="1800"/>
      <c r="I22" s="1801"/>
    </row>
    <row r="23" spans="1:9">
      <c r="A23" s="1455" t="s">
        <v>366</v>
      </c>
      <c r="B23" s="1799">
        <v>71062142.469999999</v>
      </c>
      <c r="C23" s="1799">
        <v>434482737.68000001</v>
      </c>
      <c r="D23" s="1799">
        <v>360259441.80000001</v>
      </c>
      <c r="E23" s="1799">
        <v>594546903.58000004</v>
      </c>
      <c r="F23" s="1799">
        <v>516761663.4799999</v>
      </c>
      <c r="G23" s="1799">
        <v>761280558.17212355</v>
      </c>
      <c r="H23" s="1800"/>
      <c r="I23" s="1801"/>
    </row>
    <row r="24" spans="1:9">
      <c r="A24" s="499" t="s">
        <v>1706</v>
      </c>
      <c r="B24" s="503">
        <v>201533741</v>
      </c>
      <c r="C24" s="503">
        <v>453658830.89999998</v>
      </c>
      <c r="D24" s="503">
        <v>686906504.53999996</v>
      </c>
      <c r="E24" s="503">
        <v>848793858.96000004</v>
      </c>
      <c r="F24" s="503">
        <v>1081688192.9099998</v>
      </c>
      <c r="G24" s="503">
        <v>1282352964.29</v>
      </c>
      <c r="H24" s="1797"/>
      <c r="I24" s="1798"/>
    </row>
    <row r="25" spans="1:9">
      <c r="A25" s="499" t="s">
        <v>1707</v>
      </c>
      <c r="B25" s="503">
        <v>144662667.02000001</v>
      </c>
      <c r="C25" s="503">
        <v>913052960.16000009</v>
      </c>
      <c r="D25" s="503">
        <v>1093665917.3900003</v>
      </c>
      <c r="E25" s="503">
        <v>957550614.5</v>
      </c>
      <c r="F25" s="503">
        <v>1181827745.25</v>
      </c>
      <c r="G25" s="503">
        <v>1442245306.3800001</v>
      </c>
      <c r="H25" s="1797"/>
      <c r="I25" s="1798"/>
    </row>
    <row r="26" spans="1:9">
      <c r="A26" s="499" t="s">
        <v>367</v>
      </c>
      <c r="B26" s="503">
        <v>568726800.11000001</v>
      </c>
      <c r="C26" s="503">
        <v>2194304906.79</v>
      </c>
      <c r="D26" s="503">
        <v>3441639550.3400002</v>
      </c>
      <c r="E26" s="503">
        <v>4382711901.5200005</v>
      </c>
      <c r="F26" s="503">
        <v>4642958114.0100012</v>
      </c>
      <c r="G26" s="503">
        <v>5195738520.2299995</v>
      </c>
      <c r="H26" s="1797"/>
      <c r="I26" s="1798"/>
    </row>
    <row r="27" spans="1:9">
      <c r="A27" s="1455" t="s">
        <v>368</v>
      </c>
      <c r="B27" s="1799">
        <v>297068975.38</v>
      </c>
      <c r="C27" s="1799">
        <v>867320251.5</v>
      </c>
      <c r="D27" s="1799">
        <v>994871539.54000008</v>
      </c>
      <c r="E27" s="1799">
        <v>1565976393.1699998</v>
      </c>
      <c r="F27" s="1799">
        <v>1711792759.9199998</v>
      </c>
      <c r="G27" s="1799">
        <v>2074381477.1056077</v>
      </c>
      <c r="H27" s="1800"/>
      <c r="I27" s="1801"/>
    </row>
    <row r="28" spans="1:9">
      <c r="A28" s="1455" t="s">
        <v>716</v>
      </c>
      <c r="B28" s="1799">
        <v>222856575.25</v>
      </c>
      <c r="C28" s="1799">
        <v>1033505924.22</v>
      </c>
      <c r="D28" s="1799">
        <v>1108463971.8200002</v>
      </c>
      <c r="E28" s="1799">
        <v>1427400541.4399998</v>
      </c>
      <c r="F28" s="1799">
        <v>1814900142.0199997</v>
      </c>
      <c r="G28" s="1799">
        <v>1895754188.6908088</v>
      </c>
      <c r="H28" s="1800"/>
      <c r="I28" s="1801"/>
    </row>
    <row r="29" spans="1:9">
      <c r="A29" s="1455" t="s">
        <v>717</v>
      </c>
      <c r="B29" s="1799">
        <v>31617656.510000002</v>
      </c>
      <c r="C29" s="1799">
        <v>57045328.510000005</v>
      </c>
      <c r="D29" s="1799">
        <v>65790573.889999993</v>
      </c>
      <c r="E29" s="1799">
        <v>93301040.859999999</v>
      </c>
      <c r="F29" s="1799">
        <v>101141695.73999998</v>
      </c>
      <c r="G29" s="1799">
        <v>76668988.193788826</v>
      </c>
      <c r="H29" s="1800"/>
      <c r="I29" s="1801"/>
    </row>
    <row r="30" spans="1:9">
      <c r="A30" s="1455" t="s">
        <v>718</v>
      </c>
      <c r="B30" s="1799">
        <v>17183592.969999999</v>
      </c>
      <c r="C30" s="1799">
        <v>81828333.560000002</v>
      </c>
      <c r="D30" s="1799">
        <v>385131828.08999997</v>
      </c>
      <c r="E30" s="1799">
        <v>505045005.61000007</v>
      </c>
      <c r="F30" s="1799">
        <v>398524800.30000001</v>
      </c>
      <c r="G30" s="1799">
        <v>488841224.99305999</v>
      </c>
      <c r="H30" s="1800"/>
      <c r="I30" s="1801"/>
    </row>
    <row r="31" spans="1:9">
      <c r="A31" s="1455" t="s">
        <v>715</v>
      </c>
      <c r="B31" s="1799">
        <v>0</v>
      </c>
      <c r="C31" s="1799">
        <v>154576895</v>
      </c>
      <c r="D31" s="1799">
        <v>887381637</v>
      </c>
      <c r="E31" s="1799">
        <v>790988920.44000006</v>
      </c>
      <c r="F31" s="1799">
        <v>616598716.02999997</v>
      </c>
      <c r="G31" s="1799">
        <v>660092642.24673474</v>
      </c>
      <c r="H31" s="1800"/>
      <c r="I31" s="1801"/>
    </row>
    <row r="32" spans="1:9">
      <c r="A32" s="499" t="s">
        <v>369</v>
      </c>
      <c r="B32" s="503">
        <v>126186855.31</v>
      </c>
      <c r="C32" s="503">
        <v>1054671433.7</v>
      </c>
      <c r="D32" s="503">
        <v>950649237.84000027</v>
      </c>
      <c r="E32" s="503">
        <v>1760134893.3500004</v>
      </c>
      <c r="F32" s="503">
        <v>1990001154.5900004</v>
      </c>
      <c r="G32" s="503">
        <v>1436566194.96</v>
      </c>
      <c r="H32" s="1797"/>
      <c r="I32" s="1798"/>
    </row>
    <row r="33" spans="1:9">
      <c r="A33" s="1455" t="s">
        <v>708</v>
      </c>
      <c r="B33" s="1799">
        <v>12206697.92893832</v>
      </c>
      <c r="C33" s="1799">
        <v>193127827.0216963</v>
      </c>
      <c r="D33" s="1799">
        <v>451463296.35630733</v>
      </c>
      <c r="E33" s="1799">
        <v>406459686.71950936</v>
      </c>
      <c r="F33" s="1799">
        <v>584330563.87308562</v>
      </c>
      <c r="G33" s="1799">
        <v>533670029.75356239</v>
      </c>
      <c r="H33" s="1800"/>
      <c r="I33" s="1801"/>
    </row>
    <row r="34" spans="1:9">
      <c r="A34" s="1455" t="s">
        <v>709</v>
      </c>
      <c r="B34" s="1799">
        <v>113980157.38106167</v>
      </c>
      <c r="C34" s="1799">
        <v>861609124.10830379</v>
      </c>
      <c r="D34" s="1799">
        <v>499842396.25369263</v>
      </c>
      <c r="E34" s="1799">
        <v>1355132599.2704909</v>
      </c>
      <c r="F34" s="1799">
        <v>1405670590.7269149</v>
      </c>
      <c r="G34" s="1799">
        <v>902682571.0112865</v>
      </c>
      <c r="H34" s="1800"/>
      <c r="I34" s="1801"/>
    </row>
    <row r="35" spans="1:9">
      <c r="A35" s="499" t="s">
        <v>1711</v>
      </c>
      <c r="B35" s="503">
        <v>225644621.41</v>
      </c>
      <c r="C35" s="503">
        <v>779844629.94000006</v>
      </c>
      <c r="D35" s="503">
        <v>936605304.31000006</v>
      </c>
      <c r="E35" s="503">
        <v>1241334206.5800002</v>
      </c>
      <c r="F35" s="503">
        <v>1514254051.73</v>
      </c>
      <c r="G35" s="503">
        <v>1625422283.03</v>
      </c>
      <c r="H35" s="1797"/>
      <c r="I35" s="1798"/>
    </row>
    <row r="36" spans="1:9">
      <c r="A36" s="1455" t="s">
        <v>993</v>
      </c>
      <c r="B36" s="1799">
        <v>97288535.640000001</v>
      </c>
      <c r="C36" s="1799">
        <v>151076700.21000001</v>
      </c>
      <c r="D36" s="1799">
        <v>249614847.02999997</v>
      </c>
      <c r="E36" s="1799">
        <v>295573123.45999992</v>
      </c>
      <c r="F36" s="1799">
        <v>285829553.61000001</v>
      </c>
      <c r="G36" s="1799">
        <v>336108478.26999998</v>
      </c>
      <c r="H36" s="1800"/>
      <c r="I36" s="1801"/>
    </row>
    <row r="37" spans="1:9">
      <c r="A37" s="1455" t="s">
        <v>719</v>
      </c>
      <c r="B37" s="1799">
        <v>121313947.91999999</v>
      </c>
      <c r="C37" s="1799">
        <v>595157923.96000004</v>
      </c>
      <c r="D37" s="1799">
        <v>658496110.01000011</v>
      </c>
      <c r="E37" s="1799">
        <v>898534247.33999991</v>
      </c>
      <c r="F37" s="1799">
        <v>1171890148.24</v>
      </c>
      <c r="G37" s="1799">
        <v>1217079784.4400001</v>
      </c>
      <c r="H37" s="1800"/>
      <c r="I37" s="1801"/>
    </row>
    <row r="38" spans="1:9">
      <c r="A38" s="1455" t="s">
        <v>720</v>
      </c>
      <c r="B38" s="1799">
        <v>5616114.6300000008</v>
      </c>
      <c r="C38" s="1799">
        <v>24347645.789999999</v>
      </c>
      <c r="D38" s="1799">
        <v>25580680.569999997</v>
      </c>
      <c r="E38" s="1799">
        <v>39720664.449999996</v>
      </c>
      <c r="F38" s="1799">
        <v>44955257.859999992</v>
      </c>
      <c r="G38" s="1799">
        <v>54336075.249999993</v>
      </c>
      <c r="H38" s="1800"/>
      <c r="I38" s="1801"/>
    </row>
    <row r="39" spans="1:9">
      <c r="A39" s="1455" t="s">
        <v>714</v>
      </c>
      <c r="B39" s="1799">
        <v>1401084.22</v>
      </c>
      <c r="C39" s="1799">
        <v>9113544</v>
      </c>
      <c r="D39" s="1799">
        <v>2761174.7</v>
      </c>
      <c r="E39" s="1799">
        <v>3302337</v>
      </c>
      <c r="F39" s="1799">
        <v>8145759</v>
      </c>
      <c r="G39" s="1799">
        <v>17262945.07</v>
      </c>
      <c r="H39" s="1800"/>
      <c r="I39" s="1801"/>
    </row>
    <row r="40" spans="1:9">
      <c r="A40" s="1455" t="s">
        <v>370</v>
      </c>
      <c r="B40" s="1799">
        <v>24939</v>
      </c>
      <c r="C40" s="1799">
        <v>148815.98000000001</v>
      </c>
      <c r="D40" s="1799">
        <v>152492</v>
      </c>
      <c r="E40" s="1799">
        <v>4203834.33</v>
      </c>
      <c r="F40" s="1799">
        <v>3433333.02</v>
      </c>
      <c r="G40" s="1799">
        <v>0</v>
      </c>
      <c r="H40" s="1800"/>
      <c r="I40" s="1801"/>
    </row>
    <row r="41" spans="1:9">
      <c r="A41" s="499" t="s">
        <v>1260</v>
      </c>
      <c r="B41" s="503">
        <v>3085001691.6599998</v>
      </c>
      <c r="C41" s="503">
        <v>20867240193.09</v>
      </c>
      <c r="D41" s="503">
        <v>21066995591.710003</v>
      </c>
      <c r="E41" s="503">
        <v>26581108549.23</v>
      </c>
      <c r="F41" s="503">
        <v>33209806796.469982</v>
      </c>
      <c r="G41" s="503">
        <v>39229156059.459999</v>
      </c>
      <c r="H41" s="1797"/>
      <c r="I41" s="1798"/>
    </row>
    <row r="42" spans="1:9">
      <c r="A42" s="499" t="s">
        <v>994</v>
      </c>
      <c r="B42" s="503">
        <v>1000734392.38</v>
      </c>
      <c r="C42" s="503">
        <v>7143040119.7700005</v>
      </c>
      <c r="D42" s="503">
        <v>7353722894.1100006</v>
      </c>
      <c r="E42" s="503">
        <v>8398968127.1899996</v>
      </c>
      <c r="F42" s="503">
        <v>12187741546.700001</v>
      </c>
      <c r="G42" s="503">
        <v>14191498374.68</v>
      </c>
      <c r="H42" s="1797"/>
      <c r="I42" s="1798"/>
    </row>
    <row r="43" spans="1:9">
      <c r="A43" s="1455" t="s">
        <v>220</v>
      </c>
      <c r="B43" s="1799">
        <v>64135793</v>
      </c>
      <c r="C43" s="1799">
        <v>1975011130.97</v>
      </c>
      <c r="D43" s="1799">
        <v>1823461203.4099998</v>
      </c>
      <c r="E43" s="1799">
        <v>2087620381.6199999</v>
      </c>
      <c r="F43" s="1799">
        <v>2052906877.1600001</v>
      </c>
      <c r="G43" s="1799">
        <v>2136888818.6599998</v>
      </c>
      <c r="H43" s="1800"/>
      <c r="I43" s="1801"/>
    </row>
    <row r="44" spans="1:9">
      <c r="A44" s="1455" t="s">
        <v>493</v>
      </c>
      <c r="B44" s="1799">
        <v>563269279.97000003</v>
      </c>
      <c r="C44" s="1799">
        <v>2472073596.4000001</v>
      </c>
      <c r="D44" s="1799">
        <v>2666840313.3999996</v>
      </c>
      <c r="E44" s="1799">
        <v>2822961763.8600001</v>
      </c>
      <c r="F44" s="1799">
        <v>3160467037.2500005</v>
      </c>
      <c r="G44" s="1799">
        <v>3700340522.7000003</v>
      </c>
      <c r="H44" s="1800"/>
      <c r="I44" s="1801"/>
    </row>
    <row r="45" spans="1:9">
      <c r="A45" s="1455" t="s">
        <v>221</v>
      </c>
      <c r="B45" s="1799">
        <v>373329319.41000003</v>
      </c>
      <c r="C45" s="1799">
        <v>2695947218.4000001</v>
      </c>
      <c r="D45" s="1799">
        <v>2863421377.3000002</v>
      </c>
      <c r="E45" s="1799">
        <v>3488385981.71</v>
      </c>
      <c r="F45" s="1799">
        <v>6974367632.2900009</v>
      </c>
      <c r="G45" s="1799">
        <v>8354269033.3199997</v>
      </c>
      <c r="H45" s="1800"/>
      <c r="I45" s="1801"/>
    </row>
    <row r="46" spans="1:9">
      <c r="A46" s="499" t="s">
        <v>1708</v>
      </c>
      <c r="B46" s="503">
        <v>352905423.94</v>
      </c>
      <c r="C46" s="503">
        <v>2599279040.0599999</v>
      </c>
      <c r="D46" s="503">
        <v>1993779268.8700001</v>
      </c>
      <c r="E46" s="503">
        <v>2822164677.3799996</v>
      </c>
      <c r="F46" s="503">
        <v>2983910248.6799998</v>
      </c>
      <c r="G46" s="503">
        <v>4056191505.1199999</v>
      </c>
      <c r="H46" s="1797"/>
      <c r="I46" s="1798"/>
    </row>
    <row r="47" spans="1:9">
      <c r="A47" s="499" t="s">
        <v>1124</v>
      </c>
      <c r="B47" s="503">
        <v>10972744</v>
      </c>
      <c r="C47" s="503">
        <v>144408954.12</v>
      </c>
      <c r="D47" s="503">
        <v>137963100.31999999</v>
      </c>
      <c r="E47" s="503">
        <v>181635605.22</v>
      </c>
      <c r="F47" s="503">
        <v>214735601.89999998</v>
      </c>
      <c r="G47" s="1799">
        <v>244791414.14999998</v>
      </c>
      <c r="H47" s="1797"/>
      <c r="I47" s="1798"/>
    </row>
    <row r="48" spans="1:9">
      <c r="A48" s="1455" t="s">
        <v>1125</v>
      </c>
      <c r="B48" s="1799">
        <v>10972744</v>
      </c>
      <c r="C48" s="1799">
        <v>144408954.12</v>
      </c>
      <c r="D48" s="1799">
        <v>137963100.31999999</v>
      </c>
      <c r="E48" s="1799">
        <v>181635605.22</v>
      </c>
      <c r="F48" s="1799">
        <v>214735601.89999998</v>
      </c>
      <c r="G48" s="1799">
        <v>244791414.14999998</v>
      </c>
      <c r="H48" s="1800"/>
      <c r="I48" s="1801"/>
    </row>
    <row r="49" spans="1:9">
      <c r="A49" s="499" t="s">
        <v>1709</v>
      </c>
      <c r="B49" s="503">
        <v>240495132.81999999</v>
      </c>
      <c r="C49" s="503">
        <v>1449497675.02</v>
      </c>
      <c r="D49" s="503">
        <v>984377434.58000016</v>
      </c>
      <c r="E49" s="503">
        <v>2112578164.4400001</v>
      </c>
      <c r="F49" s="503">
        <v>2402365371.4199996</v>
      </c>
      <c r="G49" s="503">
        <v>2432805428.02</v>
      </c>
      <c r="H49" s="1797"/>
      <c r="I49" s="1798"/>
    </row>
    <row r="50" spans="1:9">
      <c r="A50" s="499" t="s">
        <v>1710</v>
      </c>
      <c r="B50" s="503">
        <v>134977483.73000002</v>
      </c>
      <c r="C50" s="503">
        <v>779028680.98000002</v>
      </c>
      <c r="D50" s="503">
        <v>928337092.1400001</v>
      </c>
      <c r="E50" s="503">
        <v>1128522923.9200001</v>
      </c>
      <c r="F50" s="503">
        <v>1215904188.8800004</v>
      </c>
      <c r="G50" s="503">
        <v>1343153819.5899999</v>
      </c>
      <c r="H50" s="1797"/>
      <c r="I50" s="1798"/>
    </row>
    <row r="51" spans="1:9">
      <c r="A51" s="499" t="s">
        <v>494</v>
      </c>
      <c r="B51" s="503">
        <v>31033960.890000001</v>
      </c>
      <c r="C51" s="503">
        <v>369892300.06999999</v>
      </c>
      <c r="D51" s="503">
        <v>428856998.95999998</v>
      </c>
      <c r="E51" s="503">
        <v>225460183.46000001</v>
      </c>
      <c r="F51" s="503">
        <v>311778793.99000001</v>
      </c>
      <c r="G51" s="503">
        <v>446282000.56999999</v>
      </c>
      <c r="H51" s="1797"/>
      <c r="I51" s="1798"/>
    </row>
    <row r="52" spans="1:9">
      <c r="A52" s="499" t="s">
        <v>371</v>
      </c>
      <c r="B52" s="503">
        <v>387819030.24000001</v>
      </c>
      <c r="C52" s="503">
        <v>2185799567.0999999</v>
      </c>
      <c r="D52" s="503">
        <v>2270612106.4299998</v>
      </c>
      <c r="E52" s="503">
        <v>2599771020.5499997</v>
      </c>
      <c r="F52" s="503">
        <v>2798896613.4099998</v>
      </c>
      <c r="G52" s="503">
        <v>3916619771.4900002</v>
      </c>
      <c r="H52" s="1797"/>
      <c r="I52" s="1798"/>
    </row>
    <row r="53" spans="1:9">
      <c r="A53" s="499" t="s">
        <v>372</v>
      </c>
      <c r="B53" s="503">
        <v>912106967.64999998</v>
      </c>
      <c r="C53" s="503">
        <v>6188700753.5299997</v>
      </c>
      <c r="D53" s="503">
        <v>6988015051.7400007</v>
      </c>
      <c r="E53" s="503">
        <v>9120845326.6099968</v>
      </c>
      <c r="F53" s="503">
        <v>11116866214.649998</v>
      </c>
      <c r="G53" s="503">
        <v>12408641672.66</v>
      </c>
      <c r="H53" s="1797"/>
      <c r="I53" s="1798"/>
    </row>
    <row r="54" spans="1:9">
      <c r="A54" s="1455" t="s">
        <v>710</v>
      </c>
      <c r="B54" s="1799">
        <v>491436774.67000002</v>
      </c>
      <c r="C54" s="1799">
        <v>3218863858.4899998</v>
      </c>
      <c r="D54" s="1799">
        <v>3323025390.4000001</v>
      </c>
      <c r="E54" s="1799">
        <v>3682789396.9899998</v>
      </c>
      <c r="F54" s="1799">
        <v>5105887058.9899998</v>
      </c>
      <c r="G54" s="1799">
        <v>6207724811.2406836</v>
      </c>
      <c r="H54" s="1800"/>
      <c r="I54" s="1801"/>
    </row>
    <row r="55" spans="1:9">
      <c r="A55" s="1455" t="s">
        <v>222</v>
      </c>
      <c r="B55" s="1799">
        <v>47353332.299999997</v>
      </c>
      <c r="C55" s="1799">
        <v>728206128.49000001</v>
      </c>
      <c r="D55" s="1799">
        <v>838567011.96999991</v>
      </c>
      <c r="E55" s="1799">
        <v>1296592467.3599999</v>
      </c>
      <c r="F55" s="1799">
        <v>1496766548.23</v>
      </c>
      <c r="G55" s="1799">
        <v>1785716466.1599288</v>
      </c>
      <c r="H55" s="1800"/>
      <c r="I55" s="1801"/>
    </row>
    <row r="56" spans="1:9">
      <c r="A56" s="1455" t="s">
        <v>711</v>
      </c>
      <c r="B56" s="1799">
        <v>161167051.68000001</v>
      </c>
      <c r="C56" s="1799">
        <v>771559194.45000005</v>
      </c>
      <c r="D56" s="1799">
        <v>959687417.01999998</v>
      </c>
      <c r="E56" s="1799">
        <v>1136637414.4400001</v>
      </c>
      <c r="F56" s="1799">
        <v>1112359676.23</v>
      </c>
      <c r="G56" s="1799">
        <v>979353571.16274738</v>
      </c>
      <c r="H56" s="1800"/>
      <c r="I56" s="1801"/>
    </row>
    <row r="57" spans="1:9">
      <c r="A57" s="1455" t="s">
        <v>712</v>
      </c>
      <c r="B57" s="1799">
        <v>120873701.89</v>
      </c>
      <c r="C57" s="1799">
        <v>516482147.88999999</v>
      </c>
      <c r="D57" s="1799">
        <v>353180378.50999999</v>
      </c>
      <c r="E57" s="1799">
        <v>1495132828.9400003</v>
      </c>
      <c r="F57" s="1799">
        <v>1489166859.23</v>
      </c>
      <c r="G57" s="1799">
        <v>1675123931.0680506</v>
      </c>
      <c r="H57" s="1800"/>
      <c r="I57" s="1801"/>
    </row>
    <row r="58" spans="1:9">
      <c r="A58" s="1455" t="s">
        <v>713</v>
      </c>
      <c r="B58" s="1799">
        <v>91276107.109999999</v>
      </c>
      <c r="C58" s="1799">
        <v>953589425.20999992</v>
      </c>
      <c r="D58" s="1799">
        <v>1513554853.8399997</v>
      </c>
      <c r="E58" s="1799">
        <v>1509693218.8799999</v>
      </c>
      <c r="F58" s="1799">
        <v>1912686071.9700003</v>
      </c>
      <c r="G58" s="1799">
        <v>1760722893.028589</v>
      </c>
      <c r="H58" s="1800"/>
      <c r="I58" s="1801"/>
    </row>
    <row r="59" spans="1:9" ht="15.75" thickBot="1">
      <c r="A59" s="504" t="s">
        <v>1181</v>
      </c>
      <c r="B59" s="505">
        <v>3071045135.6500001</v>
      </c>
      <c r="C59" s="505">
        <v>20859647090.650002</v>
      </c>
      <c r="D59" s="505">
        <v>21085769773.150002</v>
      </c>
      <c r="E59" s="505">
        <v>26589946028.77</v>
      </c>
      <c r="F59" s="505">
        <v>33232198579.62999</v>
      </c>
      <c r="G59" s="1556">
        <v>39039983985.279999</v>
      </c>
      <c r="H59" s="1802"/>
      <c r="I59" s="1803"/>
    </row>
    <row r="60" spans="1:9" ht="15" customHeight="1" thickTop="1" thickBot="1">
      <c r="A60" s="1042" t="s">
        <v>283</v>
      </c>
      <c r="B60" s="1043">
        <v>76</v>
      </c>
      <c r="C60" s="1043">
        <v>164</v>
      </c>
      <c r="D60" s="1043">
        <v>182</v>
      </c>
      <c r="E60" s="1043">
        <v>184</v>
      </c>
      <c r="F60" s="1043">
        <v>162</v>
      </c>
      <c r="G60" s="1043">
        <v>104</v>
      </c>
    </row>
    <row r="61" spans="1:9" ht="16.5" thickTop="1">
      <c r="A61" s="15" t="s">
        <v>1491</v>
      </c>
      <c r="B61" s="380"/>
      <c r="C61" s="380"/>
      <c r="D61" s="380"/>
      <c r="E61" s="380"/>
      <c r="F61" s="380"/>
      <c r="G61" s="374"/>
    </row>
    <row r="62" spans="1:9" ht="15.75">
      <c r="A62" s="15" t="s">
        <v>1492</v>
      </c>
      <c r="B62" s="380"/>
      <c r="C62" s="380"/>
      <c r="D62" s="380"/>
      <c r="E62" s="380"/>
      <c r="F62" s="380"/>
      <c r="G62" s="374"/>
    </row>
    <row r="63" spans="1:9" ht="15.75">
      <c r="A63" s="15" t="s">
        <v>1867</v>
      </c>
      <c r="B63" s="380"/>
      <c r="C63" s="380"/>
      <c r="D63" s="380"/>
      <c r="E63" s="380"/>
      <c r="F63" s="380"/>
      <c r="G63" s="374"/>
    </row>
    <row r="64" spans="1:9" ht="15.75">
      <c r="A64" s="12" t="s">
        <v>2199</v>
      </c>
      <c r="B64" s="380"/>
      <c r="C64" s="380"/>
      <c r="D64" s="380"/>
      <c r="E64" s="380"/>
      <c r="F64" s="380"/>
      <c r="G64" s="374"/>
    </row>
    <row r="65" spans="1:1" ht="15.75">
      <c r="A65" s="87" t="s">
        <v>485</v>
      </c>
    </row>
    <row r="66" spans="1:1" ht="15.75">
      <c r="A66" s="37" t="s">
        <v>11</v>
      </c>
    </row>
  </sheetData>
  <phoneticPr fontId="0" type="noConversion"/>
  <pageMargins left="0.56000000000000005" right="0.61" top="0.71" bottom="0.36" header="0.31496062992125984" footer="0.31496062992125984"/>
  <pageSetup scale="74" orientation="portrait"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dimension ref="A1:L85"/>
  <sheetViews>
    <sheetView showGridLines="0" topLeftCell="A58" zoomScaleNormal="100" workbookViewId="0">
      <pane xSplit="1" topLeftCell="B1" activePane="topRight" state="frozen"/>
      <selection activeCell="F52" sqref="F52"/>
      <selection pane="topRight" activeCell="F52" sqref="F52"/>
    </sheetView>
  </sheetViews>
  <sheetFormatPr defaultRowHeight="15"/>
  <cols>
    <col min="1" max="1" width="53.7109375" style="74" customWidth="1"/>
    <col min="2" max="2" width="14.7109375" style="376" customWidth="1"/>
    <col min="3" max="7" width="14.7109375" style="74" customWidth="1"/>
    <col min="8" max="8" width="43" style="74" customWidth="1"/>
    <col min="9" max="9" width="16.7109375" style="74" customWidth="1"/>
    <col min="10" max="16384" width="9.140625" style="74"/>
  </cols>
  <sheetData>
    <row r="1" spans="1:12">
      <c r="A1" s="372"/>
    </row>
    <row r="2" spans="1:12">
      <c r="A2" s="88" t="s">
        <v>778</v>
      </c>
      <c r="B2" s="89"/>
      <c r="C2" s="89"/>
      <c r="D2" s="89"/>
      <c r="E2" s="90"/>
      <c r="F2" s="90"/>
      <c r="G2" s="90">
        <v>137</v>
      </c>
    </row>
    <row r="3" spans="1:12">
      <c r="A3" s="372"/>
    </row>
    <row r="4" spans="1:12">
      <c r="A4" s="372"/>
    </row>
    <row r="5" spans="1:12">
      <c r="A5" s="372"/>
    </row>
    <row r="6" spans="1:12">
      <c r="A6" s="84" t="s">
        <v>2191</v>
      </c>
    </row>
    <row r="7" spans="1:12">
      <c r="A7" s="250" t="s">
        <v>375</v>
      </c>
    </row>
    <row r="8" spans="1:12">
      <c r="A8" s="373" t="s">
        <v>460</v>
      </c>
      <c r="H8" s="101"/>
      <c r="I8" s="101"/>
    </row>
    <row r="9" spans="1:12" ht="17.25" customHeight="1">
      <c r="A9" s="183" t="s">
        <v>1507</v>
      </c>
      <c r="H9" s="101"/>
      <c r="I9" s="101"/>
    </row>
    <row r="10" spans="1:12" ht="15.75">
      <c r="A10" s="22" t="s">
        <v>1090</v>
      </c>
      <c r="H10" s="101"/>
      <c r="I10" s="101"/>
    </row>
    <row r="11" spans="1:12" ht="15" customHeight="1">
      <c r="A11" s="368" t="s">
        <v>149</v>
      </c>
      <c r="B11" s="1041">
        <v>2006</v>
      </c>
      <c r="C11" s="1041">
        <v>2007</v>
      </c>
      <c r="D11" s="1041">
        <v>2008</v>
      </c>
      <c r="E11" s="1041">
        <v>2009</v>
      </c>
      <c r="F11" s="1041">
        <v>2010</v>
      </c>
      <c r="G11" s="1041">
        <v>2011</v>
      </c>
      <c r="H11" s="101"/>
      <c r="I11" s="101"/>
    </row>
    <row r="12" spans="1:12">
      <c r="A12" s="384" t="s">
        <v>223</v>
      </c>
      <c r="B12" s="497">
        <v>986878149399.55432</v>
      </c>
      <c r="C12" s="497">
        <v>1125846554775.051</v>
      </c>
      <c r="D12" s="497">
        <v>1542143854280.2861</v>
      </c>
      <c r="E12" s="497">
        <v>1525825566436.0012</v>
      </c>
      <c r="F12" s="497">
        <v>1722403211045.886</v>
      </c>
      <c r="G12" s="497">
        <v>2002545734116.97</v>
      </c>
      <c r="H12" s="1557"/>
      <c r="I12" s="1240"/>
      <c r="L12" s="375"/>
    </row>
    <row r="13" spans="1:12">
      <c r="A13" s="506" t="s">
        <v>224</v>
      </c>
      <c r="B13" s="507">
        <v>972317939072.65405</v>
      </c>
      <c r="C13" s="507">
        <v>1112313050256.5605</v>
      </c>
      <c r="D13" s="507">
        <v>1524147327250.4512</v>
      </c>
      <c r="E13" s="507">
        <v>1505464498665.0271</v>
      </c>
      <c r="F13" s="507">
        <v>1703807558853.6951</v>
      </c>
      <c r="G13" s="507">
        <v>1976389523187.5166</v>
      </c>
      <c r="H13" s="1558"/>
      <c r="I13" s="1559"/>
      <c r="L13" s="375"/>
    </row>
    <row r="14" spans="1:12">
      <c r="A14" s="506" t="s">
        <v>225</v>
      </c>
      <c r="B14" s="507">
        <v>12422110902.510019</v>
      </c>
      <c r="C14" s="507">
        <v>13191303719.430012</v>
      </c>
      <c r="D14" s="507">
        <v>17989749992.56805</v>
      </c>
      <c r="E14" s="507">
        <v>20280452892.623695</v>
      </c>
      <c r="F14" s="507">
        <v>18980877277.970009</v>
      </c>
      <c r="G14" s="507">
        <v>24394790180.125416</v>
      </c>
      <c r="H14" s="1558"/>
      <c r="I14" s="1559"/>
      <c r="L14" s="375"/>
    </row>
    <row r="15" spans="1:12">
      <c r="A15" s="384" t="s">
        <v>226</v>
      </c>
      <c r="B15" s="497">
        <v>16221998823.370001</v>
      </c>
      <c r="C15" s="497">
        <v>13269871255.350002</v>
      </c>
      <c r="D15" s="497">
        <v>14794434305.690001</v>
      </c>
      <c r="E15" s="497">
        <v>13581460661.430031</v>
      </c>
      <c r="F15" s="497">
        <v>18993945635.340004</v>
      </c>
      <c r="G15" s="497">
        <v>14883017421.279993</v>
      </c>
      <c r="H15" s="1557"/>
      <c r="I15" s="1240"/>
      <c r="L15" s="375"/>
    </row>
    <row r="16" spans="1:12">
      <c r="A16" s="506" t="s">
        <v>227</v>
      </c>
      <c r="B16" s="507">
        <v>1955558978.4999993</v>
      </c>
      <c r="C16" s="507">
        <v>1670848193.6399999</v>
      </c>
      <c r="D16" s="507">
        <v>1709178635.3723478</v>
      </c>
      <c r="E16" s="507">
        <v>1512041409.848717</v>
      </c>
      <c r="F16" s="507">
        <v>2605603600.0900011</v>
      </c>
      <c r="G16" s="507">
        <v>3945725371.1600013</v>
      </c>
      <c r="H16" s="1558"/>
      <c r="I16" s="1559"/>
      <c r="L16" s="375"/>
    </row>
    <row r="17" spans="1:12">
      <c r="A17" s="506" t="s">
        <v>228</v>
      </c>
      <c r="B17" s="507">
        <v>7760900726.9000025</v>
      </c>
      <c r="C17" s="507">
        <v>5434647128.0300016</v>
      </c>
      <c r="D17" s="507">
        <v>5074565589.6451616</v>
      </c>
      <c r="E17" s="507">
        <v>5531849266.9356871</v>
      </c>
      <c r="F17" s="507">
        <v>10448515783.250004</v>
      </c>
      <c r="G17" s="507">
        <v>6196146002.9100056</v>
      </c>
      <c r="H17" s="1558"/>
      <c r="I17" s="1559"/>
      <c r="L17" s="375"/>
    </row>
    <row r="18" spans="1:12">
      <c r="A18" s="506" t="s">
        <v>229</v>
      </c>
      <c r="B18" s="507">
        <v>363727208.61000001</v>
      </c>
      <c r="C18" s="507">
        <v>624523463.12</v>
      </c>
      <c r="D18" s="507">
        <v>2802091467.4631495</v>
      </c>
      <c r="E18" s="507">
        <v>1905049940.1941404</v>
      </c>
      <c r="F18" s="507">
        <v>1052177656.0300003</v>
      </c>
      <c r="G18" s="507">
        <v>249527588.38999996</v>
      </c>
      <c r="H18" s="1558"/>
      <c r="I18" s="1559"/>
      <c r="L18" s="375"/>
    </row>
    <row r="19" spans="1:12">
      <c r="A19" s="506" t="s">
        <v>230</v>
      </c>
      <c r="B19" s="507">
        <v>6173363149.0300035</v>
      </c>
      <c r="C19" s="507">
        <v>5542541790.1900024</v>
      </c>
      <c r="D19" s="507">
        <v>5208598607.1893253</v>
      </c>
      <c r="E19" s="507">
        <v>4631919831.7714491</v>
      </c>
      <c r="F19" s="507">
        <v>4872435687.4899912</v>
      </c>
      <c r="G19" s="507">
        <v>4491121030.1400023</v>
      </c>
      <c r="H19" s="1558"/>
      <c r="I19" s="1559"/>
      <c r="L19" s="375"/>
    </row>
    <row r="20" spans="1:12">
      <c r="A20" s="384" t="s">
        <v>231</v>
      </c>
      <c r="B20" s="497">
        <v>13303293502.71999</v>
      </c>
      <c r="C20" s="497">
        <v>15382417069.449993</v>
      </c>
      <c r="D20" s="497">
        <v>19792648308.709972</v>
      </c>
      <c r="E20" s="497">
        <v>18348699899.159996</v>
      </c>
      <c r="F20" s="497">
        <v>24710447379.909943</v>
      </c>
      <c r="G20" s="497">
        <v>26695439432.459885</v>
      </c>
      <c r="H20" s="1557"/>
      <c r="I20" s="1240"/>
      <c r="L20" s="375"/>
    </row>
    <row r="21" spans="1:12">
      <c r="A21" s="506" t="s">
        <v>725</v>
      </c>
      <c r="B21" s="507">
        <v>1136676661.3199999</v>
      </c>
      <c r="C21" s="507">
        <v>871974529.62</v>
      </c>
      <c r="D21" s="507">
        <v>1511003318.5705533</v>
      </c>
      <c r="E21" s="507">
        <v>1304529405.5508983</v>
      </c>
      <c r="F21" s="507">
        <v>1443586359.0300012</v>
      </c>
      <c r="G21" s="507">
        <v>3799636624.98</v>
      </c>
      <c r="H21" s="1558"/>
      <c r="I21" s="1559"/>
      <c r="L21" s="375"/>
    </row>
    <row r="22" spans="1:12">
      <c r="A22" s="506" t="s">
        <v>1126</v>
      </c>
      <c r="B22" s="507">
        <v>423838076.79999995</v>
      </c>
      <c r="C22" s="507">
        <v>3334863317.900001</v>
      </c>
      <c r="D22" s="507">
        <v>5011826467.4349775</v>
      </c>
      <c r="E22" s="507">
        <v>1968709422.1013899</v>
      </c>
      <c r="F22" s="507">
        <v>2648246103.2399998</v>
      </c>
      <c r="G22" s="507">
        <v>2804682408.9999995</v>
      </c>
      <c r="H22" s="1558"/>
      <c r="I22" s="1559"/>
      <c r="L22" s="375"/>
    </row>
    <row r="23" spans="1:12">
      <c r="A23" s="506" t="s">
        <v>232</v>
      </c>
      <c r="B23" s="507">
        <v>7014978321.670001</v>
      </c>
      <c r="C23" s="507">
        <v>4343518869.5200014</v>
      </c>
      <c r="D23" s="507">
        <v>5663214583.8595943</v>
      </c>
      <c r="E23" s="507">
        <v>5900567918.2372646</v>
      </c>
      <c r="F23" s="507">
        <v>6065768969.1400032</v>
      </c>
      <c r="G23" s="507">
        <v>7273294083.2800064</v>
      </c>
      <c r="H23" s="1558"/>
      <c r="I23" s="1559"/>
      <c r="L23" s="375"/>
    </row>
    <row r="24" spans="1:12">
      <c r="A24" s="506" t="s">
        <v>724</v>
      </c>
      <c r="B24" s="507">
        <v>229775346.43999997</v>
      </c>
      <c r="C24" s="507">
        <v>148658627.75</v>
      </c>
      <c r="D24" s="507">
        <v>158031904.14399949</v>
      </c>
      <c r="E24" s="507">
        <v>191592822.18294463</v>
      </c>
      <c r="F24" s="507">
        <v>103747281.19</v>
      </c>
      <c r="G24" s="507">
        <v>105325101.19000001</v>
      </c>
      <c r="H24" s="1558"/>
      <c r="I24" s="1559"/>
      <c r="L24" s="375"/>
    </row>
    <row r="25" spans="1:12">
      <c r="A25" s="506" t="s">
        <v>233</v>
      </c>
      <c r="B25" s="507">
        <v>4273733638.5399985</v>
      </c>
      <c r="C25" s="507">
        <v>6600909441.1400023</v>
      </c>
      <c r="D25" s="507">
        <v>7449143098.8908758</v>
      </c>
      <c r="E25" s="507">
        <v>8983300330.0275059</v>
      </c>
      <c r="F25" s="507">
        <v>14449378391.79001</v>
      </c>
      <c r="G25" s="507">
        <v>12719929818.550003</v>
      </c>
      <c r="H25" s="1558"/>
      <c r="I25" s="1559"/>
      <c r="L25" s="375"/>
    </row>
    <row r="26" spans="1:12">
      <c r="A26" s="384" t="s">
        <v>234</v>
      </c>
      <c r="B26" s="497">
        <v>1023957835543.0723</v>
      </c>
      <c r="C26" s="497">
        <v>1155519859959.792</v>
      </c>
      <c r="D26" s="497">
        <v>1576718813648.5657</v>
      </c>
      <c r="E26" s="497">
        <v>1557751405082.9333</v>
      </c>
      <c r="F26" s="497">
        <v>1766427693175.7964</v>
      </c>
      <c r="G26" s="497">
        <v>2037740316722.2583</v>
      </c>
      <c r="H26" s="1557"/>
      <c r="I26" s="1240"/>
      <c r="L26" s="375"/>
    </row>
    <row r="27" spans="1:12">
      <c r="A27" s="384" t="s">
        <v>1718</v>
      </c>
      <c r="B27" s="508">
        <v>693597175015.93152</v>
      </c>
      <c r="C27" s="508">
        <v>750657500296.78894</v>
      </c>
      <c r="D27" s="508">
        <v>1113175595462.8457</v>
      </c>
      <c r="E27" s="508">
        <v>1059556075584.1688</v>
      </c>
      <c r="F27" s="497">
        <v>1189737389416.9316</v>
      </c>
      <c r="G27" s="497">
        <v>1446663985568.8704</v>
      </c>
      <c r="H27" s="1557"/>
      <c r="I27" s="1560"/>
      <c r="L27" s="375"/>
    </row>
    <row r="28" spans="1:12">
      <c r="A28" s="384" t="s">
        <v>1719</v>
      </c>
      <c r="B28" s="508">
        <v>81271890193.449814</v>
      </c>
      <c r="C28" s="508">
        <v>97384586293.40979</v>
      </c>
      <c r="D28" s="508">
        <v>118367879024.98956</v>
      </c>
      <c r="E28" s="508">
        <v>132828231487.23016</v>
      </c>
      <c r="F28" s="497">
        <v>147467806188.42041</v>
      </c>
      <c r="G28" s="497">
        <v>165523223398.16876</v>
      </c>
      <c r="H28" s="1557"/>
      <c r="I28" s="1560"/>
      <c r="L28" s="375"/>
    </row>
    <row r="29" spans="1:12">
      <c r="A29" s="1456" t="s">
        <v>1549</v>
      </c>
      <c r="B29" s="507">
        <v>50866899488.810089</v>
      </c>
      <c r="C29" s="507">
        <v>61195546831.299965</v>
      </c>
      <c r="D29" s="507">
        <v>77889011002.666458</v>
      </c>
      <c r="E29" s="507">
        <v>86359497397.0392</v>
      </c>
      <c r="F29" s="507">
        <v>94953419907.809692</v>
      </c>
      <c r="G29" s="507">
        <v>104773207766.58386</v>
      </c>
      <c r="H29" s="1558"/>
      <c r="I29" s="1559"/>
      <c r="L29" s="375"/>
    </row>
    <row r="30" spans="1:12">
      <c r="A30" s="506" t="s">
        <v>235</v>
      </c>
      <c r="B30" s="507">
        <v>550837113.19000006</v>
      </c>
      <c r="C30" s="507">
        <v>784971711.64000022</v>
      </c>
      <c r="D30" s="507">
        <v>937794154.24628496</v>
      </c>
      <c r="E30" s="507">
        <v>863501330.77221525</v>
      </c>
      <c r="F30" s="507">
        <v>1224045619.7699993</v>
      </c>
      <c r="G30" s="507">
        <v>1159725344.792145</v>
      </c>
      <c r="H30" s="1558"/>
      <c r="I30" s="1559"/>
      <c r="L30" s="375"/>
    </row>
    <row r="31" spans="1:12">
      <c r="A31" s="506" t="s">
        <v>236</v>
      </c>
      <c r="B31" s="507">
        <v>3431298446.7799964</v>
      </c>
      <c r="C31" s="507">
        <v>3649006085.5899959</v>
      </c>
      <c r="D31" s="507">
        <v>4666780039.82407</v>
      </c>
      <c r="E31" s="507">
        <v>5472564935.2907619</v>
      </c>
      <c r="F31" s="507">
        <v>6208886359.5699978</v>
      </c>
      <c r="G31" s="507">
        <v>7233263007.9571753</v>
      </c>
      <c r="H31" s="1558"/>
      <c r="I31" s="1559"/>
      <c r="L31" s="375"/>
    </row>
    <row r="32" spans="1:12">
      <c r="A32" s="506" t="s">
        <v>1127</v>
      </c>
      <c r="B32" s="507">
        <v>2985633635.910008</v>
      </c>
      <c r="C32" s="507">
        <v>3988934586.4500031</v>
      </c>
      <c r="D32" s="507">
        <v>5512789934.7664576</v>
      </c>
      <c r="E32" s="507">
        <v>6098592666.3505335</v>
      </c>
      <c r="F32" s="507">
        <v>6934457234.4900303</v>
      </c>
      <c r="G32" s="507">
        <v>7627114275.5981741</v>
      </c>
      <c r="H32" s="1558"/>
      <c r="I32" s="1559"/>
      <c r="L32" s="375"/>
    </row>
    <row r="33" spans="1:12">
      <c r="A33" s="1456" t="s">
        <v>1548</v>
      </c>
      <c r="B33" s="507">
        <v>23001565522.250004</v>
      </c>
      <c r="C33" s="507">
        <v>25105443588.719948</v>
      </c>
      <c r="D33" s="507">
        <v>29102777720.776745</v>
      </c>
      <c r="E33" s="507">
        <v>33794022549.217529</v>
      </c>
      <c r="F33" s="507">
        <v>38036150314.340034</v>
      </c>
      <c r="G33" s="507">
        <v>44381000831.748848</v>
      </c>
      <c r="H33" s="1558"/>
      <c r="I33" s="1559"/>
      <c r="L33" s="375"/>
    </row>
    <row r="34" spans="1:12">
      <c r="A34" s="384" t="s">
        <v>1716</v>
      </c>
      <c r="B34" s="508">
        <v>83183062965.89035</v>
      </c>
      <c r="C34" s="508">
        <v>100779652170.93008</v>
      </c>
      <c r="D34" s="508">
        <v>132479505818.8004</v>
      </c>
      <c r="E34" s="508">
        <v>136260924696.76932</v>
      </c>
      <c r="F34" s="497">
        <v>151588476497.03961</v>
      </c>
      <c r="G34" s="497">
        <v>158864705087.69919</v>
      </c>
      <c r="H34" s="1557"/>
      <c r="I34" s="1560"/>
      <c r="L34" s="375"/>
    </row>
    <row r="35" spans="1:12">
      <c r="A35" s="506" t="s">
        <v>722</v>
      </c>
      <c r="B35" s="507">
        <v>1615086751.8800011</v>
      </c>
      <c r="C35" s="507">
        <v>3471155922.1000004</v>
      </c>
      <c r="D35" s="507">
        <v>4519045448.5286522</v>
      </c>
      <c r="E35" s="507">
        <v>5197084689.8566904</v>
      </c>
      <c r="F35" s="507">
        <v>4715450181.8099985</v>
      </c>
      <c r="G35" s="507">
        <v>5468323512.0200109</v>
      </c>
      <c r="H35" s="1558"/>
      <c r="I35" s="1559"/>
      <c r="L35" s="375"/>
    </row>
    <row r="36" spans="1:12">
      <c r="A36" s="506" t="s">
        <v>1128</v>
      </c>
      <c r="B36" s="507">
        <v>9994828969.8100033</v>
      </c>
      <c r="C36" s="507">
        <v>11936094394.489996</v>
      </c>
      <c r="D36" s="507">
        <v>13453993629.771944</v>
      </c>
      <c r="E36" s="507">
        <v>13509948579.553148</v>
      </c>
      <c r="F36" s="507">
        <v>15909935866.380032</v>
      </c>
      <c r="G36" s="507">
        <v>11901256700.239985</v>
      </c>
      <c r="H36" s="1558"/>
      <c r="I36" s="1559"/>
      <c r="L36" s="375"/>
    </row>
    <row r="37" spans="1:12">
      <c r="A37" s="506" t="s">
        <v>1129</v>
      </c>
      <c r="B37" s="507">
        <v>0</v>
      </c>
      <c r="C37" s="507">
        <v>0</v>
      </c>
      <c r="D37" s="507">
        <v>545104599.28356791</v>
      </c>
      <c r="E37" s="507">
        <v>635697273.42523384</v>
      </c>
      <c r="F37" s="507">
        <v>606613004.10000002</v>
      </c>
      <c r="G37" s="507">
        <v>699608676.18000019</v>
      </c>
      <c r="H37" s="1558"/>
      <c r="I37" s="1559"/>
    </row>
    <row r="38" spans="1:12">
      <c r="A38" s="506" t="s">
        <v>723</v>
      </c>
      <c r="B38" s="507">
        <v>1547901037.9999995</v>
      </c>
      <c r="C38" s="507">
        <v>1597842314.1200004</v>
      </c>
      <c r="D38" s="507">
        <v>3922226997.2031336</v>
      </c>
      <c r="E38" s="507">
        <v>3544433532.7815461</v>
      </c>
      <c r="F38" s="507">
        <v>3074127458.6000032</v>
      </c>
      <c r="G38" s="507">
        <v>3241795276.5200038</v>
      </c>
      <c r="H38" s="1558"/>
      <c r="I38" s="1559"/>
      <c r="L38" s="375"/>
    </row>
    <row r="39" spans="1:12">
      <c r="A39" s="506" t="s">
        <v>1182</v>
      </c>
      <c r="B39" s="507">
        <v>22190770249.249981</v>
      </c>
      <c r="C39" s="507">
        <v>24780187421.100006</v>
      </c>
      <c r="D39" s="507">
        <v>33283517695.890869</v>
      </c>
      <c r="E39" s="507">
        <v>44594184604.344383</v>
      </c>
      <c r="F39" s="507">
        <v>39285101057.960022</v>
      </c>
      <c r="G39" s="507">
        <v>41334368043.240105</v>
      </c>
      <c r="H39" s="1558"/>
      <c r="I39" s="1559"/>
      <c r="L39" s="375"/>
    </row>
    <row r="40" spans="1:12">
      <c r="A40" s="506" t="s">
        <v>1183</v>
      </c>
      <c r="B40" s="507">
        <v>47912110629.220078</v>
      </c>
      <c r="C40" s="507">
        <v>60220207549.979858</v>
      </c>
      <c r="D40" s="507">
        <v>76726528133.521957</v>
      </c>
      <c r="E40" s="507">
        <v>68737007927.598953</v>
      </c>
      <c r="F40" s="507">
        <v>88088079527.129044</v>
      </c>
      <c r="G40" s="507">
        <v>96588604393.839493</v>
      </c>
      <c r="H40" s="1558"/>
      <c r="I40" s="1559"/>
      <c r="L40" s="375"/>
    </row>
    <row r="41" spans="1:12">
      <c r="A41" s="384" t="s">
        <v>237</v>
      </c>
      <c r="B41" s="497">
        <v>6637680351.6299973</v>
      </c>
      <c r="C41" s="497">
        <v>7638950790.1299973</v>
      </c>
      <c r="D41" s="497">
        <v>9377485724.8600006</v>
      </c>
      <c r="E41" s="497">
        <v>10573228535.389982</v>
      </c>
      <c r="F41" s="497">
        <v>11621705034.600006</v>
      </c>
      <c r="G41" s="497">
        <v>13597857325.100006</v>
      </c>
      <c r="H41" s="1557"/>
      <c r="I41" s="1240"/>
      <c r="L41" s="375"/>
    </row>
    <row r="42" spans="1:12">
      <c r="A42" s="506" t="s">
        <v>721</v>
      </c>
      <c r="B42" s="498">
        <v>447039898.4799999</v>
      </c>
      <c r="C42" s="498">
        <v>751704295.98000026</v>
      </c>
      <c r="D42" s="498">
        <v>1095429957.6856699</v>
      </c>
      <c r="E42" s="498">
        <v>1141861621.2060699</v>
      </c>
      <c r="F42" s="507">
        <v>1369837922.6900001</v>
      </c>
      <c r="G42" s="507">
        <v>1611946963.7839065</v>
      </c>
      <c r="H42" s="1558"/>
      <c r="I42" s="1555"/>
      <c r="L42" s="375"/>
    </row>
    <row r="43" spans="1:12">
      <c r="A43" s="506" t="s">
        <v>1130</v>
      </c>
      <c r="B43" s="498">
        <v>4429282186.4100027</v>
      </c>
      <c r="C43" s="498">
        <v>5209658950.9599905</v>
      </c>
      <c r="D43" s="498">
        <v>6198495599.7801085</v>
      </c>
      <c r="E43" s="498">
        <v>6904336484.2129068</v>
      </c>
      <c r="F43" s="507">
        <v>7752112915.4800081</v>
      </c>
      <c r="G43" s="507">
        <v>8844010973.1314659</v>
      </c>
      <c r="H43" s="1558"/>
      <c r="I43" s="1555"/>
      <c r="L43" s="375"/>
    </row>
    <row r="44" spans="1:12">
      <c r="A44" s="506" t="s">
        <v>238</v>
      </c>
      <c r="B44" s="498">
        <v>1715386971.0799992</v>
      </c>
      <c r="C44" s="498">
        <v>1709139265.4800003</v>
      </c>
      <c r="D44" s="498">
        <v>2063510341.8342447</v>
      </c>
      <c r="E44" s="498">
        <v>2528855262.4910259</v>
      </c>
      <c r="F44" s="507">
        <v>2508466339.4899993</v>
      </c>
      <c r="G44" s="507">
        <v>3175408123.804379</v>
      </c>
      <c r="H44" s="1558"/>
      <c r="I44" s="1555"/>
      <c r="L44" s="375"/>
    </row>
    <row r="45" spans="1:12">
      <c r="A45" s="384" t="s">
        <v>1717</v>
      </c>
      <c r="B45" s="508">
        <v>32279880413.460102</v>
      </c>
      <c r="C45" s="508">
        <v>42581091101.100021</v>
      </c>
      <c r="D45" s="508">
        <v>49282581044.159637</v>
      </c>
      <c r="E45" s="508">
        <v>51206445566.370018</v>
      </c>
      <c r="F45" s="497">
        <v>56800513678.379456</v>
      </c>
      <c r="G45" s="497">
        <v>56841154053.179596</v>
      </c>
      <c r="H45" s="1557"/>
      <c r="I45" s="1560"/>
      <c r="L45" s="375"/>
    </row>
    <row r="46" spans="1:12">
      <c r="A46" s="506" t="s">
        <v>1131</v>
      </c>
      <c r="B46" s="507">
        <v>6902695540.2800055</v>
      </c>
      <c r="C46" s="507">
        <v>7725247252.9999981</v>
      </c>
      <c r="D46" s="507">
        <v>5190246342.7988234</v>
      </c>
      <c r="E46" s="507">
        <v>5147249471.204772</v>
      </c>
      <c r="F46" s="507">
        <v>6003526277.3400126</v>
      </c>
      <c r="G46" s="507">
        <v>5917802406.3600092</v>
      </c>
      <c r="H46" s="1558"/>
      <c r="I46" s="1559"/>
      <c r="L46" s="375"/>
    </row>
    <row r="47" spans="1:12">
      <c r="A47" s="506" t="s">
        <v>1132</v>
      </c>
      <c r="B47" s="507">
        <v>5547342518.6700096</v>
      </c>
      <c r="C47" s="507">
        <v>6761533139.9399977</v>
      </c>
      <c r="D47" s="507">
        <v>9208342009.107193</v>
      </c>
      <c r="E47" s="507">
        <v>10280104199.917334</v>
      </c>
      <c r="F47" s="507">
        <v>10628215675.559845</v>
      </c>
      <c r="G47" s="507">
        <v>10891652478.739876</v>
      </c>
      <c r="H47" s="1558"/>
      <c r="I47" s="1559"/>
      <c r="L47" s="375"/>
    </row>
    <row r="48" spans="1:12">
      <c r="A48" s="506" t="s">
        <v>1133</v>
      </c>
      <c r="B48" s="507">
        <v>8002214151.4899921</v>
      </c>
      <c r="C48" s="507">
        <v>11780266287.419964</v>
      </c>
      <c r="D48" s="507">
        <v>16952126319.175922</v>
      </c>
      <c r="E48" s="507">
        <v>17744179003.468502</v>
      </c>
      <c r="F48" s="507">
        <v>20566362363.849922</v>
      </c>
      <c r="G48" s="507">
        <v>17940013314.270039</v>
      </c>
      <c r="H48" s="1558"/>
      <c r="I48" s="1559"/>
      <c r="L48" s="375"/>
    </row>
    <row r="49" spans="1:12">
      <c r="A49" s="506" t="s">
        <v>1134</v>
      </c>
      <c r="B49" s="507">
        <v>296457595</v>
      </c>
      <c r="C49" s="507">
        <v>577891483.4599998</v>
      </c>
      <c r="D49" s="507">
        <v>430996171.92476434</v>
      </c>
      <c r="E49" s="507">
        <v>442631386.84588075</v>
      </c>
      <c r="F49" s="507">
        <v>439569360.46000057</v>
      </c>
      <c r="G49" s="507">
        <v>770671537.50000036</v>
      </c>
      <c r="H49" s="1558"/>
      <c r="I49" s="1559"/>
      <c r="L49" s="375"/>
    </row>
    <row r="50" spans="1:12">
      <c r="A50" s="506" t="s">
        <v>1135</v>
      </c>
      <c r="B50" s="507">
        <v>2052923617.02</v>
      </c>
      <c r="C50" s="507">
        <v>2385118595.6800003</v>
      </c>
      <c r="D50" s="507">
        <v>2670790747.602952</v>
      </c>
      <c r="E50" s="507">
        <v>2247383768.6497784</v>
      </c>
      <c r="F50" s="507">
        <v>2627554665.4400024</v>
      </c>
      <c r="G50" s="507">
        <v>3403940470.699995</v>
      </c>
      <c r="H50" s="1558"/>
      <c r="I50" s="1559"/>
      <c r="J50" s="184"/>
      <c r="L50" s="375"/>
    </row>
    <row r="51" spans="1:12">
      <c r="A51" s="506" t="s">
        <v>1136</v>
      </c>
      <c r="B51" s="507">
        <v>5865423317.329998</v>
      </c>
      <c r="C51" s="507">
        <v>7386432016.070013</v>
      </c>
      <c r="D51" s="507">
        <v>8732232551.1974945</v>
      </c>
      <c r="E51" s="507">
        <v>8554129955.8292608</v>
      </c>
      <c r="F51" s="507">
        <v>9914391546.2899971</v>
      </c>
      <c r="G51" s="507">
        <v>10323579648.920076</v>
      </c>
      <c r="H51" s="1558"/>
      <c r="I51" s="1559"/>
      <c r="L51" s="375"/>
    </row>
    <row r="52" spans="1:12">
      <c r="A52" s="506" t="s">
        <v>239</v>
      </c>
      <c r="B52" s="507">
        <v>3594546471.8299985</v>
      </c>
      <c r="C52" s="507">
        <v>5858304071.0300007</v>
      </c>
      <c r="D52" s="507">
        <v>6067182110.9427843</v>
      </c>
      <c r="E52" s="507">
        <v>6793050699.8444862</v>
      </c>
      <c r="F52" s="507">
        <v>6644951193.8499947</v>
      </c>
      <c r="G52" s="507">
        <v>7575820617.4000111</v>
      </c>
      <c r="H52" s="1558"/>
      <c r="I52" s="1559"/>
      <c r="L52" s="375"/>
    </row>
    <row r="53" spans="1:12">
      <c r="A53" s="384" t="s">
        <v>1550</v>
      </c>
      <c r="B53" s="508">
        <v>15729578102.651014</v>
      </c>
      <c r="C53" s="508">
        <v>17884908313.859997</v>
      </c>
      <c r="D53" s="508">
        <v>18141401045.23008</v>
      </c>
      <c r="E53" s="508">
        <v>20611284817.110004</v>
      </c>
      <c r="F53" s="497">
        <v>24368622855.719971</v>
      </c>
      <c r="G53" s="497">
        <v>25883109587.959919</v>
      </c>
      <c r="H53" s="1557"/>
      <c r="I53" s="1560"/>
      <c r="K53" s="105"/>
      <c r="L53" s="377"/>
    </row>
    <row r="54" spans="1:12">
      <c r="A54" s="506" t="s">
        <v>240</v>
      </c>
      <c r="B54" s="507">
        <v>1813404360.5199995</v>
      </c>
      <c r="C54" s="507">
        <v>1231514165.1500008</v>
      </c>
      <c r="D54" s="507">
        <v>1165646973.3491566</v>
      </c>
      <c r="E54" s="507">
        <v>1138781221.1574733</v>
      </c>
      <c r="F54" s="507">
        <v>1222511564.3200009</v>
      </c>
      <c r="G54" s="507">
        <v>1213326792.4500034</v>
      </c>
      <c r="H54" s="1558"/>
      <c r="I54" s="1559"/>
      <c r="L54" s="375"/>
    </row>
    <row r="55" spans="1:12">
      <c r="A55" s="506" t="s">
        <v>241</v>
      </c>
      <c r="B55" s="507">
        <v>9919972478.9499893</v>
      </c>
      <c r="C55" s="507">
        <v>12161821901.75</v>
      </c>
      <c r="D55" s="507">
        <v>10964340661.349108</v>
      </c>
      <c r="E55" s="507">
        <v>12663158506.039818</v>
      </c>
      <c r="F55" s="507">
        <v>14387502606.909977</v>
      </c>
      <c r="G55" s="507">
        <v>13761259183.020008</v>
      </c>
      <c r="H55" s="1558"/>
      <c r="I55" s="1559"/>
      <c r="L55" s="375"/>
    </row>
    <row r="56" spans="1:12">
      <c r="A56" s="506" t="s">
        <v>242</v>
      </c>
      <c r="B56" s="507">
        <v>2393746812.0600009</v>
      </c>
      <c r="C56" s="507">
        <v>2201026319.2900009</v>
      </c>
      <c r="D56" s="507">
        <v>2445042765.1032529</v>
      </c>
      <c r="E56" s="507">
        <v>2372977185.6164174</v>
      </c>
      <c r="F56" s="507">
        <v>2716328624.970006</v>
      </c>
      <c r="G56" s="507">
        <v>2790033717.6200004</v>
      </c>
      <c r="H56" s="1558"/>
      <c r="I56" s="1559"/>
      <c r="L56" s="375"/>
    </row>
    <row r="57" spans="1:12">
      <c r="A57" s="506" t="s">
        <v>243</v>
      </c>
      <c r="B57" s="507">
        <v>656641136.00000036</v>
      </c>
      <c r="C57" s="507">
        <v>776712397.70999992</v>
      </c>
      <c r="D57" s="507">
        <v>890800396.12446904</v>
      </c>
      <c r="E57" s="507">
        <v>878487571.03442073</v>
      </c>
      <c r="F57" s="507">
        <v>1085661832.54</v>
      </c>
      <c r="G57" s="507">
        <v>1019360319.2600006</v>
      </c>
      <c r="H57" s="1558"/>
      <c r="I57" s="1559"/>
      <c r="L57" s="375"/>
    </row>
    <row r="58" spans="1:12">
      <c r="A58" s="506" t="s">
        <v>498</v>
      </c>
      <c r="B58" s="507">
        <v>0</v>
      </c>
      <c r="C58" s="507">
        <v>0</v>
      </c>
      <c r="D58" s="507">
        <v>32560835.212121163</v>
      </c>
      <c r="E58" s="507">
        <v>39182892.539499417</v>
      </c>
      <c r="F58" s="507">
        <v>27557835.939999998</v>
      </c>
      <c r="G58" s="507">
        <v>22456952.069999997</v>
      </c>
      <c r="H58" s="1558"/>
      <c r="I58" s="1559"/>
    </row>
    <row r="59" spans="1:12">
      <c r="A59" s="506" t="s">
        <v>503</v>
      </c>
      <c r="B59" s="507">
        <v>1327271404.7700005</v>
      </c>
      <c r="C59" s="507">
        <v>1526500466.2400005</v>
      </c>
      <c r="D59" s="507">
        <v>1597796113.6159277</v>
      </c>
      <c r="E59" s="507">
        <v>1748594126.7607858</v>
      </c>
      <c r="F59" s="507">
        <v>1739518887.8200021</v>
      </c>
      <c r="G59" s="507">
        <v>3632556218.1799984</v>
      </c>
      <c r="H59" s="1558"/>
      <c r="I59" s="1559"/>
      <c r="L59" s="375"/>
    </row>
    <row r="60" spans="1:12">
      <c r="A60" s="506" t="s">
        <v>244</v>
      </c>
      <c r="B60" s="507">
        <v>0</v>
      </c>
      <c r="C60" s="507">
        <v>0</v>
      </c>
      <c r="D60" s="507">
        <v>1049445480.4059948</v>
      </c>
      <c r="E60" s="507">
        <v>1775075663.3016064</v>
      </c>
      <c r="F60" s="507">
        <v>3196089607.2200012</v>
      </c>
      <c r="G60" s="507">
        <v>3491438373.1499958</v>
      </c>
      <c r="H60" s="1558"/>
      <c r="I60" s="1559"/>
    </row>
    <row r="61" spans="1:12">
      <c r="A61" s="384" t="s">
        <v>245</v>
      </c>
      <c r="B61" s="508">
        <v>4380834431.750001</v>
      </c>
      <c r="C61" s="508">
        <v>5199260412.7699928</v>
      </c>
      <c r="D61" s="508">
        <v>6635842210.3599691</v>
      </c>
      <c r="E61" s="508">
        <v>7615998513.7800102</v>
      </c>
      <c r="F61" s="497">
        <v>8264766420.6499767</v>
      </c>
      <c r="G61" s="497">
        <v>8427558642.7099762</v>
      </c>
      <c r="H61" s="1557"/>
      <c r="I61" s="1560"/>
      <c r="L61" s="375"/>
    </row>
    <row r="62" spans="1:12">
      <c r="A62" s="506" t="s">
        <v>499</v>
      </c>
      <c r="B62" s="507">
        <v>3526037712.1900043</v>
      </c>
      <c r="C62" s="507">
        <v>4303753680.8499975</v>
      </c>
      <c r="D62" s="507">
        <v>5185907072.3215961</v>
      </c>
      <c r="E62" s="507">
        <v>5882600417.3347483</v>
      </c>
      <c r="F62" s="507">
        <v>6818708749.9599981</v>
      </c>
      <c r="G62" s="507">
        <v>6958736555.4799862</v>
      </c>
      <c r="H62" s="1558"/>
      <c r="I62" s="1559"/>
      <c r="L62" s="375"/>
    </row>
    <row r="63" spans="1:12">
      <c r="A63" s="506" t="s">
        <v>500</v>
      </c>
      <c r="B63" s="507">
        <v>779846800.17999971</v>
      </c>
      <c r="C63" s="507">
        <v>937951641.96000051</v>
      </c>
      <c r="D63" s="507">
        <v>1433885566.4983916</v>
      </c>
      <c r="E63" s="507">
        <v>1733327240.6952529</v>
      </c>
      <c r="F63" s="507">
        <v>1446136253.2899992</v>
      </c>
      <c r="G63" s="507">
        <v>1466998708.3600018</v>
      </c>
      <c r="H63" s="1558"/>
      <c r="I63" s="1559"/>
      <c r="L63" s="375"/>
    </row>
    <row r="64" spans="1:12">
      <c r="A64" s="384" t="s">
        <v>246</v>
      </c>
      <c r="B64" s="508">
        <v>20863114906.089989</v>
      </c>
      <c r="C64" s="508">
        <v>23643056539.689903</v>
      </c>
      <c r="D64" s="508">
        <v>27734013122.090069</v>
      </c>
      <c r="E64" s="508">
        <v>31915054112.919983</v>
      </c>
      <c r="F64" s="497">
        <v>32631153080.219925</v>
      </c>
      <c r="G64" s="497">
        <v>38098544698.379745</v>
      </c>
      <c r="H64" s="1557"/>
      <c r="I64" s="1560"/>
      <c r="L64" s="375"/>
    </row>
    <row r="65" spans="1:12">
      <c r="A65" s="506" t="s">
        <v>495</v>
      </c>
      <c r="B65" s="507">
        <v>12650855034.460018</v>
      </c>
      <c r="C65" s="507">
        <v>12821362790.569988</v>
      </c>
      <c r="D65" s="507">
        <v>14793330788.174652</v>
      </c>
      <c r="E65" s="507">
        <v>15651645476.337116</v>
      </c>
      <c r="F65" s="507">
        <v>15020819041.669971</v>
      </c>
      <c r="G65" s="507">
        <v>19686083828.530025</v>
      </c>
      <c r="H65" s="1558"/>
      <c r="I65" s="1559"/>
      <c r="L65" s="375"/>
    </row>
    <row r="66" spans="1:12">
      <c r="A66" s="506" t="s">
        <v>496</v>
      </c>
      <c r="B66" s="507">
        <v>258904499.73999998</v>
      </c>
      <c r="C66" s="507">
        <v>265268827.46999997</v>
      </c>
      <c r="D66" s="507">
        <v>453519742.5611192</v>
      </c>
      <c r="E66" s="507">
        <v>348539471.06726325</v>
      </c>
      <c r="F66" s="507">
        <v>245597075.55999991</v>
      </c>
      <c r="G66" s="507">
        <v>732062508.19999993</v>
      </c>
      <c r="H66" s="1558"/>
      <c r="I66" s="1559"/>
      <c r="L66" s="375"/>
    </row>
    <row r="67" spans="1:12">
      <c r="A67" s="506" t="s">
        <v>497</v>
      </c>
      <c r="B67" s="507">
        <v>175515328.15000004</v>
      </c>
      <c r="C67" s="507">
        <v>318606063.20999998</v>
      </c>
      <c r="D67" s="507">
        <v>524944615.72589505</v>
      </c>
      <c r="E67" s="507">
        <v>509786907.01137042</v>
      </c>
      <c r="F67" s="507">
        <v>417813831.42999977</v>
      </c>
      <c r="G67" s="507">
        <v>570001418.78000045</v>
      </c>
      <c r="H67" s="1558"/>
      <c r="I67" s="1559"/>
      <c r="L67" s="375"/>
    </row>
    <row r="68" spans="1:12">
      <c r="A68" s="506" t="s">
        <v>247</v>
      </c>
      <c r="B68" s="507">
        <v>8130230465.7999964</v>
      </c>
      <c r="C68" s="507">
        <v>10212677052.610004</v>
      </c>
      <c r="D68" s="507">
        <v>12065962370.178299</v>
      </c>
      <c r="E68" s="507">
        <v>15443868862.224255</v>
      </c>
      <c r="F68" s="507">
        <v>16948353469.990028</v>
      </c>
      <c r="G68" s="507">
        <v>17108678586.369974</v>
      </c>
      <c r="H68" s="1558"/>
      <c r="I68" s="1559"/>
      <c r="L68" s="375"/>
    </row>
    <row r="69" spans="1:12">
      <c r="A69" s="384" t="s">
        <v>248</v>
      </c>
      <c r="B69" s="508">
        <v>23109569226.449955</v>
      </c>
      <c r="C69" s="508">
        <v>29398367794.690022</v>
      </c>
      <c r="D69" s="508">
        <v>33872084943.519913</v>
      </c>
      <c r="E69" s="508">
        <v>39040401508.490021</v>
      </c>
      <c r="F69" s="497">
        <v>33799413640.069939</v>
      </c>
      <c r="G69" s="497">
        <v>35915902398.029968</v>
      </c>
      <c r="H69" s="1557"/>
      <c r="I69" s="1560"/>
      <c r="L69" s="375"/>
    </row>
    <row r="70" spans="1:12">
      <c r="A70" s="506" t="s">
        <v>501</v>
      </c>
      <c r="B70" s="507">
        <v>1621541330.9099998</v>
      </c>
      <c r="C70" s="507">
        <v>353323014.38999999</v>
      </c>
      <c r="D70" s="507">
        <v>544781067.72352278</v>
      </c>
      <c r="E70" s="507">
        <v>1732140852.2541702</v>
      </c>
      <c r="F70" s="507">
        <v>470075675.64999998</v>
      </c>
      <c r="G70" s="507">
        <v>1317204875.3000002</v>
      </c>
      <c r="H70" s="1558"/>
      <c r="I70" s="1559"/>
      <c r="L70" s="375"/>
    </row>
    <row r="71" spans="1:12">
      <c r="A71" s="506" t="s">
        <v>502</v>
      </c>
      <c r="B71" s="507">
        <v>657433127.02999997</v>
      </c>
      <c r="C71" s="507">
        <v>7334229198.0900002</v>
      </c>
      <c r="D71" s="507">
        <v>105817609.05218133</v>
      </c>
      <c r="E71" s="507">
        <v>531759647.95580167</v>
      </c>
      <c r="F71" s="507">
        <v>566270601.76999986</v>
      </c>
      <c r="G71" s="507">
        <v>563262777.16999996</v>
      </c>
      <c r="H71" s="1558"/>
      <c r="I71" s="1559"/>
      <c r="L71" s="375"/>
    </row>
    <row r="72" spans="1:12">
      <c r="A72" s="506" t="s">
        <v>249</v>
      </c>
      <c r="B72" s="507">
        <v>5366152913.5299988</v>
      </c>
      <c r="C72" s="507">
        <v>3600878859.3900008</v>
      </c>
      <c r="D72" s="507">
        <v>4140585494.976151</v>
      </c>
      <c r="E72" s="507">
        <v>6361075813.1300993</v>
      </c>
      <c r="F72" s="507">
        <v>6981039118.77001</v>
      </c>
      <c r="G72" s="507">
        <v>5505821448.5600004</v>
      </c>
      <c r="H72" s="1558"/>
      <c r="I72" s="1559"/>
      <c r="L72" s="375"/>
    </row>
    <row r="73" spans="1:12">
      <c r="A73" s="506" t="s">
        <v>250</v>
      </c>
      <c r="B73" s="507">
        <v>4734587167.8199987</v>
      </c>
      <c r="C73" s="507">
        <v>7309150814.46</v>
      </c>
      <c r="D73" s="507">
        <v>13948912632.930782</v>
      </c>
      <c r="E73" s="507">
        <v>8117726411.4046402</v>
      </c>
      <c r="F73" s="507">
        <v>9573905055.6200066</v>
      </c>
      <c r="G73" s="507">
        <v>13662188099.18001</v>
      </c>
      <c r="H73" s="1558"/>
      <c r="I73" s="1559"/>
      <c r="L73" s="375"/>
    </row>
    <row r="74" spans="1:12">
      <c r="A74" s="506" t="s">
        <v>251</v>
      </c>
      <c r="B74" s="507">
        <v>10695388640.510004</v>
      </c>
      <c r="C74" s="507">
        <v>10736233794.489998</v>
      </c>
      <c r="D74" s="507">
        <v>15132848017.16737</v>
      </c>
      <c r="E74" s="507">
        <v>22296927276.435295</v>
      </c>
      <c r="F74" s="507">
        <v>16220414453.379978</v>
      </c>
      <c r="G74" s="507">
        <v>14867446491.009998</v>
      </c>
      <c r="H74" s="1558"/>
      <c r="I74" s="1559"/>
      <c r="L74" s="375"/>
    </row>
    <row r="75" spans="1:12">
      <c r="A75" s="384" t="s">
        <v>1137</v>
      </c>
      <c r="B75" s="497">
        <v>69935327982.659714</v>
      </c>
      <c r="C75" s="497">
        <v>83287825529.729462</v>
      </c>
      <c r="D75" s="497">
        <v>68073380684.142799</v>
      </c>
      <c r="E75" s="497">
        <v>67664085112.159775</v>
      </c>
      <c r="F75" s="497">
        <v>110274205867.84341</v>
      </c>
      <c r="G75" s="497">
        <f>SUM(G76:G77)</f>
        <v>92440163886.769318</v>
      </c>
      <c r="H75" s="1557"/>
      <c r="I75" s="1240"/>
      <c r="L75" s="375"/>
    </row>
    <row r="76" spans="1:12">
      <c r="A76" s="506" t="s">
        <v>252</v>
      </c>
      <c r="B76" s="507">
        <v>108428525138.84811</v>
      </c>
      <c r="C76" s="507">
        <v>130223499998.9297</v>
      </c>
      <c r="D76" s="507">
        <v>126292595973.89473</v>
      </c>
      <c r="E76" s="507">
        <v>131529348320.1098</v>
      </c>
      <c r="F76" s="507">
        <v>155919108770.44983</v>
      </c>
      <c r="G76" s="507">
        <v>144830404496.73944</v>
      </c>
      <c r="H76" s="1558"/>
      <c r="I76" s="1559"/>
      <c r="L76" s="375"/>
    </row>
    <row r="77" spans="1:12">
      <c r="A77" s="506" t="s">
        <v>253</v>
      </c>
      <c r="B77" s="507">
        <v>-38493197156.189903</v>
      </c>
      <c r="C77" s="507">
        <v>-46935674469.199997</v>
      </c>
      <c r="D77" s="507">
        <v>-58219215289.759758</v>
      </c>
      <c r="E77" s="507">
        <v>-63865263207.949852</v>
      </c>
      <c r="F77" s="507">
        <v>-45644902902.599762</v>
      </c>
      <c r="G77" s="507">
        <v>-52390240609.970123</v>
      </c>
      <c r="H77" s="1558"/>
      <c r="I77" s="1559"/>
      <c r="L77" s="375"/>
    </row>
    <row r="78" spans="1:12" ht="15.75" thickBot="1">
      <c r="A78" s="509" t="s">
        <v>254</v>
      </c>
      <c r="B78" s="510">
        <v>914937691742.01477</v>
      </c>
      <c r="C78" s="510">
        <v>1105121932212.2834</v>
      </c>
      <c r="D78" s="510">
        <v>1570940729597.6062</v>
      </c>
      <c r="E78" s="510">
        <v>1555359763727.584</v>
      </c>
      <c r="F78" s="497">
        <v>1765506382574.2063</v>
      </c>
      <c r="G78" s="497">
        <v>2033343190124.0581</v>
      </c>
      <c r="H78" s="1562"/>
      <c r="I78" s="1561"/>
      <c r="L78" s="375"/>
    </row>
    <row r="79" spans="1:12" ht="16.5" thickTop="1" thickBot="1">
      <c r="A79" s="496" t="s">
        <v>283</v>
      </c>
      <c r="B79" s="511">
        <v>38398</v>
      </c>
      <c r="C79" s="511">
        <v>38553</v>
      </c>
      <c r="D79" s="511">
        <v>39139</v>
      </c>
      <c r="E79" s="511">
        <v>39598</v>
      </c>
      <c r="F79" s="511">
        <v>41438</v>
      </c>
      <c r="G79" s="511">
        <v>44939</v>
      </c>
      <c r="H79" s="1243"/>
      <c r="I79" s="1245"/>
    </row>
    <row r="80" spans="1:12" ht="16.5" thickTop="1">
      <c r="A80" s="15" t="s">
        <v>1491</v>
      </c>
      <c r="G80" s="118"/>
      <c r="H80" s="118"/>
      <c r="I80" s="118"/>
    </row>
    <row r="81" spans="1:1" ht="15.75">
      <c r="A81" s="15" t="s">
        <v>1492</v>
      </c>
    </row>
    <row r="82" spans="1:1" ht="15.75">
      <c r="A82" s="15" t="s">
        <v>1867</v>
      </c>
    </row>
    <row r="83" spans="1:1" ht="15.75">
      <c r="A83" s="12" t="s">
        <v>2199</v>
      </c>
    </row>
    <row r="84" spans="1:1" ht="15.75">
      <c r="A84" s="87" t="s">
        <v>784</v>
      </c>
    </row>
    <row r="85" spans="1:1" ht="15.75">
      <c r="A85" s="37" t="s">
        <v>11</v>
      </c>
    </row>
  </sheetData>
  <phoneticPr fontId="0" type="noConversion"/>
  <pageMargins left="0.7" right="0.45" top="0.54" bottom="0.17" header="0.31496062992125984" footer="0.31496062992125984"/>
  <pageSetup scale="60" orientation="portrait" r:id="rId1"/>
  <ignoredErrors>
    <ignoredError sqref="G75" formulaRange="1"/>
  </ignoredErrors>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dimension ref="A1:I79"/>
  <sheetViews>
    <sheetView showGridLines="0" zoomScaleNormal="100" workbookViewId="0">
      <selection activeCell="F52" sqref="F52"/>
    </sheetView>
  </sheetViews>
  <sheetFormatPr defaultRowHeight="15"/>
  <cols>
    <col min="1" max="1" width="46.85546875" style="74" customWidth="1"/>
    <col min="2" max="6" width="13.85546875" style="580" customWidth="1"/>
    <col min="7" max="7" width="13.85546875" style="74" customWidth="1"/>
    <col min="8" max="8" width="26.5703125" style="74" customWidth="1"/>
    <col min="9" max="16384" width="9.140625" style="74"/>
  </cols>
  <sheetData>
    <row r="1" spans="1:9">
      <c r="A1" s="372"/>
    </row>
    <row r="2" spans="1:9">
      <c r="A2" s="88" t="s">
        <v>778</v>
      </c>
      <c r="B2" s="228"/>
      <c r="C2" s="228"/>
      <c r="D2" s="228"/>
      <c r="E2" s="221"/>
      <c r="F2" s="221"/>
      <c r="G2" s="90">
        <v>138</v>
      </c>
    </row>
    <row r="3" spans="1:9">
      <c r="A3" s="372"/>
    </row>
    <row r="4" spans="1:9">
      <c r="A4" s="372"/>
    </row>
    <row r="5" spans="1:9">
      <c r="A5" s="372"/>
    </row>
    <row r="6" spans="1:9">
      <c r="A6" s="372"/>
    </row>
    <row r="7" spans="1:9" ht="17.25" customHeight="1">
      <c r="A7" s="84" t="s">
        <v>2192</v>
      </c>
    </row>
    <row r="8" spans="1:9" ht="17.25" customHeight="1">
      <c r="A8" s="250" t="s">
        <v>376</v>
      </c>
    </row>
    <row r="9" spans="1:9" ht="14.25" customHeight="1">
      <c r="A9" s="373" t="s">
        <v>460</v>
      </c>
    </row>
    <row r="10" spans="1:9" ht="18" customHeight="1">
      <c r="A10" s="183" t="s">
        <v>1506</v>
      </c>
    </row>
    <row r="11" spans="1:9" ht="13.5" customHeight="1">
      <c r="A11" s="22" t="s">
        <v>1090</v>
      </c>
    </row>
    <row r="12" spans="1:9">
      <c r="A12" s="368" t="s">
        <v>149</v>
      </c>
      <c r="B12" s="711">
        <v>2006</v>
      </c>
      <c r="C12" s="711">
        <v>2007</v>
      </c>
      <c r="D12" s="711">
        <v>2008</v>
      </c>
      <c r="E12" s="711">
        <v>2009</v>
      </c>
      <c r="F12" s="711">
        <v>2010</v>
      </c>
      <c r="G12" s="711">
        <v>2011</v>
      </c>
    </row>
    <row r="13" spans="1:9">
      <c r="A13" s="512" t="s">
        <v>255</v>
      </c>
      <c r="B13" s="712">
        <v>11404701422.42</v>
      </c>
      <c r="C13" s="712">
        <v>12490149862.399998</v>
      </c>
      <c r="D13" s="712">
        <v>12385693371.83</v>
      </c>
      <c r="E13" s="712">
        <v>15826968867.299999</v>
      </c>
      <c r="F13" s="712">
        <v>31494774378.82</v>
      </c>
      <c r="G13" s="712">
        <v>37011313955.689995</v>
      </c>
      <c r="H13" s="1239"/>
      <c r="I13" s="1560"/>
    </row>
    <row r="14" spans="1:9">
      <c r="A14" s="378" t="s">
        <v>256</v>
      </c>
      <c r="B14" s="713">
        <v>17526303593.899998</v>
      </c>
      <c r="C14" s="713">
        <v>20810674027.529999</v>
      </c>
      <c r="D14" s="713">
        <v>21844574641.680004</v>
      </c>
      <c r="E14" s="713">
        <v>25862250793.449997</v>
      </c>
      <c r="F14" s="1520">
        <v>42603728349.25</v>
      </c>
      <c r="G14" s="713">
        <v>49697244641.520004</v>
      </c>
      <c r="H14" s="1242"/>
      <c r="I14" s="1559"/>
    </row>
    <row r="15" spans="1:9">
      <c r="A15" s="378" t="s">
        <v>257</v>
      </c>
      <c r="B15" s="713">
        <v>-5900972107</v>
      </c>
      <c r="C15" s="713">
        <v>-7995405492.0600004</v>
      </c>
      <c r="D15" s="713">
        <v>-9377732562.9899998</v>
      </c>
      <c r="E15" s="713">
        <v>-9732686528.5900002</v>
      </c>
      <c r="F15" s="713">
        <v>-11132023124.52</v>
      </c>
      <c r="G15" s="713">
        <v>-12589668700.720001</v>
      </c>
      <c r="H15" s="1242"/>
      <c r="I15" s="1559"/>
    </row>
    <row r="16" spans="1:9">
      <c r="A16" s="378" t="s">
        <v>258</v>
      </c>
      <c r="B16" s="713">
        <v>-220630064.47999999</v>
      </c>
      <c r="C16" s="713">
        <v>-325118673.06999999</v>
      </c>
      <c r="D16" s="713">
        <v>-81148706.859999999</v>
      </c>
      <c r="E16" s="713">
        <v>-302595397.56000006</v>
      </c>
      <c r="F16" s="713">
        <v>23069154.090000011</v>
      </c>
      <c r="G16" s="713">
        <v>-96261985.110000029</v>
      </c>
      <c r="H16" s="1242"/>
      <c r="I16" s="1559"/>
    </row>
    <row r="17" spans="1:9">
      <c r="A17" s="512" t="s">
        <v>259</v>
      </c>
      <c r="B17" s="712">
        <v>1140700929.02</v>
      </c>
      <c r="C17" s="712">
        <v>1480338855.6199999</v>
      </c>
      <c r="D17" s="712">
        <v>1705380838.3500004</v>
      </c>
      <c r="E17" s="712">
        <v>1776750799.8599999</v>
      </c>
      <c r="F17" s="712">
        <v>1575832428.6200004</v>
      </c>
      <c r="G17" s="712">
        <v>1496124359.3900001</v>
      </c>
      <c r="H17" s="1239"/>
      <c r="I17" s="1560"/>
    </row>
    <row r="18" spans="1:9">
      <c r="A18" s="378" t="s">
        <v>504</v>
      </c>
      <c r="B18" s="713">
        <v>828416148.17999995</v>
      </c>
      <c r="C18" s="713">
        <v>1252433626.7099998</v>
      </c>
      <c r="D18" s="713">
        <v>1597319199.3300006</v>
      </c>
      <c r="E18" s="713">
        <v>1442046109.8399997</v>
      </c>
      <c r="F18" s="713">
        <v>1374346963.3299999</v>
      </c>
      <c r="G18" s="713">
        <v>1316463358.75</v>
      </c>
      <c r="H18" s="1242"/>
      <c r="I18" s="1559"/>
    </row>
    <row r="19" spans="1:9">
      <c r="A19" s="378" t="s">
        <v>505</v>
      </c>
      <c r="B19" s="713">
        <v>80203782</v>
      </c>
      <c r="C19" s="713">
        <v>65176710.310000002</v>
      </c>
      <c r="D19" s="713">
        <v>68524576.960000008</v>
      </c>
      <c r="E19" s="713">
        <v>72842026.13000001</v>
      </c>
      <c r="F19" s="713">
        <v>80180426.739999995</v>
      </c>
      <c r="G19" s="713">
        <v>149784744.96000001</v>
      </c>
      <c r="H19" s="1242"/>
      <c r="I19" s="1559"/>
    </row>
    <row r="20" spans="1:9">
      <c r="A20" s="378" t="s">
        <v>513</v>
      </c>
      <c r="B20" s="713">
        <v>232080998.83999997</v>
      </c>
      <c r="C20" s="713">
        <v>162728518.60000002</v>
      </c>
      <c r="D20" s="713">
        <v>39537062.060000002</v>
      </c>
      <c r="E20" s="713">
        <v>261862663.88999996</v>
      </c>
      <c r="F20" s="713">
        <v>121305038.55000003</v>
      </c>
      <c r="G20" s="713">
        <v>29876255.68</v>
      </c>
      <c r="H20" s="1242"/>
      <c r="I20" s="1559"/>
    </row>
    <row r="21" spans="1:9">
      <c r="A21" s="512" t="s">
        <v>260</v>
      </c>
      <c r="B21" s="712">
        <v>1915471408.54</v>
      </c>
      <c r="C21" s="712">
        <v>1184517970.6300001</v>
      </c>
      <c r="D21" s="712">
        <v>1381692527.0399997</v>
      </c>
      <c r="E21" s="712">
        <v>1874908009.6299999</v>
      </c>
      <c r="F21" s="712">
        <v>2468899370.1400003</v>
      </c>
      <c r="G21" s="712">
        <v>3561372421.5000005</v>
      </c>
      <c r="H21" s="1239"/>
      <c r="I21" s="1560"/>
    </row>
    <row r="22" spans="1:9">
      <c r="A22" s="378" t="s">
        <v>726</v>
      </c>
      <c r="B22" s="713">
        <v>257158197.81</v>
      </c>
      <c r="C22" s="713">
        <v>182442063.08999997</v>
      </c>
      <c r="D22" s="713">
        <v>329042029.97999996</v>
      </c>
      <c r="E22" s="713">
        <v>137905007.25</v>
      </c>
      <c r="F22" s="713">
        <v>346277316.90999997</v>
      </c>
      <c r="G22" s="713">
        <v>494614401.36000001</v>
      </c>
      <c r="H22" s="1242"/>
      <c r="I22" s="1559"/>
    </row>
    <row r="23" spans="1:9">
      <c r="A23" s="378" t="s">
        <v>1138</v>
      </c>
      <c r="B23" s="713">
        <v>249044785.20999998</v>
      </c>
      <c r="C23" s="713">
        <v>135373990.28</v>
      </c>
      <c r="D23" s="713">
        <v>224711843.17000002</v>
      </c>
      <c r="E23" s="713">
        <v>650320586.22000003</v>
      </c>
      <c r="F23" s="713">
        <v>768681129.86999989</v>
      </c>
      <c r="G23" s="713">
        <v>846712572.46000004</v>
      </c>
      <c r="H23" s="1242"/>
      <c r="I23" s="1559"/>
    </row>
    <row r="24" spans="1:9">
      <c r="A24" s="378" t="s">
        <v>261</v>
      </c>
      <c r="B24" s="713">
        <v>908361</v>
      </c>
      <c r="C24" s="713">
        <v>93577777</v>
      </c>
      <c r="D24" s="713">
        <v>87301745.799999997</v>
      </c>
      <c r="E24" s="713">
        <v>158990964.25999999</v>
      </c>
      <c r="F24" s="713">
        <v>137053005.70999998</v>
      </c>
      <c r="G24" s="713">
        <v>304667936.15999997</v>
      </c>
      <c r="H24" s="1242"/>
      <c r="I24" s="1559"/>
    </row>
    <row r="25" spans="1:9">
      <c r="A25" s="378" t="s">
        <v>262</v>
      </c>
      <c r="B25" s="713">
        <v>0</v>
      </c>
      <c r="C25" s="713">
        <v>877868</v>
      </c>
      <c r="D25" s="713">
        <v>1693914.99</v>
      </c>
      <c r="E25" s="713">
        <v>1908374.47</v>
      </c>
      <c r="F25" s="713">
        <v>47268.42</v>
      </c>
      <c r="G25" s="713">
        <v>6978</v>
      </c>
      <c r="H25" s="1242"/>
      <c r="I25" s="1559"/>
    </row>
    <row r="26" spans="1:9">
      <c r="A26" s="378" t="s">
        <v>263</v>
      </c>
      <c r="B26" s="713">
        <v>214380529.05000001</v>
      </c>
      <c r="C26" s="713">
        <v>164977637.50999999</v>
      </c>
      <c r="D26" s="713">
        <v>150175209.16999996</v>
      </c>
      <c r="E26" s="713">
        <v>285100477.04000002</v>
      </c>
      <c r="F26" s="713">
        <v>316088064.37</v>
      </c>
      <c r="G26" s="713">
        <v>503701424.02000004</v>
      </c>
      <c r="H26" s="1242"/>
      <c r="I26" s="1559"/>
    </row>
    <row r="27" spans="1:9">
      <c r="A27" s="378" t="s">
        <v>1139</v>
      </c>
      <c r="B27" s="713">
        <v>1268354</v>
      </c>
      <c r="C27" s="713">
        <v>2266596</v>
      </c>
      <c r="D27" s="713">
        <v>12230369.629999999</v>
      </c>
      <c r="E27" s="713">
        <v>3333412.7199999997</v>
      </c>
      <c r="F27" s="713">
        <v>3954757.36</v>
      </c>
      <c r="G27" s="713">
        <v>1522769.18</v>
      </c>
      <c r="H27" s="1242"/>
      <c r="I27" s="1559"/>
    </row>
    <row r="28" spans="1:9">
      <c r="A28" s="378" t="s">
        <v>1140</v>
      </c>
      <c r="B28" s="713">
        <v>650930</v>
      </c>
      <c r="C28" s="713">
        <v>0</v>
      </c>
      <c r="D28" s="713">
        <v>4721040.79</v>
      </c>
      <c r="E28" s="713">
        <v>23411433.530000001</v>
      </c>
      <c r="F28" s="713">
        <v>3392934.25</v>
      </c>
      <c r="G28" s="713">
        <v>2446686</v>
      </c>
      <c r="H28" s="1242"/>
      <c r="I28" s="1559"/>
    </row>
    <row r="29" spans="1:9">
      <c r="A29" s="378" t="s">
        <v>264</v>
      </c>
      <c r="B29" s="713">
        <v>89244802</v>
      </c>
      <c r="C29" s="713">
        <v>34862854</v>
      </c>
      <c r="D29" s="713">
        <v>90643056.219999999</v>
      </c>
      <c r="E29" s="713">
        <v>70253073.159999996</v>
      </c>
      <c r="F29" s="713">
        <v>133893362.50999999</v>
      </c>
      <c r="G29" s="713">
        <v>168180430.91</v>
      </c>
      <c r="H29" s="1242"/>
      <c r="I29" s="1559"/>
    </row>
    <row r="30" spans="1:9">
      <c r="A30" s="378" t="s">
        <v>1141</v>
      </c>
      <c r="B30" s="713">
        <v>638600688.19000006</v>
      </c>
      <c r="C30" s="713">
        <v>2799071.88</v>
      </c>
      <c r="D30" s="713">
        <v>2383239.13</v>
      </c>
      <c r="E30" s="713">
        <v>7256166.5800000001</v>
      </c>
      <c r="F30" s="713">
        <v>82643886.679999992</v>
      </c>
      <c r="G30" s="713">
        <v>789422367</v>
      </c>
      <c r="H30" s="1242"/>
      <c r="I30" s="1559"/>
    </row>
    <row r="31" spans="1:9">
      <c r="A31" s="378" t="s">
        <v>265</v>
      </c>
      <c r="B31" s="713">
        <v>464214761.27999997</v>
      </c>
      <c r="C31" s="713">
        <v>567340112.87</v>
      </c>
      <c r="D31" s="713">
        <v>478790078.16000003</v>
      </c>
      <c r="E31" s="713">
        <v>536428514.4000001</v>
      </c>
      <c r="F31" s="713">
        <v>676867644.06000018</v>
      </c>
      <c r="G31" s="713">
        <v>450096856.41000009</v>
      </c>
      <c r="H31" s="1242"/>
      <c r="I31" s="1559"/>
    </row>
    <row r="32" spans="1:9">
      <c r="A32" s="512" t="s">
        <v>266</v>
      </c>
      <c r="B32" s="712">
        <v>14460873759.980001</v>
      </c>
      <c r="C32" s="712">
        <v>15155006688.65</v>
      </c>
      <c r="D32" s="712">
        <v>15472766737.219997</v>
      </c>
      <c r="E32" s="712">
        <v>19478627676.790001</v>
      </c>
      <c r="F32" s="712">
        <v>35539506177.580002</v>
      </c>
      <c r="G32" s="712">
        <v>42068810736.580002</v>
      </c>
      <c r="H32" s="1239"/>
      <c r="I32" s="1560"/>
    </row>
    <row r="33" spans="1:9">
      <c r="A33" s="512" t="s">
        <v>267</v>
      </c>
      <c r="B33" s="712">
        <v>7445967833.7199993</v>
      </c>
      <c r="C33" s="712">
        <v>7532063589.3900003</v>
      </c>
      <c r="D33" s="712">
        <v>7212414637.1599989</v>
      </c>
      <c r="E33" s="712">
        <v>9533703220.960001</v>
      </c>
      <c r="F33" s="712">
        <v>21691933404.189995</v>
      </c>
      <c r="G33" s="712">
        <v>26562000796.039993</v>
      </c>
      <c r="H33" s="1239"/>
      <c r="I33" s="1560"/>
    </row>
    <row r="34" spans="1:9">
      <c r="A34" s="378" t="s">
        <v>268</v>
      </c>
      <c r="B34" s="713">
        <v>5532258554.7199993</v>
      </c>
      <c r="C34" s="713">
        <v>6795762042.6399994</v>
      </c>
      <c r="D34" s="713">
        <v>8449335119.21</v>
      </c>
      <c r="E34" s="713">
        <v>10575017940.210001</v>
      </c>
      <c r="F34" s="1520">
        <v>21549399018.399998</v>
      </c>
      <c r="G34" s="713">
        <v>26797562323.060001</v>
      </c>
      <c r="H34" s="1242"/>
      <c r="I34" s="1559"/>
    </row>
    <row r="35" spans="1:9">
      <c r="A35" s="378" t="s">
        <v>269</v>
      </c>
      <c r="B35" s="713">
        <v>711352465</v>
      </c>
      <c r="C35" s="713">
        <v>725253604.2299999</v>
      </c>
      <c r="D35" s="713">
        <v>672805624.72000003</v>
      </c>
      <c r="E35" s="713">
        <v>425447901.94000006</v>
      </c>
      <c r="F35" s="713">
        <v>1464584553.3100002</v>
      </c>
      <c r="G35" s="713">
        <v>1251556206.22</v>
      </c>
      <c r="H35" s="1242"/>
      <c r="I35" s="1559"/>
    </row>
    <row r="36" spans="1:9">
      <c r="A36" s="378" t="s">
        <v>506</v>
      </c>
      <c r="B36" s="713">
        <v>1202356814</v>
      </c>
      <c r="C36" s="713">
        <v>11047942.520000026</v>
      </c>
      <c r="D36" s="713">
        <v>-1909726106.77</v>
      </c>
      <c r="E36" s="713">
        <v>-1466762621.1900001</v>
      </c>
      <c r="F36" s="713">
        <v>-1322050167.52</v>
      </c>
      <c r="G36" s="713">
        <v>-1487117733.2400005</v>
      </c>
      <c r="H36" s="1242"/>
      <c r="I36" s="1559"/>
    </row>
    <row r="37" spans="1:9">
      <c r="A37" s="512" t="s">
        <v>270</v>
      </c>
      <c r="B37" s="712">
        <v>2096128166.3899999</v>
      </c>
      <c r="C37" s="712">
        <v>2371708405.79</v>
      </c>
      <c r="D37" s="712">
        <v>1881046797.3300002</v>
      </c>
      <c r="E37" s="712">
        <v>2557929337.3099999</v>
      </c>
      <c r="F37" s="712">
        <v>3596114543.1499996</v>
      </c>
      <c r="G37" s="712">
        <v>4109182880.0899997</v>
      </c>
      <c r="H37" s="1239"/>
      <c r="I37" s="1560"/>
    </row>
    <row r="38" spans="1:9">
      <c r="A38" s="512" t="s">
        <v>512</v>
      </c>
      <c r="B38" s="712">
        <v>2790365383.7200003</v>
      </c>
      <c r="C38" s="712">
        <v>3368003379.4199991</v>
      </c>
      <c r="D38" s="712">
        <v>3902424502.9499998</v>
      </c>
      <c r="E38" s="712">
        <v>4419925176.7200003</v>
      </c>
      <c r="F38" s="712">
        <v>6376632722.1699991</v>
      </c>
      <c r="G38" s="712">
        <v>6785618590.2899981</v>
      </c>
      <c r="H38" s="1239"/>
      <c r="I38" s="1560"/>
    </row>
    <row r="39" spans="1:9">
      <c r="A39" s="378" t="s">
        <v>511</v>
      </c>
      <c r="B39" s="713">
        <v>812511465.71000004</v>
      </c>
      <c r="C39" s="713">
        <v>1065342914.1100001</v>
      </c>
      <c r="D39" s="713">
        <v>1104010232.47</v>
      </c>
      <c r="E39" s="713">
        <v>1285401077.3899999</v>
      </c>
      <c r="F39" s="713">
        <v>1793416713.2600005</v>
      </c>
      <c r="G39" s="713">
        <v>1915215958.0999999</v>
      </c>
      <c r="H39" s="1242"/>
      <c r="I39" s="1559"/>
    </row>
    <row r="40" spans="1:9">
      <c r="A40" s="378" t="s">
        <v>271</v>
      </c>
      <c r="B40" s="713">
        <v>30172946</v>
      </c>
      <c r="C40" s="713">
        <v>20609862.800000001</v>
      </c>
      <c r="D40" s="713">
        <v>28174553.239999998</v>
      </c>
      <c r="E40" s="713">
        <v>35095874.100000001</v>
      </c>
      <c r="F40" s="713">
        <v>28432844.109999999</v>
      </c>
      <c r="G40" s="713">
        <v>48819547.699999996</v>
      </c>
      <c r="H40" s="1242"/>
      <c r="I40" s="1559"/>
    </row>
    <row r="41" spans="1:9">
      <c r="A41" s="378" t="s">
        <v>272</v>
      </c>
      <c r="B41" s="713">
        <v>22898423.82</v>
      </c>
      <c r="C41" s="713">
        <v>62891853.250000007</v>
      </c>
      <c r="D41" s="713">
        <v>66415684.329999983</v>
      </c>
      <c r="E41" s="713">
        <v>81757002.440000013</v>
      </c>
      <c r="F41" s="713">
        <v>122329024.37000002</v>
      </c>
      <c r="G41" s="713">
        <v>162789741.63000005</v>
      </c>
      <c r="H41" s="1242"/>
      <c r="I41" s="1559"/>
    </row>
    <row r="42" spans="1:9">
      <c r="A42" s="378" t="s">
        <v>515</v>
      </c>
      <c r="B42" s="713">
        <v>45208706.359999999</v>
      </c>
      <c r="C42" s="713">
        <v>78635937.290000036</v>
      </c>
      <c r="D42" s="713">
        <v>111845446.44999997</v>
      </c>
      <c r="E42" s="713">
        <v>116684567.42999996</v>
      </c>
      <c r="F42" s="713">
        <v>169754371.87</v>
      </c>
      <c r="G42" s="713">
        <v>124871947.5</v>
      </c>
      <c r="H42" s="1242"/>
      <c r="I42" s="1559"/>
    </row>
    <row r="43" spans="1:9">
      <c r="A43" s="378" t="s">
        <v>507</v>
      </c>
      <c r="B43" s="713">
        <v>531283017.06</v>
      </c>
      <c r="C43" s="713">
        <v>636911290.74000013</v>
      </c>
      <c r="D43" s="713">
        <v>795024792.60000002</v>
      </c>
      <c r="E43" s="713">
        <v>960855271.31999981</v>
      </c>
      <c r="F43" s="713">
        <v>1277170050.8400002</v>
      </c>
      <c r="G43" s="713">
        <v>1528793674.6000001</v>
      </c>
      <c r="H43" s="1242"/>
      <c r="I43" s="1559"/>
    </row>
    <row r="44" spans="1:9">
      <c r="A44" s="378" t="s">
        <v>1142</v>
      </c>
      <c r="B44" s="713">
        <v>236947651.72999999</v>
      </c>
      <c r="C44" s="713">
        <v>210046465.81</v>
      </c>
      <c r="D44" s="713">
        <v>302356895.07999998</v>
      </c>
      <c r="E44" s="713">
        <v>378559680.43000007</v>
      </c>
      <c r="F44" s="713">
        <v>574824806.87000012</v>
      </c>
      <c r="G44" s="713">
        <v>514901200.04000002</v>
      </c>
      <c r="H44" s="1242"/>
      <c r="I44" s="1559"/>
    </row>
    <row r="45" spans="1:9">
      <c r="A45" s="378" t="s">
        <v>1143</v>
      </c>
      <c r="B45" s="713">
        <v>297479054.88999999</v>
      </c>
      <c r="C45" s="713">
        <v>496352226.86999995</v>
      </c>
      <c r="D45" s="713">
        <v>445954842.95000005</v>
      </c>
      <c r="E45" s="713">
        <v>564126519.83999991</v>
      </c>
      <c r="F45" s="713">
        <v>949361481.21000004</v>
      </c>
      <c r="G45" s="713">
        <v>998327013.12999988</v>
      </c>
      <c r="H45" s="1242"/>
      <c r="I45" s="1559"/>
    </row>
    <row r="46" spans="1:9">
      <c r="A46" s="378" t="s">
        <v>273</v>
      </c>
      <c r="B46" s="713">
        <v>1590167</v>
      </c>
      <c r="C46" s="713">
        <v>50290626.619999997</v>
      </c>
      <c r="D46" s="713">
        <v>21111418.330000002</v>
      </c>
      <c r="E46" s="713">
        <v>29923063.789999999</v>
      </c>
      <c r="F46" s="713">
        <v>42311338.949999996</v>
      </c>
      <c r="G46" s="713">
        <v>29891841.399999999</v>
      </c>
      <c r="H46" s="1242"/>
      <c r="I46" s="1559"/>
    </row>
    <row r="47" spans="1:9">
      <c r="A47" s="378" t="s">
        <v>274</v>
      </c>
      <c r="B47" s="713">
        <v>153141633.74000001</v>
      </c>
      <c r="C47" s="713">
        <v>125689907.64999999</v>
      </c>
      <c r="D47" s="713">
        <v>170679745.71999997</v>
      </c>
      <c r="E47" s="713">
        <v>205434684.01000002</v>
      </c>
      <c r="F47" s="713">
        <v>323105492.75999981</v>
      </c>
      <c r="G47" s="713">
        <v>360097682.81999993</v>
      </c>
      <c r="H47" s="1242"/>
      <c r="I47" s="1559"/>
    </row>
    <row r="48" spans="1:9">
      <c r="A48" s="378" t="s">
        <v>275</v>
      </c>
      <c r="B48" s="713">
        <v>32063859.380000003</v>
      </c>
      <c r="C48" s="713">
        <v>33229740.379999995</v>
      </c>
      <c r="D48" s="713">
        <v>35315646.24000001</v>
      </c>
      <c r="E48" s="713">
        <v>36752516.269999996</v>
      </c>
      <c r="F48" s="713">
        <v>45440169.680000007</v>
      </c>
      <c r="G48" s="713">
        <v>57056435.890000008</v>
      </c>
      <c r="H48" s="1242"/>
      <c r="I48" s="1559"/>
    </row>
    <row r="49" spans="1:9">
      <c r="A49" s="378" t="s">
        <v>276</v>
      </c>
      <c r="B49" s="713">
        <v>5287517</v>
      </c>
      <c r="C49" s="713">
        <v>9297950.4100000001</v>
      </c>
      <c r="D49" s="713">
        <v>3444794.2499999995</v>
      </c>
      <c r="E49" s="713">
        <v>10367131.67</v>
      </c>
      <c r="F49" s="713">
        <v>42401840.210000001</v>
      </c>
      <c r="G49" s="713">
        <v>37614301.439999998</v>
      </c>
      <c r="H49" s="1242"/>
      <c r="I49" s="1559"/>
    </row>
    <row r="50" spans="1:9">
      <c r="A50" s="378" t="s">
        <v>510</v>
      </c>
      <c r="B50" s="713">
        <v>18283429</v>
      </c>
      <c r="C50" s="713">
        <v>27026356.359999999</v>
      </c>
      <c r="D50" s="713">
        <v>44844962.020000003</v>
      </c>
      <c r="E50" s="713">
        <v>28286751.589999996</v>
      </c>
      <c r="F50" s="713">
        <v>26747612.379999999</v>
      </c>
      <c r="G50" s="713">
        <v>27589531.59</v>
      </c>
      <c r="H50" s="1242"/>
      <c r="I50" s="1559"/>
    </row>
    <row r="51" spans="1:9">
      <c r="A51" s="378" t="s">
        <v>509</v>
      </c>
      <c r="B51" s="713">
        <v>16101436</v>
      </c>
      <c r="C51" s="713">
        <v>21182886.389999997</v>
      </c>
      <c r="D51" s="713">
        <v>25949018.549999997</v>
      </c>
      <c r="E51" s="713">
        <v>32302684.859999999</v>
      </c>
      <c r="F51" s="713">
        <v>47968869.289999999</v>
      </c>
      <c r="G51" s="713">
        <v>47670051.820000008</v>
      </c>
      <c r="H51" s="1242"/>
      <c r="I51" s="1559"/>
    </row>
    <row r="52" spans="1:9">
      <c r="A52" s="378" t="s">
        <v>508</v>
      </c>
      <c r="B52" s="713">
        <v>24208432.91</v>
      </c>
      <c r="C52" s="713">
        <v>14556189.289999999</v>
      </c>
      <c r="D52" s="713">
        <v>35601153.749999993</v>
      </c>
      <c r="E52" s="713">
        <v>40810221.879999995</v>
      </c>
      <c r="F52" s="713">
        <v>58600286.539999999</v>
      </c>
      <c r="G52" s="713">
        <v>63306805.399999999</v>
      </c>
      <c r="H52" s="1242"/>
      <c r="I52" s="1559"/>
    </row>
    <row r="53" spans="1:9">
      <c r="A53" s="378" t="s">
        <v>277</v>
      </c>
      <c r="B53" s="713">
        <v>563187643.12000012</v>
      </c>
      <c r="C53" s="713">
        <v>515939171.44999993</v>
      </c>
      <c r="D53" s="713">
        <v>711695316.96999967</v>
      </c>
      <c r="E53" s="713">
        <v>613568129.70000005</v>
      </c>
      <c r="F53" s="713">
        <v>874767819.8299998</v>
      </c>
      <c r="G53" s="713">
        <v>868672857.23000002</v>
      </c>
      <c r="H53" s="1242"/>
      <c r="I53" s="1559"/>
    </row>
    <row r="54" spans="1:9">
      <c r="A54" s="512" t="s">
        <v>278</v>
      </c>
      <c r="B54" s="712">
        <v>220656822.02000001</v>
      </c>
      <c r="C54" s="712">
        <v>336196051.27999997</v>
      </c>
      <c r="D54" s="712">
        <v>348261743.29999995</v>
      </c>
      <c r="E54" s="712">
        <v>388217623.08999997</v>
      </c>
      <c r="F54" s="712">
        <v>598087083.22000015</v>
      </c>
      <c r="G54" s="712">
        <v>676077162.16000009</v>
      </c>
      <c r="H54" s="1239"/>
      <c r="I54" s="1560"/>
    </row>
    <row r="55" spans="1:9">
      <c r="A55" s="378" t="s">
        <v>729</v>
      </c>
      <c r="B55" s="713">
        <v>33136212.510000002</v>
      </c>
      <c r="C55" s="713">
        <v>41151398.890000001</v>
      </c>
      <c r="D55" s="713">
        <v>41754271.459999986</v>
      </c>
      <c r="E55" s="713">
        <v>138269586.10999998</v>
      </c>
      <c r="F55" s="713">
        <v>60344870.590000018</v>
      </c>
      <c r="G55" s="713">
        <v>86334081.230000004</v>
      </c>
      <c r="H55" s="1242"/>
      <c r="I55" s="1559"/>
    </row>
    <row r="56" spans="1:9">
      <c r="A56" s="378" t="s">
        <v>730</v>
      </c>
      <c r="B56" s="713">
        <v>104021055.29000001</v>
      </c>
      <c r="C56" s="713">
        <v>133237687.39000002</v>
      </c>
      <c r="D56" s="713">
        <v>163077363.14000008</v>
      </c>
      <c r="E56" s="713">
        <v>131793510.39</v>
      </c>
      <c r="F56" s="713">
        <v>253921460.74000007</v>
      </c>
      <c r="G56" s="713">
        <v>228387318.65999997</v>
      </c>
      <c r="H56" s="1242"/>
      <c r="I56" s="1559"/>
    </row>
    <row r="57" spans="1:9">
      <c r="A57" s="378" t="s">
        <v>731</v>
      </c>
      <c r="B57" s="713">
        <v>5636369.1099999994</v>
      </c>
      <c r="C57" s="713">
        <v>14091034.429999998</v>
      </c>
      <c r="D57" s="713">
        <v>12998222.359999998</v>
      </c>
      <c r="E57" s="713">
        <v>5762008.7700000023</v>
      </c>
      <c r="F57" s="713">
        <v>11292255.439999999</v>
      </c>
      <c r="G57" s="713">
        <v>6023649.5500000007</v>
      </c>
      <c r="H57" s="1242"/>
      <c r="I57" s="1559"/>
    </row>
    <row r="58" spans="1:9">
      <c r="A58" s="378" t="s">
        <v>1144</v>
      </c>
      <c r="B58" s="713">
        <v>3686246</v>
      </c>
      <c r="C58" s="713">
        <v>776221</v>
      </c>
      <c r="D58" s="713">
        <v>2330837.0700000003</v>
      </c>
      <c r="E58" s="713">
        <v>1312400.5</v>
      </c>
      <c r="F58" s="713">
        <v>925137</v>
      </c>
      <c r="G58" s="713">
        <v>2706233</v>
      </c>
      <c r="H58" s="1242"/>
      <c r="I58" s="1559"/>
    </row>
    <row r="59" spans="1:9">
      <c r="A59" s="378" t="s">
        <v>1720</v>
      </c>
      <c r="B59" s="713">
        <v>18557677.170000002</v>
      </c>
      <c r="C59" s="713">
        <v>27598816.050000001</v>
      </c>
      <c r="D59" s="713">
        <v>13773455.890000002</v>
      </c>
      <c r="E59" s="713">
        <v>16037750.559999999</v>
      </c>
      <c r="F59" s="713">
        <v>15861571.179999998</v>
      </c>
      <c r="G59" s="713">
        <v>21371482.639999997</v>
      </c>
      <c r="H59" s="1242"/>
      <c r="I59" s="1559"/>
    </row>
    <row r="60" spans="1:9">
      <c r="A60" s="378" t="s">
        <v>1145</v>
      </c>
      <c r="B60" s="713">
        <v>55619260.939999998</v>
      </c>
      <c r="C60" s="713">
        <v>119340893.52</v>
      </c>
      <c r="D60" s="713">
        <v>114327593.38</v>
      </c>
      <c r="E60" s="713">
        <v>95042366.75999999</v>
      </c>
      <c r="F60" s="713">
        <v>255741788.26999995</v>
      </c>
      <c r="G60" s="713">
        <v>331254397.08000004</v>
      </c>
      <c r="H60" s="1242"/>
      <c r="I60" s="1559"/>
    </row>
    <row r="61" spans="1:9">
      <c r="A61" s="512" t="s">
        <v>1146</v>
      </c>
      <c r="B61" s="712">
        <v>951992626.59000003</v>
      </c>
      <c r="C61" s="712">
        <v>329820659.50999993</v>
      </c>
      <c r="D61" s="712">
        <v>135927313.98000002</v>
      </c>
      <c r="E61" s="712">
        <v>219627089.13</v>
      </c>
      <c r="F61" s="712">
        <v>258577954.45000005</v>
      </c>
      <c r="G61" s="712">
        <v>445926630.21000004</v>
      </c>
      <c r="H61" s="1239"/>
      <c r="I61" s="1560"/>
    </row>
    <row r="62" spans="1:9">
      <c r="A62" s="378" t="s">
        <v>279</v>
      </c>
      <c r="B62" s="713">
        <v>254286574.66999999</v>
      </c>
      <c r="C62" s="713">
        <v>139526674.09999999</v>
      </c>
      <c r="D62" s="713">
        <v>133569565.13999999</v>
      </c>
      <c r="E62" s="713">
        <v>219627089.13</v>
      </c>
      <c r="F62" s="713">
        <v>253111423.77000004</v>
      </c>
      <c r="G62" s="713">
        <v>440110319.69</v>
      </c>
      <c r="H62" s="1242"/>
      <c r="I62" s="1559"/>
    </row>
    <row r="63" spans="1:9">
      <c r="A63" s="378" t="s">
        <v>728</v>
      </c>
      <c r="B63" s="713">
        <v>12780</v>
      </c>
      <c r="C63" s="713">
        <v>6456121</v>
      </c>
      <c r="D63" s="713">
        <v>2357748.84</v>
      </c>
      <c r="E63" s="713">
        <v>0</v>
      </c>
      <c r="F63" s="713">
        <v>5466530.6799999997</v>
      </c>
      <c r="G63" s="713">
        <v>5816310.5199999996</v>
      </c>
      <c r="H63" s="1242"/>
      <c r="I63" s="1559"/>
    </row>
    <row r="64" spans="1:9">
      <c r="A64" s="512" t="s">
        <v>280</v>
      </c>
      <c r="B64" s="712">
        <f>+SUM(B65:B69)</f>
        <v>697693271.92000008</v>
      </c>
      <c r="C64" s="712">
        <f>+SUM(C65:C69)</f>
        <v>183837864.41</v>
      </c>
      <c r="D64" s="712">
        <v>551977242.94000006</v>
      </c>
      <c r="E64" s="712">
        <v>582971957.55999994</v>
      </c>
      <c r="F64" s="712">
        <v>784052920.31000006</v>
      </c>
      <c r="G64" s="712">
        <v>649399529.56999993</v>
      </c>
      <c r="H64" s="1239"/>
      <c r="I64" s="1560"/>
    </row>
    <row r="65" spans="1:9">
      <c r="A65" s="378" t="s">
        <v>1148</v>
      </c>
      <c r="B65" s="713">
        <v>27767</v>
      </c>
      <c r="C65" s="713">
        <v>5045572</v>
      </c>
      <c r="D65" s="713">
        <v>6381850.75</v>
      </c>
      <c r="E65" s="713">
        <v>2050</v>
      </c>
      <c r="F65" s="713">
        <v>5210198</v>
      </c>
      <c r="G65" s="713">
        <v>7564383.8499999996</v>
      </c>
      <c r="H65" s="1242"/>
      <c r="I65" s="1559"/>
    </row>
    <row r="66" spans="1:9">
      <c r="A66" s="378" t="s">
        <v>1147</v>
      </c>
      <c r="B66" s="713" t="s">
        <v>1122</v>
      </c>
      <c r="C66" s="713" t="s">
        <v>1122</v>
      </c>
      <c r="D66" s="713">
        <v>908090.9</v>
      </c>
      <c r="E66" s="713">
        <v>273091.52</v>
      </c>
      <c r="F66" s="713">
        <v>417707.3</v>
      </c>
      <c r="G66" s="713">
        <v>264136.27999999997</v>
      </c>
      <c r="H66" s="1242"/>
      <c r="I66" s="1559"/>
    </row>
    <row r="67" spans="1:9">
      <c r="A67" s="378" t="s">
        <v>727</v>
      </c>
      <c r="B67" s="713" t="s">
        <v>1122</v>
      </c>
      <c r="C67" s="713" t="s">
        <v>1122</v>
      </c>
      <c r="D67" s="713">
        <v>12300570.199999999</v>
      </c>
      <c r="E67" s="713">
        <v>2185205.87</v>
      </c>
      <c r="F67" s="713">
        <v>11407429.51</v>
      </c>
      <c r="G67" s="713">
        <v>8208960.7800000003</v>
      </c>
      <c r="H67" s="1242"/>
      <c r="I67" s="1559"/>
    </row>
    <row r="68" spans="1:9">
      <c r="A68" s="378" t="s">
        <v>281</v>
      </c>
      <c r="B68" s="713">
        <v>38730223</v>
      </c>
      <c r="C68" s="713">
        <v>41940157</v>
      </c>
      <c r="D68" s="713">
        <v>6660793.0999999996</v>
      </c>
      <c r="E68" s="713">
        <v>35078860.109999999</v>
      </c>
      <c r="F68" s="713">
        <v>52711304.350000001</v>
      </c>
      <c r="G68" s="713">
        <v>45908565.369999997</v>
      </c>
      <c r="H68" s="1242"/>
      <c r="I68" s="1559"/>
    </row>
    <row r="69" spans="1:9">
      <c r="A69" s="378" t="s">
        <v>282</v>
      </c>
      <c r="B69" s="713">
        <v>658935281.92000008</v>
      </c>
      <c r="C69" s="713">
        <v>136852135.41</v>
      </c>
      <c r="D69" s="713">
        <v>525725937.98999995</v>
      </c>
      <c r="E69" s="713">
        <v>545432750.05999994</v>
      </c>
      <c r="F69" s="713">
        <v>714182350.15000021</v>
      </c>
      <c r="G69" s="713">
        <v>587453483.28999984</v>
      </c>
      <c r="H69" s="1242"/>
      <c r="I69" s="1559"/>
    </row>
    <row r="70" spans="1:9" ht="15.75" thickBot="1">
      <c r="A70" s="512" t="s">
        <v>1149</v>
      </c>
      <c r="B70" s="712">
        <v>1005366663.53</v>
      </c>
      <c r="C70" s="712">
        <v>1221842663.26</v>
      </c>
      <c r="D70" s="712">
        <v>1440714499.5599999</v>
      </c>
      <c r="E70" s="712">
        <v>1776253272.02</v>
      </c>
      <c r="F70" s="712">
        <v>2234107550.0900011</v>
      </c>
      <c r="G70" s="712">
        <v>2840605148.2200003</v>
      </c>
      <c r="H70" s="1239"/>
    </row>
    <row r="71" spans="1:9" ht="15" customHeight="1" thickTop="1" thickBot="1">
      <c r="A71" s="496" t="s">
        <v>283</v>
      </c>
      <c r="B71" s="715">
        <v>78</v>
      </c>
      <c r="C71" s="715">
        <v>141</v>
      </c>
      <c r="D71" s="715">
        <v>156</v>
      </c>
      <c r="E71" s="715">
        <v>150</v>
      </c>
      <c r="F71" s="715">
        <v>133</v>
      </c>
      <c r="G71" s="715">
        <v>85</v>
      </c>
    </row>
    <row r="72" spans="1:9" ht="16.5" thickTop="1">
      <c r="A72" s="15" t="s">
        <v>1491</v>
      </c>
    </row>
    <row r="73" spans="1:9" ht="15.75">
      <c r="A73" s="15" t="s">
        <v>1577</v>
      </c>
    </row>
    <row r="74" spans="1:9" ht="15.75">
      <c r="A74" s="15" t="s">
        <v>1578</v>
      </c>
    </row>
    <row r="75" spans="1:9" ht="15.75">
      <c r="A75" s="15" t="s">
        <v>1867</v>
      </c>
    </row>
    <row r="76" spans="1:9" ht="15.75">
      <c r="A76" s="12" t="s">
        <v>2199</v>
      </c>
    </row>
    <row r="77" spans="1:9" ht="15.75">
      <c r="A77" s="87" t="s">
        <v>514</v>
      </c>
    </row>
    <row r="78" spans="1:9" ht="15.75">
      <c r="A78" s="37" t="s">
        <v>11</v>
      </c>
    </row>
    <row r="79" spans="1:9">
      <c r="A79" s="1521"/>
    </row>
  </sheetData>
  <phoneticPr fontId="0" type="noConversion"/>
  <pageMargins left="0.98425196850393704" right="0.55118110236220474" top="0.63" bottom="0.17" header="0.31496062992125984" footer="0.17"/>
  <pageSetup scale="65" orientation="portrait" r:id="rId1"/>
  <ignoredErrors>
    <ignoredError sqref="B64:C64" formulaRange="1"/>
  </ignoredErrors>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R92"/>
  <sheetViews>
    <sheetView showGridLines="0" topLeftCell="A64" zoomScaleNormal="100" workbookViewId="0">
      <selection activeCell="F52" sqref="F52"/>
    </sheetView>
  </sheetViews>
  <sheetFormatPr defaultRowHeight="15"/>
  <cols>
    <col min="1" max="1" width="51.28515625" style="74" customWidth="1"/>
    <col min="2" max="2" width="14.85546875" style="378" customWidth="1"/>
    <col min="3" max="5" width="14.85546875" style="580" customWidth="1"/>
    <col min="6" max="7" width="14.85546875" style="74" customWidth="1"/>
    <col min="8" max="8" width="9.140625" style="74"/>
    <col min="9" max="9" width="42.42578125" style="74" customWidth="1"/>
    <col min="10" max="16384" width="9.140625" style="74"/>
  </cols>
  <sheetData>
    <row r="1" spans="1:10">
      <c r="A1" s="372"/>
    </row>
    <row r="2" spans="1:10">
      <c r="A2" s="88" t="s">
        <v>778</v>
      </c>
      <c r="B2" s="706"/>
      <c r="C2" s="228"/>
      <c r="D2" s="228"/>
      <c r="E2" s="221"/>
      <c r="F2" s="90"/>
      <c r="G2" s="90">
        <v>139</v>
      </c>
    </row>
    <row r="3" spans="1:10">
      <c r="A3" s="372"/>
    </row>
    <row r="4" spans="1:10">
      <c r="A4" s="372"/>
    </row>
    <row r="5" spans="1:10">
      <c r="A5" s="372"/>
    </row>
    <row r="6" spans="1:10">
      <c r="A6" s="372"/>
    </row>
    <row r="7" spans="1:10">
      <c r="A7" s="84" t="s">
        <v>2193</v>
      </c>
    </row>
    <row r="8" spans="1:10">
      <c r="A8" s="250" t="s">
        <v>377</v>
      </c>
    </row>
    <row r="9" spans="1:10">
      <c r="A9" s="373" t="s">
        <v>460</v>
      </c>
    </row>
    <row r="10" spans="1:10" ht="18" customHeight="1">
      <c r="A10" s="183" t="s">
        <v>1508</v>
      </c>
    </row>
    <row r="11" spans="1:10" ht="15.75">
      <c r="A11" s="22" t="s">
        <v>1090</v>
      </c>
    </row>
    <row r="12" spans="1:10">
      <c r="A12" s="368" t="s">
        <v>149</v>
      </c>
      <c r="B12" s="711">
        <v>2006</v>
      </c>
      <c r="C12" s="711">
        <v>2007</v>
      </c>
      <c r="D12" s="711">
        <v>2008</v>
      </c>
      <c r="E12" s="711">
        <v>2009</v>
      </c>
      <c r="F12" s="711">
        <v>2010</v>
      </c>
      <c r="G12" s="711">
        <v>2011</v>
      </c>
    </row>
    <row r="13" spans="1:10">
      <c r="A13" s="183" t="s">
        <v>284</v>
      </c>
      <c r="B13" s="707">
        <v>51872418802.570015</v>
      </c>
      <c r="C13" s="712">
        <v>55186124447.349991</v>
      </c>
      <c r="D13" s="712">
        <v>68856311578.630005</v>
      </c>
      <c r="E13" s="712">
        <v>78696899583.710037</v>
      </c>
      <c r="F13" s="1272">
        <v>77343538553.439972</v>
      </c>
      <c r="G13" s="1272">
        <v>91988795259.690048</v>
      </c>
      <c r="I13" s="1239"/>
      <c r="J13" s="1560"/>
    </row>
    <row r="14" spans="1:10">
      <c r="A14" s="74" t="s">
        <v>736</v>
      </c>
      <c r="B14" s="708">
        <v>43587687130.56002</v>
      </c>
      <c r="C14" s="713">
        <v>48549359184.780006</v>
      </c>
      <c r="D14" s="713">
        <v>61667089437.690002</v>
      </c>
      <c r="E14" s="713">
        <v>69940701835.470032</v>
      </c>
      <c r="F14" s="713">
        <v>66152690018.759972</v>
      </c>
      <c r="G14" s="713">
        <v>78621591956.140045</v>
      </c>
      <c r="I14" s="1241"/>
      <c r="J14" s="1559"/>
    </row>
    <row r="15" spans="1:10">
      <c r="A15" s="74" t="s">
        <v>529</v>
      </c>
      <c r="B15" s="708">
        <v>8283827213.0100002</v>
      </c>
      <c r="C15" s="713">
        <v>6636765262.5700006</v>
      </c>
      <c r="D15" s="713">
        <v>7189222140.9399996</v>
      </c>
      <c r="E15" s="713">
        <v>8756197748.2399998</v>
      </c>
      <c r="F15" s="713">
        <v>11190848534.679998</v>
      </c>
      <c r="G15" s="713">
        <v>13363598772.890001</v>
      </c>
      <c r="I15" s="1241"/>
      <c r="J15" s="1559"/>
    </row>
    <row r="16" spans="1:10">
      <c r="A16" s="183" t="s">
        <v>285</v>
      </c>
      <c r="B16" s="707">
        <v>27457739284.520004</v>
      </c>
      <c r="C16" s="712">
        <v>40194139425.790009</v>
      </c>
      <c r="D16" s="712">
        <v>33363494954.859989</v>
      </c>
      <c r="E16" s="712">
        <v>23174696595.489994</v>
      </c>
      <c r="F16" s="1272">
        <v>26372227934.449997</v>
      </c>
      <c r="G16" s="1272">
        <v>31725062969.269997</v>
      </c>
      <c r="I16" s="1239"/>
      <c r="J16" s="1560"/>
    </row>
    <row r="17" spans="1:10">
      <c r="A17" s="74" t="s">
        <v>286</v>
      </c>
      <c r="B17" s="708">
        <v>1830755037.98</v>
      </c>
      <c r="C17" s="713">
        <v>2073511721.3000002</v>
      </c>
      <c r="D17" s="713">
        <v>552412418.20000005</v>
      </c>
      <c r="E17" s="713">
        <v>478867657.19999993</v>
      </c>
      <c r="F17" s="713">
        <v>434181432.16000003</v>
      </c>
      <c r="G17" s="713">
        <v>181364584.81999999</v>
      </c>
      <c r="I17" s="1241"/>
      <c r="J17" s="1559"/>
    </row>
    <row r="18" spans="1:10">
      <c r="A18" s="74" t="s">
        <v>530</v>
      </c>
      <c r="B18" s="708">
        <v>51152652</v>
      </c>
      <c r="C18" s="713">
        <v>51732796.660000004</v>
      </c>
      <c r="D18" s="713">
        <v>49579085.509999998</v>
      </c>
      <c r="E18" s="713">
        <v>78585391.299999997</v>
      </c>
      <c r="F18" s="713">
        <v>84297264.260000005</v>
      </c>
      <c r="G18" s="713">
        <v>93009495.86999999</v>
      </c>
      <c r="I18" s="1241"/>
      <c r="J18" s="1559"/>
    </row>
    <row r="19" spans="1:10">
      <c r="A19" s="74" t="s">
        <v>531</v>
      </c>
      <c r="B19" s="708">
        <v>8651108958.9599991</v>
      </c>
      <c r="C19" s="713">
        <v>10847049984.650002</v>
      </c>
      <c r="D19" s="713">
        <v>12299845243.200001</v>
      </c>
      <c r="E19" s="713">
        <v>13452480071.950001</v>
      </c>
      <c r="F19" s="713">
        <v>15777348474.389999</v>
      </c>
      <c r="G19" s="713">
        <v>17581023974.920002</v>
      </c>
      <c r="I19" s="1241"/>
      <c r="J19" s="1559"/>
    </row>
    <row r="20" spans="1:10">
      <c r="A20" s="74" t="s">
        <v>532</v>
      </c>
      <c r="B20" s="708">
        <v>14403121908.639999</v>
      </c>
      <c r="C20" s="713">
        <v>24121807130.330002</v>
      </c>
      <c r="D20" s="713">
        <v>13748525429.190001</v>
      </c>
      <c r="E20" s="713">
        <v>4777963229.0500002</v>
      </c>
      <c r="F20" s="713">
        <v>3891703031.5499997</v>
      </c>
      <c r="G20" s="713">
        <v>7002108707.7299995</v>
      </c>
      <c r="I20" s="1241"/>
      <c r="J20" s="1559"/>
    </row>
    <row r="21" spans="1:10">
      <c r="A21" s="74" t="s">
        <v>287</v>
      </c>
      <c r="B21" s="708">
        <v>2546631426.7899995</v>
      </c>
      <c r="C21" s="713">
        <v>3100037792.8499999</v>
      </c>
      <c r="D21" s="713">
        <v>6713132778.7599983</v>
      </c>
      <c r="E21" s="713">
        <v>4386800245.9900007</v>
      </c>
      <c r="F21" s="713">
        <v>6184697732.0900002</v>
      </c>
      <c r="G21" s="713">
        <v>6867556205.9300051</v>
      </c>
      <c r="I21" s="1241"/>
      <c r="J21" s="1559"/>
    </row>
    <row r="22" spans="1:10">
      <c r="A22" s="183" t="s">
        <v>533</v>
      </c>
      <c r="B22" s="707">
        <v>5968020070.8900003</v>
      </c>
      <c r="C22" s="712">
        <v>7097275811.9099989</v>
      </c>
      <c r="D22" s="712">
        <v>9775757549.3500023</v>
      </c>
      <c r="E22" s="712">
        <v>7878196933.4499989</v>
      </c>
      <c r="F22" s="1272">
        <v>8958036449.8600006</v>
      </c>
      <c r="G22" s="1272">
        <v>11605798399.83</v>
      </c>
      <c r="I22" s="1239"/>
      <c r="J22" s="1560"/>
    </row>
    <row r="23" spans="1:10">
      <c r="A23" s="74" t="s">
        <v>1276</v>
      </c>
      <c r="B23" s="708">
        <v>1066564633</v>
      </c>
      <c r="C23" s="713">
        <v>909070898.48000014</v>
      </c>
      <c r="D23" s="713">
        <v>877368019.97000003</v>
      </c>
      <c r="E23" s="713">
        <v>1344808977.5699999</v>
      </c>
      <c r="F23" s="713">
        <v>1547095171.01</v>
      </c>
      <c r="G23" s="713">
        <v>1759401095.3800001</v>
      </c>
      <c r="I23" s="1241"/>
      <c r="J23" s="1559"/>
    </row>
    <row r="24" spans="1:10">
      <c r="A24" s="74" t="s">
        <v>520</v>
      </c>
      <c r="B24" s="708">
        <v>1065635552</v>
      </c>
      <c r="C24" s="713">
        <v>1430928964.5599999</v>
      </c>
      <c r="D24" s="713">
        <v>750098240.62</v>
      </c>
      <c r="E24" s="713">
        <v>1004650227.75</v>
      </c>
      <c r="F24" s="713">
        <v>693360320.81000006</v>
      </c>
      <c r="G24" s="713">
        <v>601276684.12999988</v>
      </c>
      <c r="I24" s="1241"/>
      <c r="J24" s="1559"/>
    </row>
    <row r="25" spans="1:10">
      <c r="A25" s="74" t="s">
        <v>288</v>
      </c>
      <c r="B25" s="708">
        <v>872431205</v>
      </c>
      <c r="C25" s="713">
        <v>595611600.31999993</v>
      </c>
      <c r="D25" s="713">
        <v>1150660301.3000002</v>
      </c>
      <c r="E25" s="713">
        <v>644271099.21000004</v>
      </c>
      <c r="F25" s="713">
        <v>730183400.73000002</v>
      </c>
      <c r="G25" s="713">
        <v>1156248445.6500001</v>
      </c>
      <c r="I25" s="1241"/>
      <c r="J25" s="1559"/>
    </row>
    <row r="26" spans="1:10">
      <c r="A26" s="74" t="s">
        <v>534</v>
      </c>
      <c r="B26" s="708">
        <v>456280456.02999997</v>
      </c>
      <c r="C26" s="713">
        <v>786320381.33000004</v>
      </c>
      <c r="D26" s="713">
        <v>435985761.90999997</v>
      </c>
      <c r="E26" s="713">
        <v>200583380</v>
      </c>
      <c r="F26" s="713">
        <v>486057140.25000006</v>
      </c>
      <c r="G26" s="713">
        <v>205192584.78999999</v>
      </c>
      <c r="I26" s="1241"/>
      <c r="J26" s="1559"/>
    </row>
    <row r="27" spans="1:10">
      <c r="A27" s="74" t="s">
        <v>521</v>
      </c>
      <c r="B27" s="708">
        <v>0</v>
      </c>
      <c r="C27" s="713">
        <v>0</v>
      </c>
      <c r="D27" s="713">
        <v>1141501178.8700001</v>
      </c>
      <c r="E27" s="713">
        <v>411058003.72999996</v>
      </c>
      <c r="F27" s="713">
        <v>491299999.28000003</v>
      </c>
      <c r="G27" s="713">
        <v>1265479148.4400001</v>
      </c>
      <c r="I27" s="1241"/>
      <c r="J27" s="1559"/>
    </row>
    <row r="28" spans="1:10">
      <c r="A28" s="74" t="s">
        <v>289</v>
      </c>
      <c r="B28" s="708">
        <v>2507108227.8600001</v>
      </c>
      <c r="C28" s="713">
        <v>3375343967.2199993</v>
      </c>
      <c r="D28" s="713">
        <v>5420144046.6800003</v>
      </c>
      <c r="E28" s="713">
        <v>4272825245.1899996</v>
      </c>
      <c r="F28" s="713">
        <v>5010040417.7800007</v>
      </c>
      <c r="G28" s="713">
        <v>6618200441.4399986</v>
      </c>
      <c r="I28" s="1241"/>
      <c r="J28" s="1559"/>
    </row>
    <row r="29" spans="1:10">
      <c r="A29" s="183" t="s">
        <v>290</v>
      </c>
      <c r="B29" s="707">
        <v>1764694357.9499998</v>
      </c>
      <c r="C29" s="712">
        <v>413311867.67000002</v>
      </c>
      <c r="D29" s="712">
        <v>166558337.03999999</v>
      </c>
      <c r="E29" s="712">
        <v>1031018032.53</v>
      </c>
      <c r="F29" s="713">
        <v>1396711158.7700002</v>
      </c>
      <c r="G29" s="713">
        <v>1677337472.1300004</v>
      </c>
      <c r="I29" s="1239"/>
      <c r="J29" s="1560"/>
    </row>
    <row r="30" spans="1:10">
      <c r="A30" s="183" t="s">
        <v>291</v>
      </c>
      <c r="B30" s="707">
        <v>1883479</v>
      </c>
      <c r="C30" s="712">
        <v>455800</v>
      </c>
      <c r="D30" s="712">
        <v>0</v>
      </c>
      <c r="E30" s="712">
        <v>33010</v>
      </c>
      <c r="F30" s="713">
        <v>829509.32</v>
      </c>
      <c r="G30" s="713">
        <v>0</v>
      </c>
      <c r="I30" s="1239"/>
      <c r="J30" s="1560"/>
    </row>
    <row r="31" spans="1:10">
      <c r="A31" s="183" t="s">
        <v>1150</v>
      </c>
      <c r="B31" s="707">
        <v>87066478076.779938</v>
      </c>
      <c r="C31" s="712">
        <v>102891307423.71999</v>
      </c>
      <c r="D31" s="712">
        <v>112162122420.87996</v>
      </c>
      <c r="E31" s="712">
        <v>110780844155.17999</v>
      </c>
      <c r="F31" s="1272">
        <v>114071343605.82996</v>
      </c>
      <c r="G31" s="1272">
        <v>137000188945.91988</v>
      </c>
      <c r="I31" s="1239"/>
      <c r="J31" s="1560"/>
    </row>
    <row r="32" spans="1:10">
      <c r="A32" s="183" t="s">
        <v>1151</v>
      </c>
      <c r="B32" s="707">
        <v>14498923517.489994</v>
      </c>
      <c r="C32" s="712">
        <v>17793798651.700005</v>
      </c>
      <c r="D32" s="712">
        <v>20353320465.450005</v>
      </c>
      <c r="E32" s="712">
        <v>22066834612.920017</v>
      </c>
      <c r="F32" s="1272">
        <v>25394431134.480003</v>
      </c>
      <c r="G32" s="1272">
        <v>28763438840.250011</v>
      </c>
      <c r="I32" s="1239"/>
      <c r="J32" s="1560"/>
    </row>
    <row r="33" spans="1:10">
      <c r="A33" s="74" t="s">
        <v>522</v>
      </c>
      <c r="B33" s="708">
        <v>7772957802.3399992</v>
      </c>
      <c r="C33" s="713">
        <v>9844423253.1599998</v>
      </c>
      <c r="D33" s="713">
        <v>10746560638.57</v>
      </c>
      <c r="E33" s="713">
        <v>11318083532.220003</v>
      </c>
      <c r="F33" s="713">
        <v>13559518943.210001</v>
      </c>
      <c r="G33" s="713">
        <v>15534210740.390003</v>
      </c>
      <c r="I33" s="1241"/>
      <c r="J33" s="1559"/>
    </row>
    <row r="34" spans="1:10">
      <c r="A34" s="74" t="s">
        <v>271</v>
      </c>
      <c r="B34" s="708">
        <v>368174834</v>
      </c>
      <c r="C34" s="713">
        <v>505441112.75</v>
      </c>
      <c r="D34" s="713">
        <v>452498942.77999997</v>
      </c>
      <c r="E34" s="713">
        <v>644244846.6400001</v>
      </c>
      <c r="F34" s="713">
        <v>637173831.41000009</v>
      </c>
      <c r="G34" s="713">
        <v>609440398.26999998</v>
      </c>
      <c r="I34" s="1241"/>
      <c r="J34" s="1559"/>
    </row>
    <row r="35" spans="1:10">
      <c r="A35" s="74" t="s">
        <v>292</v>
      </c>
      <c r="B35" s="708">
        <v>474224082.40999997</v>
      </c>
      <c r="C35" s="713">
        <v>637665890.25999999</v>
      </c>
      <c r="D35" s="713">
        <v>901979997.62999952</v>
      </c>
      <c r="E35" s="713">
        <v>943747167.87000036</v>
      </c>
      <c r="F35" s="713">
        <v>1128988514.1300001</v>
      </c>
      <c r="G35" s="713">
        <v>1303506967.74</v>
      </c>
      <c r="I35" s="1241"/>
      <c r="J35" s="1559"/>
    </row>
    <row r="36" spans="1:10">
      <c r="A36" s="74" t="s">
        <v>1152</v>
      </c>
      <c r="B36" s="708">
        <v>727430725.28000033</v>
      </c>
      <c r="C36" s="713">
        <v>802000715.78999996</v>
      </c>
      <c r="D36" s="713">
        <v>1072440782.3500001</v>
      </c>
      <c r="E36" s="713">
        <v>1055069857.09</v>
      </c>
      <c r="F36" s="713">
        <v>1209545907.1699998</v>
      </c>
      <c r="G36" s="713">
        <v>1560503999.4299998</v>
      </c>
      <c r="I36" s="1241"/>
      <c r="J36" s="1559"/>
    </row>
    <row r="37" spans="1:10">
      <c r="A37" s="74" t="s">
        <v>523</v>
      </c>
      <c r="B37" s="708">
        <v>5155914176.750001</v>
      </c>
      <c r="C37" s="713">
        <v>6004267674.5399981</v>
      </c>
      <c r="D37" s="713">
        <v>7179690272.3199978</v>
      </c>
      <c r="E37" s="713">
        <v>8105988209.0999994</v>
      </c>
      <c r="F37" s="713">
        <v>8859203938.5599995</v>
      </c>
      <c r="G37" s="713">
        <v>9756193764.4299946</v>
      </c>
      <c r="I37" s="1241"/>
      <c r="J37" s="1559"/>
    </row>
    <row r="38" spans="1:10">
      <c r="A38" s="183" t="s">
        <v>293</v>
      </c>
      <c r="B38" s="707">
        <v>14350479117.250004</v>
      </c>
      <c r="C38" s="712">
        <v>25161342419.330002</v>
      </c>
      <c r="D38" s="712">
        <v>18043309606.210003</v>
      </c>
      <c r="E38" s="712">
        <v>6067463678.7600031</v>
      </c>
      <c r="F38" s="1272">
        <v>7223821312.5299988</v>
      </c>
      <c r="G38" s="1272">
        <v>10920998423.25</v>
      </c>
      <c r="I38" s="1239"/>
      <c r="J38" s="1560"/>
    </row>
    <row r="39" spans="1:10">
      <c r="A39" s="74" t="s">
        <v>294</v>
      </c>
      <c r="B39" s="708">
        <v>57776141.149999999</v>
      </c>
      <c r="C39" s="713">
        <v>73102382.150000006</v>
      </c>
      <c r="D39" s="713">
        <v>46822302.109999992</v>
      </c>
      <c r="E39" s="713">
        <v>40489162.009999998</v>
      </c>
      <c r="F39" s="713">
        <v>51889276.010000005</v>
      </c>
      <c r="G39" s="713">
        <v>20447553.359999999</v>
      </c>
      <c r="I39" s="1241"/>
      <c r="J39" s="1559"/>
    </row>
    <row r="40" spans="1:10">
      <c r="A40" s="74" t="s">
        <v>524</v>
      </c>
      <c r="B40" s="708">
        <v>89131111.230000004</v>
      </c>
      <c r="C40" s="713">
        <v>52276869</v>
      </c>
      <c r="D40" s="713">
        <v>161846710.08000001</v>
      </c>
      <c r="E40" s="713">
        <v>182206483.32999998</v>
      </c>
      <c r="F40" s="713">
        <v>364642707.27999997</v>
      </c>
      <c r="G40" s="713">
        <v>594549649.83999991</v>
      </c>
      <c r="I40" s="1241"/>
      <c r="J40" s="1559"/>
    </row>
    <row r="41" spans="1:10">
      <c r="A41" s="74" t="s">
        <v>525</v>
      </c>
      <c r="B41" s="708">
        <v>1032205206.3900001</v>
      </c>
      <c r="C41" s="713">
        <v>1444988621.4199998</v>
      </c>
      <c r="D41" s="713">
        <v>1574347209.3599999</v>
      </c>
      <c r="E41" s="713">
        <v>1688518057.8800001</v>
      </c>
      <c r="F41" s="713">
        <v>2097844713.3699999</v>
      </c>
      <c r="G41" s="713">
        <v>2440509290.79</v>
      </c>
      <c r="I41" s="1241"/>
      <c r="J41" s="1559"/>
    </row>
    <row r="42" spans="1:10">
      <c r="A42" s="74" t="s">
        <v>526</v>
      </c>
      <c r="B42" s="708">
        <v>11850734076.719999</v>
      </c>
      <c r="C42" s="713">
        <v>21824884588.41</v>
      </c>
      <c r="D42" s="713">
        <v>10147064981.720001</v>
      </c>
      <c r="E42" s="713">
        <v>1962695172.6599998</v>
      </c>
      <c r="F42" s="713">
        <v>1965904945.8</v>
      </c>
      <c r="G42" s="713">
        <v>4315904173.9399996</v>
      </c>
      <c r="I42" s="1241"/>
      <c r="J42" s="1559"/>
    </row>
    <row r="43" spans="1:10">
      <c r="A43" s="74" t="s">
        <v>732</v>
      </c>
      <c r="B43" s="708">
        <v>1316443536.76</v>
      </c>
      <c r="C43" s="713">
        <v>1766089958.3499997</v>
      </c>
      <c r="D43" s="713">
        <v>6113228402.9399996</v>
      </c>
      <c r="E43" s="713">
        <v>2193554802.8799996</v>
      </c>
      <c r="F43" s="713">
        <v>2743539670.0700002</v>
      </c>
      <c r="G43" s="713">
        <v>3549587755.3199997</v>
      </c>
      <c r="I43" s="1241"/>
      <c r="J43" s="1559"/>
    </row>
    <row r="44" spans="1:10">
      <c r="A44" s="183" t="s">
        <v>295</v>
      </c>
      <c r="B44" s="707">
        <v>21248370026.260002</v>
      </c>
      <c r="C44" s="712">
        <v>16088823628.579998</v>
      </c>
      <c r="D44" s="712">
        <v>24835984284.200016</v>
      </c>
      <c r="E44" s="712">
        <v>30092854434.920002</v>
      </c>
      <c r="F44" s="1272">
        <v>21448635028.280006</v>
      </c>
      <c r="G44" s="1272">
        <v>29268387408.209995</v>
      </c>
      <c r="I44" s="1239"/>
      <c r="J44" s="1560"/>
    </row>
    <row r="45" spans="1:10">
      <c r="A45" s="74" t="s">
        <v>516</v>
      </c>
      <c r="B45" s="708">
        <v>19891415571.599998</v>
      </c>
      <c r="C45" s="713">
        <v>15031497997.310001</v>
      </c>
      <c r="D45" s="713">
        <v>23082691963.900002</v>
      </c>
      <c r="E45" s="713">
        <v>29226411511.970001</v>
      </c>
      <c r="F45" s="713">
        <v>20638811400.750004</v>
      </c>
      <c r="G45" s="713">
        <v>28087473249.200005</v>
      </c>
      <c r="I45" s="1241"/>
      <c r="J45" s="1559"/>
    </row>
    <row r="46" spans="1:10">
      <c r="A46" s="74" t="s">
        <v>1153</v>
      </c>
      <c r="B46" s="708">
        <v>1355349904.6599998</v>
      </c>
      <c r="C46" s="713">
        <v>1057325631.2699999</v>
      </c>
      <c r="D46" s="713">
        <v>1753292320.3</v>
      </c>
      <c r="E46" s="713">
        <v>866442922.94999981</v>
      </c>
      <c r="F46" s="713">
        <v>809823627.53000033</v>
      </c>
      <c r="G46" s="713">
        <v>1180914159.0099998</v>
      </c>
      <c r="I46" s="1241"/>
      <c r="J46" s="1559"/>
    </row>
    <row r="47" spans="1:10">
      <c r="A47" s="183" t="s">
        <v>1154</v>
      </c>
      <c r="B47" s="707">
        <v>7343839686.9800014</v>
      </c>
      <c r="C47" s="712">
        <v>9764139723.2700005</v>
      </c>
      <c r="D47" s="712">
        <v>10497734207.43</v>
      </c>
      <c r="E47" s="712">
        <v>11413569776.519997</v>
      </c>
      <c r="F47" s="1272">
        <v>12442508557.080004</v>
      </c>
      <c r="G47" s="1272">
        <v>15442406719.990004</v>
      </c>
      <c r="I47" s="1239"/>
      <c r="J47" s="1560"/>
    </row>
    <row r="48" spans="1:10">
      <c r="A48" s="74" t="s">
        <v>1158</v>
      </c>
      <c r="B48" s="708">
        <v>152876374</v>
      </c>
      <c r="C48" s="713">
        <v>273142865.37</v>
      </c>
      <c r="D48" s="713">
        <v>263938617.85000002</v>
      </c>
      <c r="E48" s="713">
        <v>303086628.87</v>
      </c>
      <c r="F48" s="713">
        <v>488392439.89000005</v>
      </c>
      <c r="G48" s="713">
        <v>498566249.56999993</v>
      </c>
      <c r="I48" s="1241"/>
      <c r="J48" s="1559"/>
    </row>
    <row r="49" spans="1:10">
      <c r="A49" s="74" t="s">
        <v>1155</v>
      </c>
      <c r="B49" s="708">
        <v>1882912803.6999998</v>
      </c>
      <c r="C49" s="713">
        <v>2551332421.5699997</v>
      </c>
      <c r="D49" s="713">
        <v>2822686088.0899997</v>
      </c>
      <c r="E49" s="713">
        <v>2971699585.9199996</v>
      </c>
      <c r="F49" s="713">
        <v>3106493046.9900007</v>
      </c>
      <c r="G49" s="713">
        <v>3787452846.5300012</v>
      </c>
      <c r="I49" s="1241"/>
      <c r="J49" s="1559"/>
    </row>
    <row r="50" spans="1:10">
      <c r="A50" s="74" t="s">
        <v>1156</v>
      </c>
      <c r="B50" s="708">
        <v>9924255.7899999991</v>
      </c>
      <c r="C50" s="713">
        <v>30875444.159999996</v>
      </c>
      <c r="D50" s="713">
        <v>128856884.88999999</v>
      </c>
      <c r="E50" s="713">
        <v>46642108.450000003</v>
      </c>
      <c r="F50" s="713">
        <v>39224167.780000009</v>
      </c>
      <c r="G50" s="713">
        <v>20279846.699999999</v>
      </c>
      <c r="I50" s="1241"/>
      <c r="J50" s="1559"/>
    </row>
    <row r="51" spans="1:10">
      <c r="A51" s="74" t="s">
        <v>1157</v>
      </c>
      <c r="B51" s="708">
        <v>2375396853.0300002</v>
      </c>
      <c r="C51" s="713">
        <v>3126957152.079999</v>
      </c>
      <c r="D51" s="713">
        <v>4084168421.29</v>
      </c>
      <c r="E51" s="713">
        <v>4713037157.6399984</v>
      </c>
      <c r="F51" s="713">
        <v>5217984820.2800007</v>
      </c>
      <c r="G51" s="713">
        <v>6628911377.5999994</v>
      </c>
      <c r="I51" s="1241"/>
      <c r="J51" s="1559"/>
    </row>
    <row r="52" spans="1:10">
      <c r="A52" s="74" t="s">
        <v>296</v>
      </c>
      <c r="B52" s="708">
        <v>2922729396.4600005</v>
      </c>
      <c r="C52" s="713">
        <v>3781831836.0900021</v>
      </c>
      <c r="D52" s="713">
        <v>3197847115.3100004</v>
      </c>
      <c r="E52" s="713">
        <v>3379104295.6400008</v>
      </c>
      <c r="F52" s="713">
        <v>3590414082.1400013</v>
      </c>
      <c r="G52" s="713">
        <v>4507394459.6499977</v>
      </c>
      <c r="I52" s="1241"/>
      <c r="J52" s="1559"/>
    </row>
    <row r="53" spans="1:10">
      <c r="A53" s="183" t="s">
        <v>297</v>
      </c>
      <c r="B53" s="707">
        <v>1089543275.6300001</v>
      </c>
      <c r="C53" s="712">
        <v>1140756250.99</v>
      </c>
      <c r="D53" s="712">
        <v>1189271635.8199999</v>
      </c>
      <c r="E53" s="712">
        <v>1385728913.3599999</v>
      </c>
      <c r="F53" s="1272">
        <v>1545746753.8099999</v>
      </c>
      <c r="G53" s="1272">
        <v>1668756419.0600002</v>
      </c>
      <c r="I53" s="1239"/>
      <c r="J53" s="1560"/>
    </row>
    <row r="54" spans="1:10">
      <c r="A54" s="74" t="s">
        <v>1159</v>
      </c>
      <c r="B54" s="708">
        <v>36652709</v>
      </c>
      <c r="C54" s="713">
        <v>71558297.349999994</v>
      </c>
      <c r="D54" s="713">
        <v>55584850.250000007</v>
      </c>
      <c r="E54" s="713">
        <v>37467276.780000001</v>
      </c>
      <c r="F54" s="713">
        <v>57990252.539999999</v>
      </c>
      <c r="G54" s="713">
        <v>74349739.13000001</v>
      </c>
      <c r="I54" s="1241"/>
      <c r="J54" s="1559"/>
    </row>
    <row r="55" spans="1:10">
      <c r="A55" s="74" t="s">
        <v>1160</v>
      </c>
      <c r="B55" s="708">
        <v>912485579.12</v>
      </c>
      <c r="C55" s="713">
        <v>950537455.23000002</v>
      </c>
      <c r="D55" s="713">
        <v>1016413261.1599998</v>
      </c>
      <c r="E55" s="713">
        <v>1194310412.6700001</v>
      </c>
      <c r="F55" s="713">
        <v>1333247954.0099998</v>
      </c>
      <c r="G55" s="713">
        <v>1414697575.1700006</v>
      </c>
      <c r="I55" s="1241"/>
      <c r="J55" s="1559"/>
    </row>
    <row r="56" spans="1:10">
      <c r="A56" s="74" t="s">
        <v>298</v>
      </c>
      <c r="B56" s="708">
        <v>138450540.36000001</v>
      </c>
      <c r="C56" s="713">
        <v>119410838.41</v>
      </c>
      <c r="D56" s="713">
        <v>117273524.41</v>
      </c>
      <c r="E56" s="713">
        <v>153951223.91000003</v>
      </c>
      <c r="F56" s="713">
        <v>154508547.25999999</v>
      </c>
      <c r="G56" s="713">
        <v>179709104.75999999</v>
      </c>
      <c r="I56" s="1241"/>
      <c r="J56" s="1559"/>
    </row>
    <row r="57" spans="1:10">
      <c r="A57" s="183" t="s">
        <v>1161</v>
      </c>
      <c r="B57" s="707">
        <v>3515922130.3499994</v>
      </c>
      <c r="C57" s="712">
        <v>3442529976.9099994</v>
      </c>
      <c r="D57" s="712">
        <v>3740310140.3400025</v>
      </c>
      <c r="E57" s="712">
        <v>4210507752.7799973</v>
      </c>
      <c r="F57" s="1272">
        <v>4770592975.1199989</v>
      </c>
      <c r="G57" s="1272">
        <v>5437671462.8199997</v>
      </c>
      <c r="I57" s="1239"/>
      <c r="J57" s="1560"/>
    </row>
    <row r="58" spans="1:10">
      <c r="A58" s="74" t="s">
        <v>1162</v>
      </c>
      <c r="B58" s="708">
        <v>248220902.61999997</v>
      </c>
      <c r="C58" s="713">
        <v>312263570.04999995</v>
      </c>
      <c r="D58" s="713">
        <v>454163573.87</v>
      </c>
      <c r="E58" s="713">
        <v>400814282.74000001</v>
      </c>
      <c r="F58" s="713">
        <v>420970359.57999998</v>
      </c>
      <c r="G58" s="713">
        <v>479721808.61999977</v>
      </c>
      <c r="I58" s="1241"/>
      <c r="J58" s="1559"/>
    </row>
    <row r="59" spans="1:10">
      <c r="A59" s="74" t="s">
        <v>733</v>
      </c>
      <c r="B59" s="708">
        <v>1116643907.9699998</v>
      </c>
      <c r="C59" s="713">
        <v>1364103919.7199998</v>
      </c>
      <c r="D59" s="713">
        <v>1242320784.1799991</v>
      </c>
      <c r="E59" s="713">
        <v>1416610845.3399999</v>
      </c>
      <c r="F59" s="713">
        <v>1707455763.9399991</v>
      </c>
      <c r="G59" s="713">
        <v>1836433526.5900006</v>
      </c>
      <c r="I59" s="1241"/>
      <c r="J59" s="1559"/>
    </row>
    <row r="60" spans="1:10">
      <c r="A60" s="74" t="s">
        <v>734</v>
      </c>
      <c r="B60" s="708">
        <v>136987942.43000001</v>
      </c>
      <c r="C60" s="713">
        <v>115500239.27000001</v>
      </c>
      <c r="D60" s="713">
        <v>103857333.7</v>
      </c>
      <c r="E60" s="713">
        <v>137880134.34999999</v>
      </c>
      <c r="F60" s="713">
        <v>179423355.93000007</v>
      </c>
      <c r="G60" s="713">
        <v>184110021.71999997</v>
      </c>
      <c r="I60" s="1241"/>
      <c r="J60" s="1559"/>
    </row>
    <row r="61" spans="1:10">
      <c r="A61" s="74" t="s">
        <v>735</v>
      </c>
      <c r="B61" s="708">
        <v>79887010</v>
      </c>
      <c r="C61" s="713">
        <v>63949552.859999999</v>
      </c>
      <c r="D61" s="713">
        <v>72515200.590000004</v>
      </c>
      <c r="E61" s="713">
        <v>156200879.75</v>
      </c>
      <c r="F61" s="713">
        <v>152197072.06</v>
      </c>
      <c r="G61" s="713">
        <v>130726171.91999999</v>
      </c>
      <c r="I61" s="1241"/>
      <c r="J61" s="1559"/>
    </row>
    <row r="62" spans="1:10">
      <c r="A62" s="74" t="s">
        <v>1167</v>
      </c>
      <c r="B62" s="708">
        <v>178477779.88</v>
      </c>
      <c r="C62" s="713">
        <v>164321499.29000002</v>
      </c>
      <c r="D62" s="713">
        <v>534806174.33999997</v>
      </c>
      <c r="E62" s="713">
        <v>569265661.82000005</v>
      </c>
      <c r="F62" s="713">
        <v>682602108.21999991</v>
      </c>
      <c r="G62" s="713">
        <v>725242437.11000013</v>
      </c>
      <c r="I62" s="1241"/>
      <c r="J62" s="1559"/>
    </row>
    <row r="63" spans="1:10">
      <c r="A63" s="74" t="s">
        <v>527</v>
      </c>
      <c r="B63" s="708">
        <v>757297221.25000012</v>
      </c>
      <c r="C63" s="713">
        <v>718142171.75</v>
      </c>
      <c r="D63" s="713">
        <v>662284056.11000013</v>
      </c>
      <c r="E63" s="713">
        <v>957195133.37</v>
      </c>
      <c r="F63" s="713">
        <v>1067064909.3299999</v>
      </c>
      <c r="G63" s="713">
        <v>1280338520.8699992</v>
      </c>
      <c r="I63" s="1241"/>
      <c r="J63" s="1559"/>
    </row>
    <row r="64" spans="1:10">
      <c r="A64" s="74" t="s">
        <v>519</v>
      </c>
      <c r="B64" s="708">
        <v>998277328.18999994</v>
      </c>
      <c r="C64" s="713">
        <v>704249023.97000015</v>
      </c>
      <c r="D64" s="713">
        <v>670363017.55000019</v>
      </c>
      <c r="E64" s="713">
        <v>572538878.2299999</v>
      </c>
      <c r="F64" s="713">
        <v>560879404.06000018</v>
      </c>
      <c r="G64" s="713">
        <v>801459993.28999972</v>
      </c>
      <c r="I64" s="1241"/>
      <c r="J64" s="1559"/>
    </row>
    <row r="65" spans="1:10">
      <c r="A65" s="183" t="s">
        <v>1163</v>
      </c>
      <c r="B65" s="707">
        <v>2244713252.5100002</v>
      </c>
      <c r="C65" s="712">
        <v>2476193315.54</v>
      </c>
      <c r="D65" s="712">
        <v>2859293944.9499998</v>
      </c>
      <c r="E65" s="712">
        <v>2675971637.0899997</v>
      </c>
      <c r="F65" s="1273">
        <v>3081854593.7099996</v>
      </c>
      <c r="G65" s="1272">
        <v>3632138118.0699973</v>
      </c>
      <c r="I65" s="1239"/>
      <c r="J65" s="1560"/>
    </row>
    <row r="66" spans="1:10">
      <c r="A66" s="74" t="s">
        <v>299</v>
      </c>
      <c r="B66" s="708">
        <v>84225528.829999998</v>
      </c>
      <c r="C66" s="713">
        <v>73246860.190000013</v>
      </c>
      <c r="D66" s="713">
        <v>187825121.68000001</v>
      </c>
      <c r="E66" s="713">
        <v>158860378.92000002</v>
      </c>
      <c r="F66" s="713">
        <v>202140504.00999999</v>
      </c>
      <c r="G66" s="713">
        <v>519247072.67999995</v>
      </c>
      <c r="I66" s="1241"/>
      <c r="J66" s="1559"/>
    </row>
    <row r="67" spans="1:10">
      <c r="A67" s="74" t="s">
        <v>300</v>
      </c>
      <c r="B67" s="708">
        <v>1720884042.9400001</v>
      </c>
      <c r="C67" s="713">
        <v>1913326754.26</v>
      </c>
      <c r="D67" s="713">
        <v>1957767110.8799996</v>
      </c>
      <c r="E67" s="713">
        <v>1991591944.8499999</v>
      </c>
      <c r="F67" s="713">
        <v>2216890888.9699998</v>
      </c>
      <c r="G67" s="713">
        <v>2344569567.9200001</v>
      </c>
      <c r="I67" s="1241"/>
      <c r="J67" s="1559"/>
    </row>
    <row r="68" spans="1:10">
      <c r="A68" s="74" t="s">
        <v>301</v>
      </c>
      <c r="B68" s="708">
        <v>156697868.63</v>
      </c>
      <c r="C68" s="713">
        <v>185976427.28000003</v>
      </c>
      <c r="D68" s="713">
        <v>245241212.98999998</v>
      </c>
      <c r="E68" s="713">
        <v>176570907.56999999</v>
      </c>
      <c r="F68" s="713">
        <v>191385179.97000003</v>
      </c>
      <c r="G68" s="713">
        <v>196665475.31</v>
      </c>
      <c r="I68" s="1241"/>
      <c r="J68" s="1559"/>
    </row>
    <row r="69" spans="1:10">
      <c r="A69" s="74" t="s">
        <v>302</v>
      </c>
      <c r="B69" s="708">
        <v>124107172</v>
      </c>
      <c r="C69" s="713">
        <v>191550874.08999997</v>
      </c>
      <c r="D69" s="713">
        <v>166520598.67000002</v>
      </c>
      <c r="E69" s="713">
        <v>168440674.32999998</v>
      </c>
      <c r="F69" s="713">
        <v>268492565.75</v>
      </c>
      <c r="G69" s="713">
        <v>299675966.42999995</v>
      </c>
      <c r="I69" s="1241"/>
      <c r="J69" s="1559"/>
    </row>
    <row r="70" spans="1:10">
      <c r="A70" s="74" t="s">
        <v>518</v>
      </c>
      <c r="B70" s="708">
        <v>158798637.11000001</v>
      </c>
      <c r="C70" s="713">
        <v>112092399.72</v>
      </c>
      <c r="D70" s="713">
        <v>218642382.32999998</v>
      </c>
      <c r="E70" s="713">
        <v>106782263.58000001</v>
      </c>
      <c r="F70" s="713">
        <v>124552950.43999998</v>
      </c>
      <c r="G70" s="713">
        <v>142044328.98000002</v>
      </c>
      <c r="I70" s="1241"/>
      <c r="J70" s="1559"/>
    </row>
    <row r="71" spans="1:10">
      <c r="A71" s="74" t="s">
        <v>303</v>
      </c>
      <c r="B71" s="713" t="s">
        <v>1122</v>
      </c>
      <c r="C71" s="713" t="s">
        <v>1122</v>
      </c>
      <c r="D71" s="713">
        <v>83297519.400000006</v>
      </c>
      <c r="E71" s="713">
        <v>73725467.840000004</v>
      </c>
      <c r="F71" s="713">
        <v>78392504.569999993</v>
      </c>
      <c r="G71" s="713">
        <v>129942315.74999999</v>
      </c>
      <c r="I71" s="1241"/>
      <c r="J71" s="1559"/>
    </row>
    <row r="72" spans="1:10">
      <c r="A72" s="183" t="s">
        <v>304</v>
      </c>
      <c r="B72" s="707">
        <v>2250786225.5699997</v>
      </c>
      <c r="C72" s="712">
        <v>2444002750.7999997</v>
      </c>
      <c r="D72" s="712">
        <v>2994052901.3099999</v>
      </c>
      <c r="E72" s="712">
        <v>2836618861.5300002</v>
      </c>
      <c r="F72" s="1273">
        <v>3026237566.8499994</v>
      </c>
      <c r="G72" s="1272">
        <v>3834993872.27</v>
      </c>
      <c r="I72" s="1239"/>
      <c r="J72" s="1560"/>
    </row>
    <row r="73" spans="1:10">
      <c r="A73" s="74" t="s">
        <v>517</v>
      </c>
      <c r="B73" s="708">
        <v>446006550.12999994</v>
      </c>
      <c r="C73" s="713">
        <v>522277440.07999992</v>
      </c>
      <c r="D73" s="713">
        <v>612915387.11000001</v>
      </c>
      <c r="E73" s="713">
        <v>544393629.2299999</v>
      </c>
      <c r="F73" s="713">
        <v>604771177.61999989</v>
      </c>
      <c r="G73" s="713">
        <v>614292596.31000006</v>
      </c>
      <c r="I73" s="1241"/>
      <c r="J73" s="1559"/>
    </row>
    <row r="74" spans="1:10">
      <c r="A74" s="74" t="s">
        <v>1723</v>
      </c>
      <c r="B74" s="708">
        <v>1803545935.4400001</v>
      </c>
      <c r="C74" s="713">
        <v>1919895252.7199996</v>
      </c>
      <c r="D74" s="713">
        <v>2381137514.1999998</v>
      </c>
      <c r="E74" s="713">
        <v>2292225232.2999992</v>
      </c>
      <c r="F74" s="713">
        <v>2421466389.23</v>
      </c>
      <c r="G74" s="713">
        <v>3220767352.4699998</v>
      </c>
      <c r="I74" s="1241"/>
      <c r="J74" s="1559"/>
    </row>
    <row r="75" spans="1:10">
      <c r="A75" s="183" t="s">
        <v>305</v>
      </c>
      <c r="B75" s="707">
        <v>9374787763.5</v>
      </c>
      <c r="C75" s="712">
        <v>11312769347.639999</v>
      </c>
      <c r="D75" s="712">
        <v>9093596987.7699966</v>
      </c>
      <c r="E75" s="712">
        <v>12394214695.739996</v>
      </c>
      <c r="F75" s="1272">
        <v>12553388477.450001</v>
      </c>
      <c r="G75" s="1272">
        <v>13449587524.090002</v>
      </c>
      <c r="I75" s="1239"/>
      <c r="J75" s="1560"/>
    </row>
    <row r="76" spans="1:10">
      <c r="A76" s="74" t="s">
        <v>1164</v>
      </c>
      <c r="B76" s="708">
        <v>6533883616</v>
      </c>
      <c r="C76" s="713">
        <v>4887519251.1500006</v>
      </c>
      <c r="D76" s="713">
        <v>5596841973.250001</v>
      </c>
      <c r="E76" s="713">
        <v>8882925589.0899982</v>
      </c>
      <c r="F76" s="713">
        <v>8749790939.8099995</v>
      </c>
      <c r="G76" s="713">
        <v>8942828058.3400021</v>
      </c>
      <c r="I76" s="1241"/>
      <c r="J76" s="1559"/>
    </row>
    <row r="77" spans="1:10">
      <c r="A77" s="74" t="s">
        <v>1721</v>
      </c>
      <c r="B77" s="708">
        <v>68740563</v>
      </c>
      <c r="C77" s="713">
        <v>2841290754.0500002</v>
      </c>
      <c r="D77" s="713">
        <v>157197351.71000001</v>
      </c>
      <c r="E77" s="713">
        <v>86369469.560000002</v>
      </c>
      <c r="F77" s="713">
        <v>160033001.03999999</v>
      </c>
      <c r="G77" s="713">
        <v>126665058.84999999</v>
      </c>
      <c r="I77" s="1241"/>
      <c r="J77" s="1559"/>
    </row>
    <row r="78" spans="1:10">
      <c r="A78" s="74" t="s">
        <v>1165</v>
      </c>
      <c r="B78" s="708">
        <v>750561550</v>
      </c>
      <c r="C78" s="713">
        <v>957128861.89999998</v>
      </c>
      <c r="D78" s="713">
        <v>488083838.77999997</v>
      </c>
      <c r="E78" s="713">
        <v>482808162.93000001</v>
      </c>
      <c r="F78" s="713">
        <v>296475715.12</v>
      </c>
      <c r="G78" s="713">
        <v>407450039.51999998</v>
      </c>
      <c r="I78" s="1241"/>
      <c r="J78" s="1559"/>
    </row>
    <row r="79" spans="1:10">
      <c r="A79" s="74" t="s">
        <v>1722</v>
      </c>
      <c r="B79" s="708">
        <v>14115575</v>
      </c>
      <c r="C79" s="713">
        <v>29449594</v>
      </c>
      <c r="D79" s="713">
        <v>32011891.190000001</v>
      </c>
      <c r="E79" s="713">
        <v>12238542.289999999</v>
      </c>
      <c r="F79" s="713">
        <v>10490690.359999999</v>
      </c>
      <c r="G79" s="713">
        <v>25913227.140000001</v>
      </c>
      <c r="I79" s="1241"/>
      <c r="J79" s="1559"/>
    </row>
    <row r="80" spans="1:10">
      <c r="A80" s="74" t="s">
        <v>1277</v>
      </c>
      <c r="B80" s="708">
        <v>0</v>
      </c>
      <c r="C80" s="713">
        <v>0</v>
      </c>
      <c r="D80" s="713">
        <v>7098241.6400000006</v>
      </c>
      <c r="E80" s="713">
        <v>8500031</v>
      </c>
      <c r="F80" s="713">
        <v>1066443.2</v>
      </c>
      <c r="G80" s="713">
        <v>2363627.9899999998</v>
      </c>
      <c r="I80" s="1241"/>
      <c r="J80" s="1559"/>
    </row>
    <row r="81" spans="1:18">
      <c r="A81" s="74" t="s">
        <v>306</v>
      </c>
      <c r="B81" s="708">
        <v>2044136.54</v>
      </c>
      <c r="C81" s="713">
        <v>150042</v>
      </c>
      <c r="D81" s="713">
        <v>223267.93000000002</v>
      </c>
      <c r="E81" s="713">
        <v>48251480.280000001</v>
      </c>
      <c r="F81" s="713">
        <v>53387163.339999996</v>
      </c>
      <c r="G81" s="713">
        <v>5038823.7</v>
      </c>
      <c r="I81" s="1241"/>
      <c r="J81" s="1559"/>
    </row>
    <row r="82" spans="1:18">
      <c r="A82" s="74" t="s">
        <v>307</v>
      </c>
      <c r="B82" s="708">
        <v>104518899</v>
      </c>
      <c r="C82" s="713">
        <v>80249303.479999989</v>
      </c>
      <c r="D82" s="713">
        <v>1030644222.53</v>
      </c>
      <c r="E82" s="713">
        <v>92349120.709999993</v>
      </c>
      <c r="F82" s="713">
        <v>305969415.66999996</v>
      </c>
      <c r="G82" s="713">
        <v>76632650.920000002</v>
      </c>
      <c r="I82" s="1241"/>
      <c r="J82" s="1559"/>
    </row>
    <row r="83" spans="1:18">
      <c r="A83" s="74" t="s">
        <v>308</v>
      </c>
      <c r="B83" s="708">
        <v>1900882551.9599998</v>
      </c>
      <c r="C83" s="713">
        <v>2516461498.0599995</v>
      </c>
      <c r="D83" s="713">
        <v>1781496200.7400002</v>
      </c>
      <c r="E83" s="713">
        <v>2780772299.8800011</v>
      </c>
      <c r="F83" s="713">
        <v>2976175108.9100003</v>
      </c>
      <c r="G83" s="713">
        <v>3862696037.6300015</v>
      </c>
      <c r="I83" s="1241"/>
      <c r="J83" s="1559"/>
    </row>
    <row r="84" spans="1:18">
      <c r="A84" s="183" t="s">
        <v>1166</v>
      </c>
      <c r="B84" s="707">
        <v>11162763907.930002</v>
      </c>
      <c r="C84" s="712">
        <v>13267834420.060003</v>
      </c>
      <c r="D84" s="712">
        <v>18555255446.400005</v>
      </c>
      <c r="E84" s="712">
        <v>17635478839.13998</v>
      </c>
      <c r="F84" s="1272">
        <v>22587218788.169994</v>
      </c>
      <c r="G84" s="1272">
        <v>24578615311.909954</v>
      </c>
      <c r="I84" s="1239"/>
      <c r="J84" s="1560"/>
    </row>
    <row r="85" spans="1:18" ht="15.75" thickBot="1">
      <c r="A85" s="514" t="s">
        <v>309</v>
      </c>
      <c r="B85" s="709">
        <v>83191593142.34996</v>
      </c>
      <c r="C85" s="714">
        <v>101951681462.80998</v>
      </c>
      <c r="D85" s="714">
        <v>112159497928.87996</v>
      </c>
      <c r="E85" s="714">
        <v>110778415464.17999</v>
      </c>
      <c r="F85" s="714">
        <v>114069062387.64996</v>
      </c>
      <c r="G85" s="1272">
        <v>136996994100.91988</v>
      </c>
      <c r="I85" s="1563"/>
      <c r="J85" s="1561"/>
      <c r="K85" s="118"/>
      <c r="L85" s="118"/>
      <c r="M85" s="118"/>
      <c r="N85" s="118"/>
      <c r="O85" s="118"/>
      <c r="P85" s="118"/>
      <c r="Q85" s="118"/>
      <c r="R85" s="118"/>
    </row>
    <row r="86" spans="1:18" ht="15" customHeight="1" thickTop="1" thickBot="1">
      <c r="A86" s="496" t="s">
        <v>283</v>
      </c>
      <c r="B86" s="710">
        <v>392</v>
      </c>
      <c r="C86" s="715">
        <v>525</v>
      </c>
      <c r="D86" s="715">
        <v>640</v>
      </c>
      <c r="E86" s="715">
        <v>634</v>
      </c>
      <c r="F86" s="715">
        <v>599</v>
      </c>
      <c r="G86" s="715">
        <v>637</v>
      </c>
    </row>
    <row r="87" spans="1:18" ht="16.5" thickTop="1">
      <c r="A87" s="15" t="s">
        <v>1491</v>
      </c>
    </row>
    <row r="88" spans="1:18" ht="15.75">
      <c r="A88" s="15" t="s">
        <v>1492</v>
      </c>
    </row>
    <row r="89" spans="1:18" ht="15.75">
      <c r="A89" s="15" t="s">
        <v>1867</v>
      </c>
    </row>
    <row r="90" spans="1:18" ht="15.75">
      <c r="A90" s="12" t="s">
        <v>2199</v>
      </c>
    </row>
    <row r="91" spans="1:18" ht="15.75">
      <c r="A91" s="87" t="s">
        <v>528</v>
      </c>
    </row>
    <row r="92" spans="1:18" ht="15.75">
      <c r="A92" s="37" t="s">
        <v>11</v>
      </c>
    </row>
  </sheetData>
  <phoneticPr fontId="0" type="noConversion"/>
  <pageMargins left="1.0629921259842521" right="0.15748031496062992" top="0.5" bottom="0.15748031496062992" header="0.15748031496062992" footer="0.15748031496062992"/>
  <pageSetup scale="55" orientation="portrait" r:id="rId1"/>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2:I84"/>
  <sheetViews>
    <sheetView showGridLines="0" topLeftCell="A52" zoomScaleNormal="100" workbookViewId="0">
      <selection activeCell="F52" sqref="F52"/>
    </sheetView>
  </sheetViews>
  <sheetFormatPr defaultRowHeight="15"/>
  <cols>
    <col min="1" max="1" width="58" style="74" customWidth="1"/>
    <col min="2" max="7" width="14" style="74" customWidth="1"/>
    <col min="8" max="8" width="19.42578125" style="74" customWidth="1"/>
    <col min="9" max="16384" width="9.140625" style="74"/>
  </cols>
  <sheetData>
    <row r="2" spans="1:9">
      <c r="A2" s="88" t="s">
        <v>778</v>
      </c>
      <c r="B2" s="89"/>
      <c r="C2" s="89"/>
      <c r="D2" s="89"/>
      <c r="E2" s="90"/>
      <c r="F2" s="90"/>
      <c r="G2" s="90">
        <v>140</v>
      </c>
    </row>
    <row r="5" spans="1:9">
      <c r="A5" s="372"/>
    </row>
    <row r="6" spans="1:9">
      <c r="A6" s="372"/>
    </row>
    <row r="7" spans="1:9">
      <c r="A7" s="372"/>
    </row>
    <row r="8" spans="1:9">
      <c r="A8" s="84" t="s">
        <v>2194</v>
      </c>
    </row>
    <row r="9" spans="1:9">
      <c r="A9" s="250" t="s">
        <v>378</v>
      </c>
    </row>
    <row r="10" spans="1:9">
      <c r="A10" s="373" t="s">
        <v>460</v>
      </c>
    </row>
    <row r="11" spans="1:9" ht="15" customHeight="1">
      <c r="A11" s="183" t="s">
        <v>1493</v>
      </c>
    </row>
    <row r="12" spans="1:9" ht="15" customHeight="1">
      <c r="A12" s="82" t="s">
        <v>1090</v>
      </c>
    </row>
    <row r="13" spans="1:9">
      <c r="A13" s="368" t="s">
        <v>149</v>
      </c>
      <c r="B13" s="711">
        <v>2006</v>
      </c>
      <c r="C13" s="711">
        <v>2007</v>
      </c>
      <c r="D13" s="711">
        <v>2008</v>
      </c>
      <c r="E13" s="711">
        <v>2009</v>
      </c>
      <c r="F13" s="711">
        <v>2010</v>
      </c>
      <c r="G13" s="711">
        <v>2011</v>
      </c>
    </row>
    <row r="14" spans="1:9">
      <c r="A14" s="516" t="s">
        <v>737</v>
      </c>
      <c r="B14" s="513">
        <v>28457100023.849998</v>
      </c>
      <c r="C14" s="513">
        <v>34466946243.259987</v>
      </c>
      <c r="D14" s="513">
        <v>49156271304.46003</v>
      </c>
      <c r="E14" s="513">
        <v>49391203314.899963</v>
      </c>
      <c r="F14" s="513">
        <v>48232250750.950027</v>
      </c>
      <c r="G14" s="513">
        <v>56801625645.650009</v>
      </c>
      <c r="H14" s="1564"/>
      <c r="I14" s="1560"/>
    </row>
    <row r="15" spans="1:9">
      <c r="A15" s="422" t="s">
        <v>341</v>
      </c>
      <c r="B15" s="376">
        <v>14790391687.350002</v>
      </c>
      <c r="C15" s="376">
        <v>20272090695.109993</v>
      </c>
      <c r="D15" s="376">
        <v>32768596937.800022</v>
      </c>
      <c r="E15" s="376">
        <v>24174701534.02</v>
      </c>
      <c r="F15" s="376">
        <v>28094748252.469975</v>
      </c>
      <c r="G15" s="376">
        <v>35814360104.689987</v>
      </c>
      <c r="H15" s="1565"/>
      <c r="I15" s="1559"/>
    </row>
    <row r="16" spans="1:9">
      <c r="A16" s="422" t="s">
        <v>541</v>
      </c>
      <c r="B16" s="376">
        <v>6794116153.1299992</v>
      </c>
      <c r="C16" s="376">
        <v>6604989900.5799971</v>
      </c>
      <c r="D16" s="376">
        <v>7359442439.4499989</v>
      </c>
      <c r="E16" s="376">
        <v>6896033530.7299995</v>
      </c>
      <c r="F16" s="376">
        <v>7612441891.9199991</v>
      </c>
      <c r="G16" s="376">
        <v>8000437692.2700024</v>
      </c>
      <c r="H16" s="1792"/>
      <c r="I16" s="1559"/>
    </row>
    <row r="17" spans="1:9">
      <c r="A17" s="422" t="s">
        <v>535</v>
      </c>
      <c r="B17" s="376">
        <v>251747257.59999996</v>
      </c>
      <c r="C17" s="376">
        <v>167028940.25</v>
      </c>
      <c r="D17" s="376">
        <v>228929884.43999991</v>
      </c>
      <c r="E17" s="376">
        <v>336097719.76000023</v>
      </c>
      <c r="F17" s="376">
        <v>343837535.04000008</v>
      </c>
      <c r="G17" s="376">
        <v>196284911.17002106</v>
      </c>
      <c r="H17" s="1792"/>
      <c r="I17" s="1559"/>
    </row>
    <row r="18" spans="1:9">
      <c r="A18" s="422" t="s">
        <v>1168</v>
      </c>
      <c r="B18" s="376">
        <v>6598537067.7699995</v>
      </c>
      <c r="C18" s="376">
        <v>7422798324.3200006</v>
      </c>
      <c r="D18" s="376">
        <v>8799302042.7699947</v>
      </c>
      <c r="E18" s="376">
        <v>17984370530.390003</v>
      </c>
      <c r="F18" s="376">
        <v>12181223071.520004</v>
      </c>
      <c r="G18" s="376">
        <v>12790542937.519997</v>
      </c>
      <c r="H18" s="1565"/>
      <c r="I18" s="1559"/>
    </row>
    <row r="19" spans="1:9">
      <c r="A19" s="516" t="s">
        <v>342</v>
      </c>
      <c r="B19" s="513">
        <v>88277756.430000007</v>
      </c>
      <c r="C19" s="513">
        <v>215632860.90999997</v>
      </c>
      <c r="D19" s="513">
        <v>468146884.60999984</v>
      </c>
      <c r="E19" s="513">
        <v>803675302.28999996</v>
      </c>
      <c r="F19" s="513">
        <v>2222267819.8800006</v>
      </c>
      <c r="G19" s="513">
        <v>650343412.63000011</v>
      </c>
      <c r="H19" s="1564"/>
      <c r="I19" s="1560"/>
    </row>
    <row r="20" spans="1:9">
      <c r="A20" s="422" t="s">
        <v>343</v>
      </c>
      <c r="B20" s="376">
        <v>11794237</v>
      </c>
      <c r="C20" s="376">
        <v>3748770.05</v>
      </c>
      <c r="D20" s="376">
        <v>15696331.360000001</v>
      </c>
      <c r="E20" s="376">
        <v>16561670.93</v>
      </c>
      <c r="F20" s="376">
        <v>2824059.7800000003</v>
      </c>
      <c r="G20" s="376">
        <v>20095157.580000002</v>
      </c>
      <c r="H20" s="1565"/>
      <c r="I20" s="1559"/>
    </row>
    <row r="21" spans="1:9">
      <c r="A21" s="422" t="s">
        <v>344</v>
      </c>
      <c r="B21" s="376">
        <v>8844047</v>
      </c>
      <c r="C21" s="376">
        <v>119129652.44</v>
      </c>
      <c r="D21" s="376">
        <v>217616712</v>
      </c>
      <c r="E21" s="376">
        <v>521058917</v>
      </c>
      <c r="F21" s="376">
        <v>2013954843.5</v>
      </c>
      <c r="G21" s="376">
        <v>562097351</v>
      </c>
      <c r="H21" s="1565"/>
      <c r="I21" s="1559"/>
    </row>
    <row r="22" spans="1:9">
      <c r="A22" s="422" t="s">
        <v>345</v>
      </c>
      <c r="B22" s="376">
        <v>94755.66</v>
      </c>
      <c r="C22" s="376">
        <v>142855</v>
      </c>
      <c r="D22" s="376">
        <v>2268432.7200000002</v>
      </c>
      <c r="E22" s="376">
        <v>391006</v>
      </c>
      <c r="F22" s="376">
        <v>3739569</v>
      </c>
      <c r="G22" s="376">
        <v>6598114</v>
      </c>
      <c r="H22" s="1565"/>
      <c r="I22" s="1559"/>
    </row>
    <row r="23" spans="1:9">
      <c r="A23" s="422" t="s">
        <v>346</v>
      </c>
      <c r="B23" s="376">
        <v>67544716.770000011</v>
      </c>
      <c r="C23" s="376">
        <v>92611583.420000002</v>
      </c>
      <c r="D23" s="376">
        <v>232565408.53000003</v>
      </c>
      <c r="E23" s="376">
        <v>265663708.35999998</v>
      </c>
      <c r="F23" s="376">
        <v>201749347.60000002</v>
      </c>
      <c r="G23" s="376">
        <v>61552790.050000012</v>
      </c>
      <c r="H23" s="1565"/>
      <c r="I23" s="1559"/>
    </row>
    <row r="24" spans="1:9">
      <c r="A24" s="516" t="s">
        <v>347</v>
      </c>
      <c r="B24" s="513">
        <v>2328024305.6100001</v>
      </c>
      <c r="C24" s="513">
        <v>5447763432.5</v>
      </c>
      <c r="D24" s="513">
        <v>5474768407.1499996</v>
      </c>
      <c r="E24" s="513">
        <v>2226523312.71</v>
      </c>
      <c r="F24" s="513">
        <v>4197870972.2700009</v>
      </c>
      <c r="G24" s="513">
        <v>6565491731.6000004</v>
      </c>
      <c r="H24" s="1564"/>
      <c r="I24" s="1560"/>
    </row>
    <row r="25" spans="1:9">
      <c r="A25" s="422" t="s">
        <v>1169</v>
      </c>
      <c r="B25" s="376">
        <v>1353227373</v>
      </c>
      <c r="C25" s="376">
        <v>114553817</v>
      </c>
      <c r="D25" s="376">
        <v>110764421.70999999</v>
      </c>
      <c r="E25" s="376">
        <v>929585106.28999996</v>
      </c>
      <c r="F25" s="376">
        <v>1239185099.6900001</v>
      </c>
      <c r="G25" s="376">
        <v>4560547723.1000004</v>
      </c>
      <c r="H25" s="1565"/>
      <c r="I25" s="1559"/>
    </row>
    <row r="26" spans="1:9">
      <c r="A26" s="422" t="s">
        <v>1170</v>
      </c>
      <c r="B26" s="376">
        <v>35002848</v>
      </c>
      <c r="C26" s="376">
        <v>1310545882.8900001</v>
      </c>
      <c r="D26" s="376">
        <v>172671543.46000001</v>
      </c>
      <c r="E26" s="376">
        <v>260848.02</v>
      </c>
      <c r="F26" s="376">
        <v>300365131</v>
      </c>
      <c r="G26" s="376">
        <v>31663693.32</v>
      </c>
      <c r="H26" s="1565"/>
      <c r="I26" s="1559"/>
    </row>
    <row r="27" spans="1:9">
      <c r="A27" s="422" t="s">
        <v>348</v>
      </c>
      <c r="B27" s="376">
        <v>614118954.95999992</v>
      </c>
      <c r="C27" s="376">
        <v>450011006.25999999</v>
      </c>
      <c r="D27" s="376">
        <v>535626105.63999987</v>
      </c>
      <c r="E27" s="376">
        <v>500464582.12</v>
      </c>
      <c r="F27" s="376">
        <v>867893946.83000016</v>
      </c>
      <c r="G27" s="376">
        <v>1139517710.1099999</v>
      </c>
      <c r="H27" s="1565"/>
      <c r="I27" s="1559"/>
    </row>
    <row r="28" spans="1:9">
      <c r="A28" s="422" t="s">
        <v>1171</v>
      </c>
      <c r="B28" s="376">
        <v>11247435</v>
      </c>
      <c r="C28" s="376">
        <v>20843811</v>
      </c>
      <c r="D28" s="376">
        <v>55865509.190000013</v>
      </c>
      <c r="E28" s="376">
        <v>37003122.620000005</v>
      </c>
      <c r="F28" s="376">
        <v>3965077.69</v>
      </c>
      <c r="G28" s="376">
        <v>10509065.810000001</v>
      </c>
      <c r="H28" s="1565"/>
      <c r="I28" s="1559"/>
    </row>
    <row r="29" spans="1:9">
      <c r="A29" s="422" t="s">
        <v>349</v>
      </c>
      <c r="B29" s="376">
        <v>314142445.64999998</v>
      </c>
      <c r="C29" s="376">
        <v>3550500901.4499998</v>
      </c>
      <c r="D29" s="376">
        <v>4599840827.1499996</v>
      </c>
      <c r="E29" s="376">
        <v>759209653.65999997</v>
      </c>
      <c r="F29" s="376">
        <v>1786461717.0599999</v>
      </c>
      <c r="G29" s="376">
        <v>823253539.25999987</v>
      </c>
      <c r="H29" s="1565"/>
      <c r="I29" s="1559"/>
    </row>
    <row r="30" spans="1:9">
      <c r="A30" s="516" t="s">
        <v>350</v>
      </c>
      <c r="B30" s="513">
        <v>30851094223.889999</v>
      </c>
      <c r="C30" s="513">
        <v>40129034523.769989</v>
      </c>
      <c r="D30" s="513">
        <v>55099186597.220024</v>
      </c>
      <c r="E30" s="513">
        <v>52417234404.499954</v>
      </c>
      <c r="F30" s="513">
        <v>54652389543.000031</v>
      </c>
      <c r="G30" s="513">
        <v>64017460789.879997</v>
      </c>
      <c r="H30" s="1564"/>
      <c r="I30" s="1560"/>
    </row>
    <row r="31" spans="1:9">
      <c r="A31" s="516" t="s">
        <v>351</v>
      </c>
      <c r="B31" s="513">
        <v>9808756681.2600021</v>
      </c>
      <c r="C31" s="513">
        <v>12139285204.690008</v>
      </c>
      <c r="D31" s="513">
        <v>18635947737.260006</v>
      </c>
      <c r="E31" s="513">
        <v>16420465992.900002</v>
      </c>
      <c r="F31" s="513">
        <v>17546850996.759987</v>
      </c>
      <c r="G31" s="513">
        <v>23493912911.069988</v>
      </c>
      <c r="H31" s="1564"/>
      <c r="I31" s="1560"/>
    </row>
    <row r="32" spans="1:9">
      <c r="A32" s="516" t="s">
        <v>1172</v>
      </c>
      <c r="B32" s="513">
        <v>6341040412.3000002</v>
      </c>
      <c r="C32" s="513">
        <v>7647883834.8799982</v>
      </c>
      <c r="D32" s="513">
        <v>10266566774.350006</v>
      </c>
      <c r="E32" s="513">
        <v>10431954490.550001</v>
      </c>
      <c r="F32" s="513">
        <v>11374466506.409998</v>
      </c>
      <c r="G32" s="513">
        <v>11783939180.73</v>
      </c>
      <c r="H32" s="1564"/>
      <c r="I32" s="1560"/>
    </row>
    <row r="33" spans="1:9">
      <c r="A33" s="422" t="s">
        <v>1173</v>
      </c>
      <c r="B33" s="376">
        <v>4006088354.3499999</v>
      </c>
      <c r="C33" s="376">
        <v>4774162424.4900007</v>
      </c>
      <c r="D33" s="376">
        <v>6736180595.3899984</v>
      </c>
      <c r="E33" s="376">
        <v>6477587688.2999983</v>
      </c>
      <c r="F33" s="376">
        <v>6995163861.5599995</v>
      </c>
      <c r="G33" s="376">
        <v>7048923614.3100014</v>
      </c>
      <c r="H33" s="1565"/>
      <c r="I33" s="1559"/>
    </row>
    <row r="34" spans="1:9">
      <c r="A34" s="422" t="s">
        <v>352</v>
      </c>
      <c r="B34" s="376">
        <v>53684965.189999998</v>
      </c>
      <c r="C34" s="376">
        <v>73385419.200000003</v>
      </c>
      <c r="D34" s="376">
        <v>98561389.189999998</v>
      </c>
      <c r="E34" s="376">
        <v>11843769.960000001</v>
      </c>
      <c r="F34" s="376">
        <v>12717232.829999998</v>
      </c>
      <c r="G34" s="376">
        <v>119492213.01000001</v>
      </c>
      <c r="H34" s="1565"/>
      <c r="I34" s="1559"/>
    </row>
    <row r="35" spans="1:9">
      <c r="A35" s="422" t="s">
        <v>353</v>
      </c>
      <c r="B35" s="376">
        <v>229359815.23999998</v>
      </c>
      <c r="C35" s="376">
        <v>286948298.64000005</v>
      </c>
      <c r="D35" s="376">
        <v>409262955.25</v>
      </c>
      <c r="E35" s="376">
        <v>369856859.71999997</v>
      </c>
      <c r="F35" s="376">
        <v>475282759.48000002</v>
      </c>
      <c r="G35" s="376">
        <v>500484443.11000007</v>
      </c>
      <c r="H35" s="1565"/>
      <c r="I35" s="1559"/>
    </row>
    <row r="36" spans="1:9">
      <c r="A36" s="422" t="s">
        <v>1174</v>
      </c>
      <c r="B36" s="376">
        <v>224501979.41</v>
      </c>
      <c r="C36" s="376">
        <v>308211684.19999999</v>
      </c>
      <c r="D36" s="376">
        <v>391748392.51000011</v>
      </c>
      <c r="E36" s="376">
        <v>399737283.52000004</v>
      </c>
      <c r="F36" s="376">
        <v>457019968.32999963</v>
      </c>
      <c r="G36" s="376">
        <v>510761632.2699998</v>
      </c>
      <c r="H36" s="1565"/>
      <c r="I36" s="1559"/>
    </row>
    <row r="37" spans="1:9">
      <c r="A37" s="422" t="s">
        <v>542</v>
      </c>
      <c r="B37" s="376">
        <v>1827405939.0099998</v>
      </c>
      <c r="C37" s="376">
        <v>2200968685.4299998</v>
      </c>
      <c r="D37" s="376">
        <v>2629883837.6299992</v>
      </c>
      <c r="E37" s="376">
        <v>3172928889.0500007</v>
      </c>
      <c r="F37" s="376">
        <v>3434282684.21</v>
      </c>
      <c r="G37" s="376">
        <v>3604277278.0300031</v>
      </c>
      <c r="H37" s="1565"/>
      <c r="I37" s="1559"/>
    </row>
    <row r="38" spans="1:9">
      <c r="A38" s="516" t="s">
        <v>2198</v>
      </c>
      <c r="B38" s="513">
        <v>9756863324.3900013</v>
      </c>
      <c r="C38" s="513">
        <v>11570784911.150003</v>
      </c>
      <c r="D38" s="513">
        <v>15732131082.980005</v>
      </c>
      <c r="E38" s="513">
        <v>14627931562.280005</v>
      </c>
      <c r="F38" s="513">
        <v>15203725982.369995</v>
      </c>
      <c r="G38" s="513">
        <v>18499101537.140003</v>
      </c>
      <c r="H38" s="1564"/>
      <c r="I38" s="1560"/>
    </row>
    <row r="39" spans="1:9">
      <c r="A39" s="422" t="s">
        <v>1184</v>
      </c>
      <c r="B39" s="376">
        <v>59541631.300000004</v>
      </c>
      <c r="C39" s="376">
        <v>64854137.789999999</v>
      </c>
      <c r="D39" s="376">
        <v>74027870.300000012</v>
      </c>
      <c r="E39" s="376">
        <v>96718251.61999999</v>
      </c>
      <c r="F39" s="376">
        <v>84351598.669999987</v>
      </c>
      <c r="G39" s="376">
        <v>89310925.570000008</v>
      </c>
      <c r="H39" s="1565"/>
      <c r="I39" s="1559"/>
    </row>
    <row r="40" spans="1:9">
      <c r="A40" s="422" t="s">
        <v>1185</v>
      </c>
      <c r="B40" s="376">
        <v>364830369.24000001</v>
      </c>
      <c r="C40" s="376">
        <v>649237306.94000006</v>
      </c>
      <c r="D40" s="376">
        <v>1891738350.52</v>
      </c>
      <c r="E40" s="376">
        <v>1918003056.6399994</v>
      </c>
      <c r="F40" s="376">
        <v>1377079465.9500005</v>
      </c>
      <c r="G40" s="376">
        <v>1411021483.5899999</v>
      </c>
      <c r="H40" s="1565"/>
      <c r="I40" s="1559"/>
    </row>
    <row r="41" spans="1:9">
      <c r="A41" s="422" t="s">
        <v>1186</v>
      </c>
      <c r="B41" s="376">
        <v>70382819</v>
      </c>
      <c r="C41" s="376">
        <v>168919955.66999999</v>
      </c>
      <c r="D41" s="376">
        <v>93866243.260000005</v>
      </c>
      <c r="E41" s="376">
        <v>57203516.839999996</v>
      </c>
      <c r="F41" s="376">
        <v>33155079.839999992</v>
      </c>
      <c r="G41" s="376">
        <v>19745167.109999999</v>
      </c>
      <c r="H41" s="1565"/>
      <c r="I41" s="1559"/>
    </row>
    <row r="42" spans="1:9">
      <c r="A42" s="422" t="s">
        <v>1261</v>
      </c>
      <c r="B42" s="376">
        <v>1582542264.8899999</v>
      </c>
      <c r="C42" s="376">
        <v>2692421623.2000003</v>
      </c>
      <c r="D42" s="376">
        <v>3744775397.4300008</v>
      </c>
      <c r="E42" s="376">
        <v>3578231825.3399997</v>
      </c>
      <c r="F42" s="376">
        <v>3770978115.1099982</v>
      </c>
      <c r="G42" s="376">
        <v>4740249592.7999973</v>
      </c>
      <c r="H42" s="1565"/>
      <c r="I42" s="1559"/>
    </row>
    <row r="43" spans="1:9">
      <c r="A43" s="422" t="s">
        <v>738</v>
      </c>
      <c r="B43" s="376">
        <v>7603477349.9800005</v>
      </c>
      <c r="C43" s="376">
        <v>7995351889.5500011</v>
      </c>
      <c r="D43" s="376">
        <v>9941618427.8600121</v>
      </c>
      <c r="E43" s="376">
        <v>8978635097.8299942</v>
      </c>
      <c r="F43" s="376">
        <v>9938161722.7999935</v>
      </c>
      <c r="G43" s="376">
        <v>12238774368.069992</v>
      </c>
      <c r="H43" s="1565"/>
      <c r="I43" s="1559"/>
    </row>
    <row r="44" spans="1:9">
      <c r="A44" s="516" t="s">
        <v>354</v>
      </c>
      <c r="B44" s="513">
        <v>287402748.23000002</v>
      </c>
      <c r="C44" s="513">
        <v>499566007.98999995</v>
      </c>
      <c r="D44" s="513">
        <v>771869609.93000019</v>
      </c>
      <c r="E44" s="513">
        <v>794631012.13</v>
      </c>
      <c r="F44" s="513">
        <v>712749236.97999942</v>
      </c>
      <c r="G44" s="513">
        <v>822400792.13999987</v>
      </c>
      <c r="H44" s="1564"/>
      <c r="I44" s="1560"/>
    </row>
    <row r="45" spans="1:9">
      <c r="A45" s="422" t="s">
        <v>1187</v>
      </c>
      <c r="B45" s="376">
        <v>2075586</v>
      </c>
      <c r="C45" s="376">
        <v>6823109.5999999996</v>
      </c>
      <c r="D45" s="376">
        <v>12505361.02</v>
      </c>
      <c r="E45" s="376">
        <v>16854068.350000001</v>
      </c>
      <c r="F45" s="376">
        <v>13710702.18</v>
      </c>
      <c r="G45" s="376">
        <v>9704653.6500000004</v>
      </c>
      <c r="H45" s="1565"/>
      <c r="I45" s="1559"/>
    </row>
    <row r="46" spans="1:9">
      <c r="A46" s="422" t="s">
        <v>1188</v>
      </c>
      <c r="B46" s="376">
        <v>197699901.56999999</v>
      </c>
      <c r="C46" s="376">
        <v>412172027.51999998</v>
      </c>
      <c r="D46" s="376">
        <v>684364816.19000006</v>
      </c>
      <c r="E46" s="376">
        <v>731021386.8299998</v>
      </c>
      <c r="F46" s="376">
        <v>610078770.68999982</v>
      </c>
      <c r="G46" s="376">
        <v>644790087.6400001</v>
      </c>
      <c r="H46" s="1565"/>
      <c r="I46" s="1559"/>
    </row>
    <row r="47" spans="1:9">
      <c r="A47" s="422" t="s">
        <v>355</v>
      </c>
      <c r="B47" s="376">
        <v>87627260.659999996</v>
      </c>
      <c r="C47" s="376">
        <v>80570871.270000011</v>
      </c>
      <c r="D47" s="376">
        <v>61108280.720000006</v>
      </c>
      <c r="E47" s="376">
        <v>46755556.950000003</v>
      </c>
      <c r="F47" s="376">
        <v>88959764.109999999</v>
      </c>
      <c r="G47" s="376">
        <v>167906050.84999996</v>
      </c>
      <c r="H47" s="1565"/>
      <c r="I47" s="1559"/>
    </row>
    <row r="48" spans="1:9">
      <c r="A48" s="516" t="s">
        <v>356</v>
      </c>
      <c r="B48" s="513">
        <v>3705077791.25</v>
      </c>
      <c r="C48" s="513">
        <v>4197558976.5899997</v>
      </c>
      <c r="D48" s="513">
        <v>5019473046.3000011</v>
      </c>
      <c r="E48" s="513">
        <v>7244122040.7600031</v>
      </c>
      <c r="F48" s="513">
        <v>8030246515.8899946</v>
      </c>
      <c r="G48" s="513">
        <v>9582237413.1199932</v>
      </c>
      <c r="H48" s="1564"/>
      <c r="I48" s="1560"/>
    </row>
    <row r="49" spans="1:9">
      <c r="A49" s="422" t="s">
        <v>739</v>
      </c>
      <c r="B49" s="376">
        <v>1102760072.8099999</v>
      </c>
      <c r="C49" s="376">
        <v>1456259651.2300005</v>
      </c>
      <c r="D49" s="376">
        <v>1363572711.7900002</v>
      </c>
      <c r="E49" s="376">
        <v>2001576168.4699996</v>
      </c>
      <c r="F49" s="376">
        <v>2226232905.4799995</v>
      </c>
      <c r="G49" s="376">
        <v>4111104440.2200007</v>
      </c>
      <c r="H49" s="1565"/>
      <c r="I49" s="1559"/>
    </row>
    <row r="50" spans="1:9">
      <c r="A50" s="422" t="s">
        <v>740</v>
      </c>
      <c r="B50" s="376">
        <v>229522909.17999998</v>
      </c>
      <c r="C50" s="376">
        <v>505367537.71000004</v>
      </c>
      <c r="D50" s="376">
        <v>967800391.29000008</v>
      </c>
      <c r="E50" s="376">
        <v>1451697929.3800001</v>
      </c>
      <c r="F50" s="376">
        <v>1055466578.6599998</v>
      </c>
      <c r="G50" s="376">
        <v>847718524.80999959</v>
      </c>
      <c r="H50" s="1565"/>
      <c r="I50" s="1559"/>
    </row>
    <row r="51" spans="1:9">
      <c r="A51" s="422" t="s">
        <v>741</v>
      </c>
      <c r="B51" s="376">
        <v>1100077835.97</v>
      </c>
      <c r="C51" s="376">
        <v>1072021448.85</v>
      </c>
      <c r="D51" s="376">
        <v>1298967095.6300004</v>
      </c>
      <c r="E51" s="376">
        <v>1770535137.7200007</v>
      </c>
      <c r="F51" s="376">
        <v>2552811376.2800012</v>
      </c>
      <c r="G51" s="376">
        <v>2515018624.3199992</v>
      </c>
      <c r="H51" s="1565"/>
      <c r="I51" s="1559"/>
    </row>
    <row r="52" spans="1:9">
      <c r="A52" s="422" t="s">
        <v>742</v>
      </c>
      <c r="B52" s="376">
        <v>129009340.16</v>
      </c>
      <c r="C52" s="376">
        <v>82864911.300000012</v>
      </c>
      <c r="D52" s="376">
        <v>113261616.78999996</v>
      </c>
      <c r="E52" s="376">
        <v>207322951.82999998</v>
      </c>
      <c r="F52" s="376">
        <v>462805370.13000005</v>
      </c>
      <c r="G52" s="376">
        <v>453348874.99000001</v>
      </c>
      <c r="H52" s="1565"/>
      <c r="I52" s="1559"/>
    </row>
    <row r="53" spans="1:9">
      <c r="A53" s="422" t="s">
        <v>1189</v>
      </c>
      <c r="B53" s="376">
        <v>61130451.380000003</v>
      </c>
      <c r="C53" s="376">
        <v>38714995.139999993</v>
      </c>
      <c r="D53" s="376">
        <v>313286790.45999992</v>
      </c>
      <c r="E53" s="376">
        <v>467050450.31999993</v>
      </c>
      <c r="F53" s="376">
        <v>542032950.66999984</v>
      </c>
      <c r="G53" s="376">
        <v>456676033.03000003</v>
      </c>
      <c r="H53" s="1565"/>
      <c r="I53" s="1559"/>
    </row>
    <row r="54" spans="1:9">
      <c r="A54" s="422" t="s">
        <v>543</v>
      </c>
      <c r="B54" s="376">
        <v>121998271.54000001</v>
      </c>
      <c r="C54" s="376">
        <v>154764227.12</v>
      </c>
      <c r="D54" s="376">
        <v>543321989.92000008</v>
      </c>
      <c r="E54" s="376">
        <v>746945894.76999998</v>
      </c>
      <c r="F54" s="376">
        <v>687079053.23999953</v>
      </c>
      <c r="G54" s="376">
        <v>720039001.07999957</v>
      </c>
      <c r="H54" s="1565"/>
      <c r="I54" s="1559"/>
    </row>
    <row r="55" spans="1:9">
      <c r="A55" s="422" t="s">
        <v>357</v>
      </c>
      <c r="B55" s="376">
        <v>469458960.65000004</v>
      </c>
      <c r="C55" s="376">
        <v>628188552.05000007</v>
      </c>
      <c r="D55" s="376">
        <v>419528791.5200001</v>
      </c>
      <c r="E55" s="376">
        <v>599721852.51999998</v>
      </c>
      <c r="F55" s="376">
        <v>503818281.43000007</v>
      </c>
      <c r="G55" s="376">
        <v>478331914.67000008</v>
      </c>
      <c r="H55" s="1565"/>
      <c r="I55" s="1559"/>
    </row>
    <row r="56" spans="1:9">
      <c r="A56" s="516" t="s">
        <v>1190</v>
      </c>
      <c r="B56" s="513">
        <v>461856966.56</v>
      </c>
      <c r="C56" s="513">
        <v>259377654.19000006</v>
      </c>
      <c r="D56" s="513">
        <v>1512856638.4100001</v>
      </c>
      <c r="E56" s="513">
        <v>1123420897.9099998</v>
      </c>
      <c r="F56" s="513">
        <v>994793595.84999979</v>
      </c>
      <c r="G56" s="513">
        <v>1321433800.3300002</v>
      </c>
      <c r="H56" s="1564"/>
      <c r="I56" s="1560"/>
    </row>
    <row r="57" spans="1:9">
      <c r="A57" s="422" t="s">
        <v>310</v>
      </c>
      <c r="B57" s="376">
        <v>499362911.60999995</v>
      </c>
      <c r="C57" s="376">
        <v>535163009.55999988</v>
      </c>
      <c r="D57" s="376">
        <v>289276194.26000005</v>
      </c>
      <c r="E57" s="376">
        <v>125770890.50000001</v>
      </c>
      <c r="F57" s="376">
        <v>80707951.650000006</v>
      </c>
      <c r="G57" s="376">
        <v>87745106.810000002</v>
      </c>
      <c r="H57" s="1565"/>
      <c r="I57" s="1559"/>
    </row>
    <row r="58" spans="1:9">
      <c r="A58" s="422" t="s">
        <v>311</v>
      </c>
      <c r="B58" s="376">
        <v>61056142.270000003</v>
      </c>
      <c r="C58" s="376">
        <v>88405169.26000002</v>
      </c>
      <c r="D58" s="376">
        <v>489871673.39999998</v>
      </c>
      <c r="E58" s="376">
        <v>422400346.32999998</v>
      </c>
      <c r="F58" s="376">
        <v>583662102.56000006</v>
      </c>
      <c r="G58" s="376">
        <v>939826695.56000006</v>
      </c>
      <c r="H58" s="1565"/>
      <c r="I58" s="1559"/>
    </row>
    <row r="59" spans="1:9">
      <c r="A59" s="422" t="s">
        <v>312</v>
      </c>
      <c r="B59" s="376">
        <v>267029425.75</v>
      </c>
      <c r="C59" s="376">
        <v>253502529.65000001</v>
      </c>
      <c r="D59" s="376">
        <v>186549101.68999997</v>
      </c>
      <c r="E59" s="376">
        <v>138697941.97000003</v>
      </c>
      <c r="F59" s="376">
        <v>121345730.94999996</v>
      </c>
      <c r="G59" s="376">
        <v>171801849.33000004</v>
      </c>
      <c r="H59" s="1565"/>
      <c r="I59" s="1559"/>
    </row>
    <row r="60" spans="1:9">
      <c r="A60" s="422" t="s">
        <v>313</v>
      </c>
      <c r="B60" s="376">
        <v>93384837.790000007</v>
      </c>
      <c r="C60" s="376">
        <v>122884381.98999999</v>
      </c>
      <c r="D60" s="376">
        <v>16843781.559999995</v>
      </c>
      <c r="E60" s="376">
        <v>10397139.67</v>
      </c>
      <c r="F60" s="376">
        <v>6479318.4500000002</v>
      </c>
      <c r="G60" s="376">
        <v>9143768.8300000019</v>
      </c>
      <c r="H60" s="1565"/>
      <c r="I60" s="1559"/>
    </row>
    <row r="61" spans="1:9">
      <c r="A61" s="422" t="s">
        <v>536</v>
      </c>
      <c r="B61" s="376">
        <v>5450919.25</v>
      </c>
      <c r="C61" s="376">
        <v>4752536.3900000006</v>
      </c>
      <c r="D61" s="376">
        <v>530315887.49999994</v>
      </c>
      <c r="E61" s="376">
        <v>426173079.43999988</v>
      </c>
      <c r="F61" s="376">
        <v>202598492.24000007</v>
      </c>
      <c r="G61" s="376">
        <v>112916379.8</v>
      </c>
      <c r="H61" s="1565"/>
      <c r="I61" s="1559"/>
    </row>
    <row r="62" spans="1:9">
      <c r="A62" s="516" t="s">
        <v>358</v>
      </c>
      <c r="B62" s="513">
        <v>71860568.550000012</v>
      </c>
      <c r="C62" s="513">
        <v>65618390.269999996</v>
      </c>
      <c r="D62" s="513">
        <v>1066769494.4600002</v>
      </c>
      <c r="E62" s="513">
        <v>1258747266.3600001</v>
      </c>
      <c r="F62" s="513">
        <v>1330502646.0599999</v>
      </c>
      <c r="G62" s="513">
        <v>1510687726.3100011</v>
      </c>
      <c r="H62" s="1564"/>
      <c r="I62" s="1560"/>
    </row>
    <row r="63" spans="1:9">
      <c r="A63" s="422" t="s">
        <v>537</v>
      </c>
      <c r="B63" s="376">
        <v>886668909.37</v>
      </c>
      <c r="C63" s="376">
        <v>981623569.78000009</v>
      </c>
      <c r="D63" s="376">
        <v>966587785.66000021</v>
      </c>
      <c r="E63" s="376">
        <v>1207237436.8800001</v>
      </c>
      <c r="F63" s="376">
        <v>1259519111.95</v>
      </c>
      <c r="G63" s="376">
        <v>1427500774.9100003</v>
      </c>
      <c r="H63" s="1565"/>
      <c r="I63" s="1559"/>
    </row>
    <row r="64" spans="1:9">
      <c r="A64" s="422" t="s">
        <v>538</v>
      </c>
      <c r="B64" s="376">
        <v>774317985.17000008</v>
      </c>
      <c r="C64" s="376">
        <v>912448560.18999994</v>
      </c>
      <c r="D64" s="376">
        <v>100215462.59999998</v>
      </c>
      <c r="E64" s="376">
        <v>51509829.479999989</v>
      </c>
      <c r="F64" s="376">
        <v>70983534.109999999</v>
      </c>
      <c r="G64" s="376">
        <v>83186951.400000006</v>
      </c>
      <c r="H64" s="1565"/>
      <c r="I64" s="1559"/>
    </row>
    <row r="65" spans="1:9">
      <c r="A65" s="516" t="s">
        <v>359</v>
      </c>
      <c r="B65" s="513">
        <v>112350926.2</v>
      </c>
      <c r="C65" s="513">
        <v>69175008.530000001</v>
      </c>
      <c r="D65" s="513">
        <v>1657564785.2699997</v>
      </c>
      <c r="E65" s="513">
        <v>1535083574.4900002</v>
      </c>
      <c r="F65" s="513">
        <v>1702349758.3000004</v>
      </c>
      <c r="G65" s="513">
        <v>2287393223.0099998</v>
      </c>
      <c r="H65" s="1564"/>
      <c r="I65" s="1560"/>
    </row>
    <row r="66" spans="1:9">
      <c r="A66" s="422" t="s">
        <v>539</v>
      </c>
      <c r="B66" s="376">
        <v>882433510.88</v>
      </c>
      <c r="C66" s="376">
        <v>1091139733.0000002</v>
      </c>
      <c r="D66" s="376">
        <v>612431274.97000003</v>
      </c>
      <c r="E66" s="376">
        <v>641921895.03999972</v>
      </c>
      <c r="F66" s="376">
        <v>861492805.34000015</v>
      </c>
      <c r="G66" s="376">
        <v>1414905626.1499999</v>
      </c>
      <c r="H66" s="1565"/>
      <c r="I66" s="1559"/>
    </row>
    <row r="67" spans="1:9">
      <c r="A67" s="422" t="s">
        <v>540</v>
      </c>
      <c r="B67" s="376">
        <v>671350492.97000003</v>
      </c>
      <c r="C67" s="376">
        <v>511533837.56999987</v>
      </c>
      <c r="D67" s="376">
        <v>21710670.990000002</v>
      </c>
      <c r="E67" s="376">
        <v>70604323.390000001</v>
      </c>
      <c r="F67" s="376">
        <v>33526654.5</v>
      </c>
      <c r="G67" s="376">
        <v>47961779.080000006</v>
      </c>
      <c r="H67" s="1565"/>
      <c r="I67" s="1559"/>
    </row>
    <row r="68" spans="1:9">
      <c r="A68" s="422" t="s">
        <v>1191</v>
      </c>
      <c r="B68" s="376">
        <v>16193250.809999999</v>
      </c>
      <c r="C68" s="376">
        <v>44125124.390000001</v>
      </c>
      <c r="D68" s="376">
        <v>314712</v>
      </c>
      <c r="E68" s="376">
        <v>2278109</v>
      </c>
      <c r="F68" s="376">
        <v>1072765</v>
      </c>
      <c r="G68" s="376">
        <v>320824</v>
      </c>
      <c r="H68" s="1565"/>
      <c r="I68" s="1559"/>
    </row>
    <row r="69" spans="1:9">
      <c r="A69" s="422" t="s">
        <v>314</v>
      </c>
      <c r="B69" s="376">
        <v>316141</v>
      </c>
      <c r="C69" s="376">
        <v>9080147</v>
      </c>
      <c r="D69" s="376">
        <v>17880401.289999999</v>
      </c>
      <c r="E69" s="376">
        <v>22975579.619999997</v>
      </c>
      <c r="F69" s="376">
        <v>17846380</v>
      </c>
      <c r="G69" s="376">
        <v>11146372.77</v>
      </c>
      <c r="H69" s="1565"/>
      <c r="I69" s="1559"/>
    </row>
    <row r="70" spans="1:9">
      <c r="A70" s="422" t="s">
        <v>315</v>
      </c>
      <c r="B70" s="376">
        <v>194902905.09999999</v>
      </c>
      <c r="C70" s="376">
        <v>515010167.04000008</v>
      </c>
      <c r="D70" s="376">
        <v>1005227726.02</v>
      </c>
      <c r="E70" s="376">
        <v>796890557.81999981</v>
      </c>
      <c r="F70" s="376">
        <v>788411153.45999992</v>
      </c>
      <c r="G70" s="376">
        <v>813058621.01000035</v>
      </c>
      <c r="H70" s="1565"/>
      <c r="I70" s="1559"/>
    </row>
    <row r="71" spans="1:9">
      <c r="A71" s="516" t="s">
        <v>360</v>
      </c>
      <c r="B71" s="513">
        <v>1427133747.75</v>
      </c>
      <c r="C71" s="513">
        <v>4492450574.920001</v>
      </c>
      <c r="D71" s="513">
        <v>2853268903.9999995</v>
      </c>
      <c r="E71" s="513">
        <v>3100395394.4500003</v>
      </c>
      <c r="F71" s="513">
        <v>3377764481.920001</v>
      </c>
      <c r="G71" s="513">
        <v>9483456699.619997</v>
      </c>
      <c r="H71" s="1564"/>
      <c r="I71" s="1560"/>
    </row>
    <row r="72" spans="1:9">
      <c r="A72" s="422" t="s">
        <v>1192</v>
      </c>
      <c r="B72" s="376">
        <v>74009644</v>
      </c>
      <c r="C72" s="376">
        <v>28823549</v>
      </c>
      <c r="D72" s="376">
        <v>120649794.56</v>
      </c>
      <c r="E72" s="376">
        <v>32504028.240000002</v>
      </c>
      <c r="F72" s="376">
        <v>14528709.860000001</v>
      </c>
      <c r="G72" s="376">
        <v>363494956.78000009</v>
      </c>
      <c r="H72" s="1565"/>
      <c r="I72" s="1559"/>
    </row>
    <row r="73" spans="1:9">
      <c r="A73" s="422" t="s">
        <v>1193</v>
      </c>
      <c r="B73" s="376">
        <v>210000000</v>
      </c>
      <c r="C73" s="376">
        <v>92583127</v>
      </c>
      <c r="D73" s="376">
        <v>15010282</v>
      </c>
      <c r="E73" s="376">
        <v>4955729.05</v>
      </c>
      <c r="F73" s="376">
        <v>18638167.640000001</v>
      </c>
      <c r="G73" s="376">
        <v>13999634.18</v>
      </c>
      <c r="H73" s="1565"/>
      <c r="I73" s="1559"/>
    </row>
    <row r="74" spans="1:9">
      <c r="A74" s="422" t="s">
        <v>1194</v>
      </c>
      <c r="B74" s="376">
        <v>113838819.82000001</v>
      </c>
      <c r="C74" s="376">
        <v>51150106.609999999</v>
      </c>
      <c r="D74" s="376">
        <v>253431686.59</v>
      </c>
      <c r="E74" s="376">
        <v>450683679.59999996</v>
      </c>
      <c r="F74" s="376">
        <v>1026742152.5799999</v>
      </c>
      <c r="G74" s="376">
        <v>1896848119.0999999</v>
      </c>
      <c r="H74" s="1565"/>
      <c r="I74" s="1559"/>
    </row>
    <row r="75" spans="1:9">
      <c r="A75" s="422" t="s">
        <v>316</v>
      </c>
      <c r="B75" s="376">
        <v>540230444.31000006</v>
      </c>
      <c r="C75" s="376">
        <v>907294083.29999995</v>
      </c>
      <c r="D75" s="376">
        <v>1603681986.0599999</v>
      </c>
      <c r="E75" s="376">
        <v>949220970.89999986</v>
      </c>
      <c r="F75" s="376">
        <v>1437779068.5699999</v>
      </c>
      <c r="G75" s="376">
        <v>3055760525.9100003</v>
      </c>
      <c r="H75" s="1565"/>
      <c r="I75" s="1559"/>
    </row>
    <row r="76" spans="1:9">
      <c r="A76" s="422" t="s">
        <v>317</v>
      </c>
      <c r="B76" s="376">
        <v>489054837.62</v>
      </c>
      <c r="C76" s="376">
        <v>3401224731.0099998</v>
      </c>
      <c r="D76" s="376">
        <v>860495154.79000008</v>
      </c>
      <c r="E76" s="376">
        <v>1663030986.6600003</v>
      </c>
      <c r="F76" s="376">
        <v>880076383.26999962</v>
      </c>
      <c r="G76" s="376">
        <v>4153488939.7200007</v>
      </c>
      <c r="H76" s="1565"/>
      <c r="I76" s="1559"/>
    </row>
    <row r="77" spans="1:9" ht="15.75" thickBot="1">
      <c r="A77" s="517" t="s">
        <v>1195</v>
      </c>
      <c r="B77" s="515">
        <v>-2605200015.6700001</v>
      </c>
      <c r="C77" s="515">
        <v>-3003785376.6699996</v>
      </c>
      <c r="D77" s="515">
        <v>-2419316071.6499982</v>
      </c>
      <c r="E77" s="515">
        <v>-4117109795.7899995</v>
      </c>
      <c r="F77" s="515">
        <v>-5621060177.4399986</v>
      </c>
      <c r="G77" s="513">
        <v>-14767102493.589996</v>
      </c>
      <c r="H77" s="1566"/>
      <c r="I77" s="1561"/>
    </row>
    <row r="78" spans="1:9" ht="16.5" thickTop="1" thickBot="1">
      <c r="A78" s="496" t="s">
        <v>283</v>
      </c>
      <c r="B78" s="715">
        <v>242</v>
      </c>
      <c r="C78" s="715">
        <v>396</v>
      </c>
      <c r="D78" s="715">
        <v>412</v>
      </c>
      <c r="E78" s="715">
        <v>415</v>
      </c>
      <c r="F78" s="715">
        <v>440</v>
      </c>
      <c r="G78" s="715">
        <v>506</v>
      </c>
    </row>
    <row r="79" spans="1:9" ht="16.5" thickTop="1">
      <c r="A79" s="15" t="s">
        <v>1491</v>
      </c>
    </row>
    <row r="80" spans="1:9" ht="15.75">
      <c r="A80" s="15" t="s">
        <v>1492</v>
      </c>
    </row>
    <row r="81" spans="1:1" ht="15.75">
      <c r="A81" s="15" t="s">
        <v>1867</v>
      </c>
    </row>
    <row r="82" spans="1:1" ht="15.75">
      <c r="A82" s="12" t="s">
        <v>2199</v>
      </c>
    </row>
    <row r="83" spans="1:1" ht="15.75">
      <c r="A83" s="87" t="s">
        <v>783</v>
      </c>
    </row>
    <row r="84" spans="1:1" ht="15.75">
      <c r="A84" s="37" t="s">
        <v>11</v>
      </c>
    </row>
  </sheetData>
  <phoneticPr fontId="0" type="noConversion"/>
  <pageMargins left="1" right="0.37" top="0.70866141732283472" bottom="0.22" header="0.31496062992125984" footer="0.17"/>
  <pageSetup scale="60" orientation="portrait"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2:I72"/>
  <sheetViews>
    <sheetView showGridLines="0" zoomScaleNormal="100" workbookViewId="0">
      <selection activeCell="F52" sqref="F52"/>
    </sheetView>
  </sheetViews>
  <sheetFormatPr defaultColWidth="12.85546875" defaultRowHeight="15"/>
  <cols>
    <col min="1" max="1" width="38.7109375" style="87" customWidth="1"/>
    <col min="2" max="2" width="17.28515625" style="87" customWidth="1"/>
    <col min="3" max="3" width="19.7109375" style="87" customWidth="1"/>
    <col min="4" max="4" width="18" style="87" customWidth="1"/>
    <col min="5" max="5" width="16.85546875" style="87" customWidth="1"/>
    <col min="6" max="6" width="18.5703125" style="87" customWidth="1"/>
    <col min="7" max="7" width="11.7109375" style="87" customWidth="1"/>
    <col min="8" max="8" width="14.85546875" style="87" customWidth="1"/>
    <col min="9" max="9" width="13.85546875" style="87" customWidth="1"/>
    <col min="10" max="242" width="8.85546875" style="87" customWidth="1"/>
    <col min="243" max="243" width="12.85546875" style="87" customWidth="1"/>
    <col min="244" max="246" width="16.7109375" style="87" customWidth="1"/>
    <col min="247" max="248" width="15.42578125" style="87" bestFit="1" customWidth="1"/>
    <col min="249" max="249" width="15.28515625" style="87" bestFit="1" customWidth="1"/>
    <col min="250" max="251" width="14.28515625" style="87" bestFit="1" customWidth="1"/>
    <col min="252" max="16384" width="12.85546875" style="87"/>
  </cols>
  <sheetData>
    <row r="2" spans="1:7" s="42" customFormat="1" ht="15.75">
      <c r="A2" s="88" t="s">
        <v>778</v>
      </c>
      <c r="B2" s="88"/>
      <c r="C2" s="1727"/>
      <c r="D2" s="88"/>
      <c r="E2" s="88">
        <v>141</v>
      </c>
    </row>
    <row r="3" spans="1:7" s="42" customFormat="1" ht="4.5" customHeight="1">
      <c r="A3" s="1324"/>
      <c r="B3" s="1324"/>
      <c r="C3" s="1324"/>
      <c r="D3" s="1324"/>
    </row>
    <row r="4" spans="1:7">
      <c r="A4" s="427"/>
      <c r="B4" s="427"/>
    </row>
    <row r="5" spans="1:7">
      <c r="A5" s="427"/>
      <c r="B5" s="427"/>
    </row>
    <row r="6" spans="1:7">
      <c r="A6" s="427"/>
      <c r="B6" s="427"/>
    </row>
    <row r="7" spans="1:7">
      <c r="A7" s="427"/>
      <c r="B7" s="427"/>
    </row>
    <row r="8" spans="1:7" ht="6" customHeight="1">
      <c r="A8" s="427"/>
      <c r="B8" s="427"/>
    </row>
    <row r="9" spans="1:7" ht="9" customHeight="1">
      <c r="A9" s="427"/>
      <c r="B9" s="427"/>
    </row>
    <row r="10" spans="1:7" ht="7.5" customHeight="1">
      <c r="A10" s="1770"/>
      <c r="B10" s="427"/>
    </row>
    <row r="11" spans="1:7" ht="15.75">
      <c r="A11" s="1191" t="s">
        <v>825</v>
      </c>
      <c r="B11" s="84"/>
      <c r="C11" s="577"/>
      <c r="D11" s="577"/>
      <c r="E11" s="577"/>
    </row>
    <row r="12" spans="1:7" ht="15.75">
      <c r="A12" s="1409" t="s">
        <v>2195</v>
      </c>
      <c r="B12" s="1408"/>
      <c r="C12" s="577"/>
      <c r="D12" s="577"/>
      <c r="E12" s="577"/>
    </row>
    <row r="13" spans="1:7" ht="15.75">
      <c r="A13" s="1410" t="s">
        <v>2196</v>
      </c>
      <c r="B13" s="1408"/>
      <c r="C13" s="577"/>
      <c r="D13" s="577"/>
      <c r="E13" s="577"/>
    </row>
    <row r="14" spans="1:7" ht="15.75">
      <c r="A14" s="1410" t="s">
        <v>441</v>
      </c>
      <c r="B14" s="1457"/>
      <c r="C14" s="577"/>
      <c r="D14" s="577"/>
      <c r="E14" s="577"/>
    </row>
    <row r="15" spans="1:7">
      <c r="A15" s="1861" t="s">
        <v>862</v>
      </c>
      <c r="B15" s="1860" t="s">
        <v>1920</v>
      </c>
      <c r="C15" s="1860"/>
      <c r="D15" s="1860" t="s">
        <v>1918</v>
      </c>
      <c r="E15" s="1860"/>
      <c r="G15" s="1584"/>
    </row>
    <row r="16" spans="1:7" ht="18">
      <c r="A16" s="1863"/>
      <c r="B16" s="1594">
        <v>2012</v>
      </c>
      <c r="C16" s="1594" t="s">
        <v>1590</v>
      </c>
      <c r="D16" s="1771" t="s">
        <v>1092</v>
      </c>
      <c r="E16" s="1771" t="s">
        <v>1093</v>
      </c>
      <c r="G16" s="1584"/>
    </row>
    <row r="17" spans="1:9" ht="15.75">
      <c r="A17" s="577" t="s">
        <v>425</v>
      </c>
      <c r="B17" s="1769">
        <f>369400/1000</f>
        <v>369.4</v>
      </c>
      <c r="C17" s="1769">
        <v>1607.277</v>
      </c>
      <c r="D17" s="1769">
        <f>+C17-B17</f>
        <v>1237.877</v>
      </c>
      <c r="E17" s="1484">
        <f>+C17/B17-1</f>
        <v>3.3510476448294533</v>
      </c>
      <c r="F17" s="1733"/>
      <c r="G17" s="1645"/>
      <c r="H17" s="1772"/>
      <c r="I17" s="1772"/>
    </row>
    <row r="18" spans="1:9" ht="15.75">
      <c r="A18" s="577" t="s">
        <v>426</v>
      </c>
      <c r="B18" s="1769">
        <f>128249845/1000</f>
        <v>128249.845</v>
      </c>
      <c r="C18" s="1769">
        <v>129941.36</v>
      </c>
      <c r="D18" s="1769">
        <f t="shared" ref="D18:D32" si="0">+C18-B18</f>
        <v>1691.5149999999994</v>
      </c>
      <c r="E18" s="1484">
        <f t="shared" ref="E18:E32" si="1">+C18/B18-1</f>
        <v>1.3189216719911023E-2</v>
      </c>
      <c r="F18" s="1733"/>
      <c r="G18" s="1645"/>
      <c r="H18" s="1772"/>
      <c r="I18" s="1772"/>
    </row>
    <row r="19" spans="1:9" ht="15.75">
      <c r="A19" s="577" t="s">
        <v>427</v>
      </c>
      <c r="B19" s="1769">
        <f>3680213/1000</f>
        <v>3680.2130000000002</v>
      </c>
      <c r="C19" s="1769">
        <v>5460.9539999999997</v>
      </c>
      <c r="D19" s="1769">
        <f t="shared" si="0"/>
        <v>1780.7409999999995</v>
      </c>
      <c r="E19" s="1484">
        <f t="shared" si="1"/>
        <v>0.48386900432121704</v>
      </c>
      <c r="F19" s="1733"/>
      <c r="G19" s="1645"/>
      <c r="H19" s="1772"/>
      <c r="I19" s="1772"/>
    </row>
    <row r="20" spans="1:9" ht="15.75">
      <c r="A20" s="577" t="s">
        <v>1509</v>
      </c>
      <c r="B20" s="1769">
        <f>575943/1000</f>
        <v>575.94299999999998</v>
      </c>
      <c r="C20" s="1769">
        <v>5672.3440000000001</v>
      </c>
      <c r="D20" s="1769">
        <f t="shared" si="0"/>
        <v>5096.4009999999998</v>
      </c>
      <c r="E20" s="1484">
        <f t="shared" si="1"/>
        <v>8.8487940646904306</v>
      </c>
      <c r="F20" s="1733"/>
      <c r="G20" s="1645"/>
      <c r="H20" s="1772"/>
      <c r="I20" s="1772"/>
    </row>
    <row r="21" spans="1:9" ht="15.75">
      <c r="A21" s="577" t="s">
        <v>1541</v>
      </c>
      <c r="B21" s="1769">
        <f>30266765.3797163/1000</f>
        <v>30266.7653797163</v>
      </c>
      <c r="C21" s="1769">
        <v>17243.87</v>
      </c>
      <c r="D21" s="1769">
        <f t="shared" si="0"/>
        <v>-13022.895379716301</v>
      </c>
      <c r="E21" s="1484">
        <f t="shared" si="1"/>
        <v>-0.43027047047596889</v>
      </c>
      <c r="F21" s="1733"/>
      <c r="G21" s="1645"/>
      <c r="H21" s="1772"/>
      <c r="I21" s="1772"/>
    </row>
    <row r="22" spans="1:9" ht="15.75">
      <c r="A22" s="577" t="s">
        <v>428</v>
      </c>
      <c r="B22" s="1769">
        <f>270473/1000</f>
        <v>270.47300000000001</v>
      </c>
      <c r="C22" s="1769">
        <v>289.471</v>
      </c>
      <c r="D22" s="1769">
        <f t="shared" si="0"/>
        <v>18.99799999999999</v>
      </c>
      <c r="E22" s="1484">
        <f t="shared" si="1"/>
        <v>7.0239913041227675E-2</v>
      </c>
      <c r="F22" s="1733"/>
      <c r="G22" s="1645"/>
      <c r="H22" s="1772"/>
      <c r="I22" s="1772"/>
    </row>
    <row r="23" spans="1:9" ht="15.75">
      <c r="A23" s="577" t="s">
        <v>1510</v>
      </c>
      <c r="B23" s="1769">
        <f>353232658/1000</f>
        <v>353232.658</v>
      </c>
      <c r="C23" s="1769">
        <v>362681.54200000002</v>
      </c>
      <c r="D23" s="1769">
        <f t="shared" si="0"/>
        <v>9448.88400000002</v>
      </c>
      <c r="E23" s="1484">
        <f t="shared" si="1"/>
        <v>2.6749746338573299E-2</v>
      </c>
      <c r="F23" s="1733"/>
      <c r="G23" s="1645"/>
      <c r="H23" s="1772"/>
      <c r="I23" s="1772"/>
    </row>
    <row r="24" spans="1:9" ht="15.75">
      <c r="A24" s="577" t="s">
        <v>2160</v>
      </c>
      <c r="B24" s="1769">
        <f>670249/1000</f>
        <v>670.24900000000002</v>
      </c>
      <c r="C24" s="1769">
        <v>5545.0749999999998</v>
      </c>
      <c r="D24" s="1769">
        <f t="shared" si="0"/>
        <v>4874.826</v>
      </c>
      <c r="E24" s="1484">
        <f t="shared" si="1"/>
        <v>7.2731566925127815</v>
      </c>
      <c r="F24" s="1733"/>
      <c r="G24" s="1645"/>
      <c r="H24" s="1772"/>
      <c r="I24" s="1772"/>
    </row>
    <row r="25" spans="1:9" ht="15.75">
      <c r="A25" s="577" t="s">
        <v>429</v>
      </c>
      <c r="B25" s="1769">
        <f>31110393/1000</f>
        <v>31110.393</v>
      </c>
      <c r="C25" s="1769">
        <v>31850.087500000001</v>
      </c>
      <c r="D25" s="1769">
        <f t="shared" si="0"/>
        <v>739.69450000000143</v>
      </c>
      <c r="E25" s="1484">
        <f t="shared" si="1"/>
        <v>2.3776443454121665E-2</v>
      </c>
      <c r="F25" s="1733"/>
      <c r="G25" s="1645"/>
      <c r="H25" s="1772"/>
      <c r="I25" s="1772"/>
    </row>
    <row r="26" spans="1:9" ht="15.75">
      <c r="A26" s="577" t="s">
        <v>430</v>
      </c>
      <c r="B26" s="1769">
        <f>111006/1000</f>
        <v>111.006</v>
      </c>
      <c r="C26" s="1732">
        <v>0</v>
      </c>
      <c r="D26" s="1769">
        <f t="shared" si="0"/>
        <v>-111.006</v>
      </c>
      <c r="E26" s="1484">
        <f t="shared" si="1"/>
        <v>-1</v>
      </c>
      <c r="F26" s="1733"/>
      <c r="G26" s="1645"/>
    </row>
    <row r="27" spans="1:9" ht="15.75">
      <c r="A27" s="577" t="s">
        <v>431</v>
      </c>
      <c r="B27" s="1769">
        <f>193982698.41/1000</f>
        <v>193982.69840999998</v>
      </c>
      <c r="C27" s="1769">
        <v>194998.70776981872</v>
      </c>
      <c r="D27" s="1769">
        <f t="shared" si="0"/>
        <v>1016.0093598187377</v>
      </c>
      <c r="E27" s="1484">
        <f t="shared" si="1"/>
        <v>5.2376287583715264E-3</v>
      </c>
      <c r="F27" s="1733"/>
      <c r="G27" s="1645"/>
      <c r="H27" s="1772"/>
      <c r="I27" s="1772"/>
    </row>
    <row r="28" spans="1:9" ht="15.75">
      <c r="A28" s="577" t="s">
        <v>1512</v>
      </c>
      <c r="B28" s="1769">
        <v>4.9139999999999997</v>
      </c>
      <c r="C28" s="1769">
        <v>200.82</v>
      </c>
      <c r="D28" s="1769">
        <f t="shared" si="0"/>
        <v>195.90600000000001</v>
      </c>
      <c r="E28" s="1484">
        <f>+C28/B28-1</f>
        <v>39.866910866910871</v>
      </c>
      <c r="F28" s="1733"/>
      <c r="G28" s="1645"/>
      <c r="H28" s="1772"/>
      <c r="I28" s="1772"/>
    </row>
    <row r="29" spans="1:9" ht="15.75">
      <c r="A29" s="577" t="s">
        <v>1513</v>
      </c>
      <c r="B29" s="1769">
        <f>18221442/1000</f>
        <v>18221.441999999999</v>
      </c>
      <c r="C29" s="1769">
        <v>18597.25</v>
      </c>
      <c r="D29" s="1769">
        <f t="shared" si="0"/>
        <v>375.8080000000009</v>
      </c>
      <c r="E29" s="1484">
        <f t="shared" si="1"/>
        <v>2.0624492836516461E-2</v>
      </c>
      <c r="F29" s="1733"/>
      <c r="G29" s="1645"/>
      <c r="H29" s="1772"/>
      <c r="I29" s="1772"/>
    </row>
    <row r="30" spans="1:9" ht="15.75">
      <c r="A30" s="577" t="s">
        <v>432</v>
      </c>
      <c r="B30" s="1769">
        <f>100148438/1000</f>
        <v>100148.43799999999</v>
      </c>
      <c r="C30" s="1769">
        <v>102789.55024000001</v>
      </c>
      <c r="D30" s="1769">
        <f t="shared" si="0"/>
        <v>2641.1122400000168</v>
      </c>
      <c r="E30" s="1484">
        <f t="shared" si="1"/>
        <v>2.6371976365722416E-2</v>
      </c>
      <c r="F30" s="1733"/>
      <c r="G30" s="1645"/>
      <c r="H30" s="1772"/>
      <c r="I30" s="1772"/>
    </row>
    <row r="31" spans="1:9" ht="15.75">
      <c r="A31" s="577" t="s">
        <v>433</v>
      </c>
      <c r="B31" s="1769">
        <f>185032593/1000</f>
        <v>185032.59299999999</v>
      </c>
      <c r="C31" s="1769">
        <v>181351.179</v>
      </c>
      <c r="D31" s="1769">
        <f t="shared" si="0"/>
        <v>-3681.4139999999898</v>
      </c>
      <c r="E31" s="1484">
        <f t="shared" si="1"/>
        <v>-1.9896029884853839E-2</v>
      </c>
      <c r="F31" s="1733"/>
      <c r="G31" s="1645"/>
      <c r="H31" s="1772"/>
      <c r="I31" s="1772"/>
    </row>
    <row r="32" spans="1:9" ht="15.75">
      <c r="A32" s="577" t="s">
        <v>434</v>
      </c>
      <c r="B32" s="1769">
        <f>3974942/1000</f>
        <v>3974.942</v>
      </c>
      <c r="C32" s="1769">
        <v>3835.86</v>
      </c>
      <c r="D32" s="1769">
        <f t="shared" si="0"/>
        <v>-139.08199999999988</v>
      </c>
      <c r="E32" s="1484">
        <f t="shared" si="1"/>
        <v>-3.4989692931368555E-2</v>
      </c>
      <c r="G32" s="1645"/>
      <c r="I32" s="1772"/>
    </row>
    <row r="33" spans="1:9" ht="15.75">
      <c r="A33" s="1773" t="s">
        <v>423</v>
      </c>
      <c r="B33" s="1743">
        <f>SUM(B17:B32)*1000000</f>
        <v>1049901972789.7162</v>
      </c>
      <c r="C33" s="1743">
        <f>SUM(C17:C32)*1000000</f>
        <v>1062065347509.8188</v>
      </c>
      <c r="D33" s="1736">
        <f>+C33-B33</f>
        <v>12163374720.102661</v>
      </c>
      <c r="E33" s="1737">
        <f>+C33/B33-1</f>
        <v>1.1585247990136827E-2</v>
      </c>
    </row>
    <row r="35" spans="1:9" ht="15.75">
      <c r="A35" s="1735" t="s">
        <v>435</v>
      </c>
      <c r="B35" s="103">
        <f>3813274300/1000000</f>
        <v>3813.2743</v>
      </c>
      <c r="C35" s="103">
        <v>4973.84566</v>
      </c>
      <c r="D35" s="103">
        <f>+C35-B35</f>
        <v>1160.5713599999999</v>
      </c>
      <c r="E35" s="1151">
        <f>+C35/B35-1</f>
        <v>0.30435034794113802</v>
      </c>
      <c r="I35" s="1772"/>
    </row>
    <row r="36" spans="1:9" ht="15.75">
      <c r="A36" s="1627" t="s">
        <v>1968</v>
      </c>
      <c r="B36" s="1659"/>
      <c r="C36" s="1628"/>
      <c r="D36" s="577"/>
      <c r="E36" s="577"/>
      <c r="I36" s="1772"/>
    </row>
    <row r="37" spans="1:9" ht="15.75">
      <c r="A37" s="1627" t="s">
        <v>1969</v>
      </c>
      <c r="B37" s="1659"/>
      <c r="C37" s="1628"/>
      <c r="D37" s="577"/>
      <c r="E37" s="577"/>
    </row>
    <row r="38" spans="1:9" ht="15.75">
      <c r="A38" s="1627" t="s">
        <v>1967</v>
      </c>
      <c r="B38" s="1659"/>
      <c r="C38" s="1628"/>
      <c r="D38" s="577"/>
      <c r="E38" s="577"/>
    </row>
    <row r="39" spans="1:9" ht="15.75">
      <c r="A39" s="1627" t="s">
        <v>858</v>
      </c>
      <c r="B39" s="1659"/>
      <c r="C39" s="1628"/>
      <c r="D39" s="577"/>
      <c r="E39" s="577"/>
      <c r="H39" s="1772"/>
      <c r="I39" s="1772"/>
    </row>
    <row r="40" spans="1:9" ht="15.75">
      <c r="A40" s="1162" t="s">
        <v>1216</v>
      </c>
      <c r="B40" s="1659"/>
      <c r="C40" s="1628"/>
      <c r="D40" s="577"/>
      <c r="E40" s="577"/>
    </row>
    <row r="41" spans="1:9" ht="15.75" customHeight="1">
      <c r="A41" s="1410"/>
      <c r="B41" s="1457"/>
      <c r="C41" s="577"/>
      <c r="D41" s="577"/>
      <c r="E41" s="577"/>
    </row>
    <row r="42" spans="1:9" ht="8.25" customHeight="1">
      <c r="A42" s="1410"/>
      <c r="B42" s="1457"/>
      <c r="C42" s="577"/>
      <c r="D42" s="577"/>
      <c r="E42" s="577"/>
    </row>
    <row r="43" spans="1:9" ht="4.5" customHeight="1">
      <c r="A43" s="1410"/>
      <c r="B43" s="1457"/>
      <c r="C43" s="577"/>
      <c r="D43" s="577"/>
      <c r="E43" s="577"/>
    </row>
    <row r="44" spans="1:9" ht="8.25" customHeight="1">
      <c r="A44" s="1410"/>
      <c r="B44" s="1457"/>
      <c r="C44" s="577"/>
      <c r="D44" s="577"/>
      <c r="E44" s="577"/>
    </row>
    <row r="45" spans="1:9" ht="15.75">
      <c r="A45" s="1191" t="s">
        <v>826</v>
      </c>
      <c r="B45" s="84"/>
      <c r="C45" s="577"/>
      <c r="D45" s="577"/>
      <c r="E45" s="577"/>
    </row>
    <row r="46" spans="1:9" ht="15.75">
      <c r="A46" s="1409" t="s">
        <v>2197</v>
      </c>
      <c r="B46" s="1408"/>
      <c r="C46" s="577"/>
      <c r="D46" s="577"/>
      <c r="E46" s="577"/>
    </row>
    <row r="47" spans="1:9" ht="15.75">
      <c r="A47" s="1410" t="s">
        <v>2196</v>
      </c>
      <c r="B47" s="1408"/>
      <c r="C47" s="577"/>
      <c r="D47" s="577"/>
      <c r="E47" s="577"/>
    </row>
    <row r="48" spans="1:9" ht="15.75">
      <c r="A48" s="1410" t="s">
        <v>441</v>
      </c>
      <c r="B48" s="1457"/>
      <c r="C48" s="577"/>
      <c r="D48" s="577"/>
      <c r="E48" s="577"/>
    </row>
    <row r="49" spans="1:8" ht="15.75">
      <c r="A49" s="1861" t="s">
        <v>862</v>
      </c>
      <c r="B49" s="1871" t="s">
        <v>1919</v>
      </c>
      <c r="C49" s="1871"/>
      <c r="D49" s="1860" t="s">
        <v>1917</v>
      </c>
      <c r="E49" s="1860"/>
    </row>
    <row r="50" spans="1:8" ht="18">
      <c r="A50" s="1863"/>
      <c r="B50" s="1594">
        <v>2012</v>
      </c>
      <c r="C50" s="1594" t="s">
        <v>1590</v>
      </c>
      <c r="D50" s="1771" t="s">
        <v>1092</v>
      </c>
      <c r="E50" s="1771" t="s">
        <v>1093</v>
      </c>
      <c r="F50" s="1421"/>
      <c r="G50" s="1421"/>
    </row>
    <row r="51" spans="1:8" ht="15.75">
      <c r="A51" s="577" t="s">
        <v>425</v>
      </c>
      <c r="B51" s="1769">
        <f>369400/1000</f>
        <v>369.4</v>
      </c>
      <c r="C51" s="1769">
        <v>1607.277</v>
      </c>
      <c r="D51" s="1769">
        <f>+C51-B51</f>
        <v>1237.877</v>
      </c>
      <c r="E51" s="1484">
        <f>+C51/B51-1</f>
        <v>3.3510476448294533</v>
      </c>
      <c r="F51" s="1774"/>
      <c r="G51" s="1774"/>
      <c r="H51" s="1772"/>
    </row>
    <row r="52" spans="1:8" ht="15.75">
      <c r="A52" s="577" t="s">
        <v>426</v>
      </c>
      <c r="B52" s="1769">
        <f>128249845/1000</f>
        <v>128249.845</v>
      </c>
      <c r="C52" s="1769">
        <v>127033.24800000001</v>
      </c>
      <c r="D52" s="1769">
        <f t="shared" ref="D52:D66" si="2">+C52-B52</f>
        <v>-1216.5969999999943</v>
      </c>
      <c r="E52" s="1484">
        <f>+C52/B52-1</f>
        <v>-9.4861479169818796E-3</v>
      </c>
      <c r="F52" s="1774"/>
      <c r="G52" s="1774"/>
      <c r="H52" s="1772"/>
    </row>
    <row r="53" spans="1:8" ht="15.75">
      <c r="A53" s="577" t="s">
        <v>427</v>
      </c>
      <c r="B53" s="1769">
        <f>3583981/1000</f>
        <v>3583.9810000000002</v>
      </c>
      <c r="C53" s="1769">
        <v>5439.81</v>
      </c>
      <c r="D53" s="1769">
        <f t="shared" si="2"/>
        <v>1855.8290000000002</v>
      </c>
      <c r="E53" s="1484">
        <f t="shared" ref="E53:E66" si="3">+C53/B53-1</f>
        <v>0.51781217590160211</v>
      </c>
      <c r="F53" s="1774"/>
      <c r="G53" s="1774"/>
      <c r="H53" s="1772"/>
    </row>
    <row r="54" spans="1:8" ht="15.75">
      <c r="A54" s="577" t="s">
        <v>1509</v>
      </c>
      <c r="B54" s="1769">
        <v>0</v>
      </c>
      <c r="C54" s="1769">
        <v>0</v>
      </c>
      <c r="D54" s="1769">
        <f t="shared" si="2"/>
        <v>0</v>
      </c>
      <c r="E54" s="1484">
        <v>0</v>
      </c>
      <c r="F54" s="1774"/>
      <c r="G54" s="1774"/>
      <c r="H54" s="1772"/>
    </row>
    <row r="55" spans="1:8" ht="15.75">
      <c r="A55" s="577" t="s">
        <v>1541</v>
      </c>
      <c r="B55" s="1769">
        <f>2731785.83971631/1000</f>
        <v>2731.78583971631</v>
      </c>
      <c r="C55" s="1769">
        <v>123.297</v>
      </c>
      <c r="D55" s="1769">
        <f t="shared" si="2"/>
        <v>-2608.4888397163099</v>
      </c>
      <c r="E55" s="1484">
        <f t="shared" si="3"/>
        <v>-0.95486578844965231</v>
      </c>
      <c r="F55" s="1774"/>
      <c r="G55" s="1774"/>
      <c r="H55" s="1772"/>
    </row>
    <row r="56" spans="1:8" ht="15.75">
      <c r="A56" s="577" t="s">
        <v>428</v>
      </c>
      <c r="B56" s="1769">
        <v>0</v>
      </c>
      <c r="C56" s="1769">
        <v>0</v>
      </c>
      <c r="D56" s="1769">
        <f t="shared" si="2"/>
        <v>0</v>
      </c>
      <c r="E56" s="1484">
        <v>0</v>
      </c>
      <c r="F56" s="1774"/>
      <c r="G56" s="1774"/>
      <c r="H56" s="1772"/>
    </row>
    <row r="57" spans="1:8" ht="15.75">
      <c r="A57" s="577" t="s">
        <v>1510</v>
      </c>
      <c r="B57" s="1769">
        <v>0</v>
      </c>
      <c r="C57" s="1769">
        <v>0</v>
      </c>
      <c r="D57" s="1769">
        <f t="shared" si="2"/>
        <v>0</v>
      </c>
      <c r="E57" s="1484">
        <v>0</v>
      </c>
      <c r="F57" s="1774"/>
      <c r="G57" s="1774"/>
      <c r="H57" s="1772"/>
    </row>
    <row r="58" spans="1:8" ht="15.75">
      <c r="A58" s="577" t="s">
        <v>2160</v>
      </c>
      <c r="B58" s="1769">
        <f>670249/1000</f>
        <v>670.24900000000002</v>
      </c>
      <c r="C58" s="1769">
        <v>5389.366</v>
      </c>
      <c r="D58" s="1769">
        <f t="shared" si="2"/>
        <v>4719.1170000000002</v>
      </c>
      <c r="E58" s="1484">
        <f t="shared" si="3"/>
        <v>7.0408415379955809</v>
      </c>
      <c r="F58" s="1774"/>
      <c r="G58" s="1774"/>
      <c r="H58" s="1772"/>
    </row>
    <row r="59" spans="1:8" ht="15.75">
      <c r="A59" s="577" t="s">
        <v>429</v>
      </c>
      <c r="B59" s="1769">
        <f>31110393/1000</f>
        <v>31110.393</v>
      </c>
      <c r="C59" s="1769">
        <v>33683.954058908806</v>
      </c>
      <c r="D59" s="1769">
        <f t="shared" si="2"/>
        <v>2573.5610589088064</v>
      </c>
      <c r="E59" s="1484">
        <f t="shared" si="3"/>
        <v>8.2723514900914452E-2</v>
      </c>
      <c r="F59" s="1774"/>
      <c r="G59" s="1774"/>
      <c r="H59" s="1772"/>
    </row>
    <row r="60" spans="1:8" ht="15.75">
      <c r="A60" s="577" t="s">
        <v>430</v>
      </c>
      <c r="B60" s="1769">
        <f>111006/1000</f>
        <v>111.006</v>
      </c>
      <c r="C60" s="1769">
        <v>0</v>
      </c>
      <c r="D60" s="1769">
        <f t="shared" si="2"/>
        <v>-111.006</v>
      </c>
      <c r="E60" s="1484">
        <f t="shared" si="3"/>
        <v>-1</v>
      </c>
      <c r="F60" s="1774"/>
      <c r="G60" s="1774"/>
      <c r="H60" s="1772"/>
    </row>
    <row r="61" spans="1:8" ht="15.75">
      <c r="A61" s="577" t="s">
        <v>431</v>
      </c>
      <c r="B61" s="1769">
        <f>193988698.41/1000</f>
        <v>193988.69840999998</v>
      </c>
      <c r="C61" s="1769">
        <v>199759.41305999999</v>
      </c>
      <c r="D61" s="1769">
        <f t="shared" si="2"/>
        <v>5770.714650000009</v>
      </c>
      <c r="E61" s="1484">
        <f t="shared" si="3"/>
        <v>2.9747684773900884E-2</v>
      </c>
      <c r="F61" s="1774"/>
      <c r="G61" s="1774"/>
      <c r="H61" s="1772"/>
    </row>
    <row r="62" spans="1:8" ht="15.75">
      <c r="A62" s="577" t="s">
        <v>1512</v>
      </c>
      <c r="B62" s="1769">
        <v>4.9139999999999997</v>
      </c>
      <c r="C62" s="1769">
        <v>14605.522709830248</v>
      </c>
      <c r="D62" s="1769">
        <f t="shared" si="2"/>
        <v>14600.608709830247</v>
      </c>
      <c r="E62" s="1484">
        <f t="shared" si="3"/>
        <v>2971.2268436772993</v>
      </c>
      <c r="F62" s="1774"/>
      <c r="G62" s="1774"/>
      <c r="H62" s="1772"/>
    </row>
    <row r="63" spans="1:8" ht="15.75">
      <c r="A63" s="577" t="s">
        <v>1513</v>
      </c>
      <c r="B63" s="1769">
        <f>18211742/1000</f>
        <v>18211.741999999998</v>
      </c>
      <c r="C63" s="1769">
        <v>16470.858</v>
      </c>
      <c r="D63" s="1769">
        <f t="shared" si="2"/>
        <v>-1740.8839999999982</v>
      </c>
      <c r="E63" s="1484">
        <f t="shared" si="3"/>
        <v>-9.5591294890955414E-2</v>
      </c>
      <c r="F63" s="1774"/>
      <c r="G63" s="1774"/>
      <c r="H63" s="1772"/>
    </row>
    <row r="64" spans="1:8" ht="15.75">
      <c r="A64" s="577" t="s">
        <v>432</v>
      </c>
      <c r="B64" s="1769">
        <f>100136438/1000</f>
        <v>100136.43799999999</v>
      </c>
      <c r="C64" s="1769">
        <v>110884.85724000001</v>
      </c>
      <c r="D64" s="1769">
        <f t="shared" si="2"/>
        <v>10748.419240000017</v>
      </c>
      <c r="E64" s="1484">
        <f t="shared" si="3"/>
        <v>0.10733774293030085</v>
      </c>
      <c r="F64" s="1774"/>
      <c r="G64" s="1774"/>
      <c r="H64" s="1772"/>
    </row>
    <row r="65" spans="1:8" ht="15.75">
      <c r="A65" s="577" t="s">
        <v>433</v>
      </c>
      <c r="B65" s="1769">
        <f>185023593/1000</f>
        <v>185023.59299999999</v>
      </c>
      <c r="C65" s="1769">
        <v>206295.81200000001</v>
      </c>
      <c r="D65" s="1769">
        <f t="shared" si="2"/>
        <v>21272.219000000012</v>
      </c>
      <c r="E65" s="1484">
        <f t="shared" si="3"/>
        <v>0.11497030543558839</v>
      </c>
      <c r="F65" s="1774"/>
      <c r="G65" s="1774"/>
      <c r="H65" s="1772"/>
    </row>
    <row r="66" spans="1:8" ht="15.75">
      <c r="A66" s="577" t="s">
        <v>434</v>
      </c>
      <c r="B66" s="1769">
        <f>3974942/1000</f>
        <v>3974.942</v>
      </c>
      <c r="C66" s="1769">
        <v>3902.9119999999998</v>
      </c>
      <c r="D66" s="1769">
        <f t="shared" si="2"/>
        <v>-72.0300000000002</v>
      </c>
      <c r="E66" s="1484">
        <f t="shared" si="3"/>
        <v>-1.8121019124304305E-2</v>
      </c>
      <c r="F66" s="1774"/>
      <c r="G66" s="1774"/>
      <c r="H66" s="1772"/>
    </row>
    <row r="67" spans="1:8" ht="15.75">
      <c r="A67" s="1735" t="s">
        <v>423</v>
      </c>
      <c r="B67" s="1743">
        <f>SUM(B51:B66)*1000000</f>
        <v>668166987249.71631</v>
      </c>
      <c r="C67" s="1743">
        <f>SUM(C51:C66)*1000000</f>
        <v>725196327068.73914</v>
      </c>
      <c r="D67" s="1736">
        <f>+C67-B67</f>
        <v>57029339819.022827</v>
      </c>
      <c r="E67" s="1737">
        <f>+C67/B67-1</f>
        <v>8.5351926849551285E-2</v>
      </c>
      <c r="F67" s="1421"/>
      <c r="G67" s="1421"/>
    </row>
    <row r="68" spans="1:8" ht="15.75" customHeight="1">
      <c r="A68" s="87" t="s">
        <v>1968</v>
      </c>
      <c r="F68" s="1421"/>
      <c r="G68" s="1421"/>
      <c r="H68" s="1772"/>
    </row>
    <row r="69" spans="1:8" ht="15.75" customHeight="1">
      <c r="A69" s="87" t="s">
        <v>1969</v>
      </c>
      <c r="F69" s="1421"/>
      <c r="G69" s="1421"/>
      <c r="H69" s="1772"/>
    </row>
    <row r="70" spans="1:8" ht="15.75" customHeight="1">
      <c r="A70" s="87" t="s">
        <v>1967</v>
      </c>
      <c r="H70" s="1772"/>
    </row>
    <row r="71" spans="1:8" ht="15.75" customHeight="1">
      <c r="A71" s="87" t="s">
        <v>858</v>
      </c>
      <c r="B71" s="571"/>
      <c r="C71" s="571"/>
      <c r="E71" s="1775"/>
      <c r="H71" s="1772"/>
    </row>
    <row r="72" spans="1:8" ht="15.75" customHeight="1">
      <c r="A72" s="571" t="s">
        <v>1216</v>
      </c>
    </row>
  </sheetData>
  <mergeCells count="6">
    <mergeCell ref="A15:A16"/>
    <mergeCell ref="B15:C15"/>
    <mergeCell ref="D15:E15"/>
    <mergeCell ref="A49:A50"/>
    <mergeCell ref="B49:C49"/>
    <mergeCell ref="D49:E49"/>
  </mergeCells>
  <phoneticPr fontId="0" type="noConversion"/>
  <pageMargins left="0.99" right="0.23622047244094491" top="0.71" bottom="0.83" header="0.31496062992125984" footer="0.31496062992125984"/>
  <pageSetup scale="65" orientation="portrait" r:id="rId1"/>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pageSetUpPr fitToPage="1"/>
  </sheetPr>
  <dimension ref="A1:CT684"/>
  <sheetViews>
    <sheetView showGridLines="0" topLeftCell="A31" zoomScaleNormal="100" workbookViewId="0">
      <selection activeCell="F52" sqref="F52"/>
    </sheetView>
  </sheetViews>
  <sheetFormatPr defaultColWidth="14.5703125" defaultRowHeight="15"/>
  <cols>
    <col min="1" max="1" width="56.28515625" style="12" customWidth="1"/>
    <col min="2" max="4" width="14.42578125" style="12" customWidth="1"/>
    <col min="5" max="5" width="15.85546875" style="12" customWidth="1"/>
    <col min="6" max="7" width="14.42578125" style="12" customWidth="1"/>
    <col min="8" max="8" width="14.42578125" style="13" customWidth="1"/>
    <col min="9" max="9" width="20.7109375" style="12" customWidth="1"/>
    <col min="10" max="10" width="15.42578125" style="12" customWidth="1"/>
    <col min="11" max="11" width="16.28515625" style="12" customWidth="1"/>
    <col min="12" max="12" width="14.42578125" style="12" customWidth="1"/>
    <col min="13" max="13" width="15.85546875" style="12" customWidth="1"/>
    <col min="14" max="14" width="16.42578125" style="12" customWidth="1"/>
    <col min="15" max="26" width="14.5703125" style="10"/>
    <col min="27" max="27" width="14.7109375" style="10" bestFit="1" customWidth="1"/>
    <col min="28" max="87" width="14.5703125" style="10"/>
    <col min="88" max="16384" width="14.5703125" style="12"/>
  </cols>
  <sheetData>
    <row r="1" spans="1:87">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row>
    <row r="2" spans="1:87">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row>
    <row r="3" spans="1:87" ht="15.75">
      <c r="A3" s="88" t="s">
        <v>778</v>
      </c>
      <c r="B3" s="20"/>
      <c r="C3" s="20"/>
      <c r="D3" s="20"/>
      <c r="E3" s="21"/>
      <c r="F3" s="90"/>
      <c r="G3" s="90"/>
      <c r="H3" s="90">
        <v>142</v>
      </c>
      <c r="K3" s="619"/>
      <c r="L3" s="619"/>
      <c r="M3" s="619"/>
      <c r="N3" s="619"/>
      <c r="O3" s="619"/>
      <c r="P3" s="428"/>
      <c r="Q3" s="428"/>
      <c r="R3" s="428"/>
      <c r="S3" s="428"/>
      <c r="T3" s="428"/>
      <c r="U3" s="428"/>
      <c r="V3" s="428"/>
      <c r="W3" s="428"/>
      <c r="X3" s="428"/>
      <c r="Y3" s="428"/>
      <c r="Z3" s="428"/>
      <c r="AA3" s="428">
        <v>129</v>
      </c>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row>
    <row r="4" spans="1:87">
      <c r="K4" s="10"/>
      <c r="L4" s="10"/>
      <c r="M4" s="10"/>
      <c r="N4" s="10"/>
      <c r="P4" s="12"/>
      <c r="Q4" s="12"/>
      <c r="R4" s="12"/>
      <c r="S4" s="12"/>
      <c r="T4" s="8"/>
      <c r="U4" s="8"/>
      <c r="V4" s="8"/>
      <c r="W4" s="8"/>
      <c r="X4" s="8"/>
      <c r="Y4" s="8"/>
      <c r="Z4" s="8"/>
      <c r="AA4" s="8"/>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row>
    <row r="5" spans="1:87">
      <c r="O5" s="12"/>
      <c r="P5" s="12"/>
      <c r="Q5" s="12"/>
      <c r="R5" s="12"/>
      <c r="S5" s="12"/>
      <c r="T5" s="8"/>
      <c r="U5" s="8"/>
      <c r="V5" s="8"/>
      <c r="W5" s="8"/>
      <c r="X5" s="8"/>
      <c r="Y5" s="8"/>
      <c r="Z5" s="8"/>
      <c r="AA5" s="8"/>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row>
    <row r="6" spans="1:87">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15.75">
      <c r="A7" s="84"/>
      <c r="B7" s="10"/>
      <c r="C7" s="10"/>
      <c r="D7" s="10"/>
      <c r="E7" s="10"/>
      <c r="F7" s="10"/>
      <c r="G7" s="10"/>
      <c r="H7" s="22"/>
      <c r="I7" s="10"/>
      <c r="J7" s="10"/>
      <c r="K7" s="10"/>
      <c r="L7" s="10"/>
      <c r="M7" s="10"/>
      <c r="N7" s="10"/>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row>
    <row r="8" spans="1:87" ht="15.75">
      <c r="A8" s="389"/>
      <c r="B8" s="10"/>
      <c r="C8" s="10"/>
      <c r="D8" s="10"/>
      <c r="E8" s="10"/>
      <c r="F8" s="10"/>
      <c r="G8" s="10"/>
      <c r="H8" s="22"/>
      <c r="I8" s="10"/>
      <c r="J8" s="10"/>
      <c r="K8" s="10"/>
      <c r="L8" s="10"/>
      <c r="M8" s="10"/>
      <c r="N8" s="10"/>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row>
    <row r="9" spans="1:87" ht="15.75">
      <c r="A9" s="389"/>
      <c r="B9" s="10"/>
      <c r="C9" s="10"/>
      <c r="D9" s="10"/>
      <c r="E9" s="10"/>
      <c r="F9" s="10"/>
      <c r="G9" s="10"/>
      <c r="H9" s="22"/>
      <c r="I9" s="10"/>
      <c r="J9" s="10"/>
      <c r="K9" s="10"/>
      <c r="L9" s="10"/>
      <c r="M9" s="10"/>
      <c r="N9" s="10"/>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row>
    <row r="10" spans="1:87" ht="15.75">
      <c r="A10" s="389"/>
      <c r="B10" s="10"/>
      <c r="C10" s="10"/>
      <c r="D10" s="10"/>
      <c r="E10" s="10"/>
      <c r="F10" s="10"/>
      <c r="G10" s="10"/>
      <c r="H10" s="22"/>
      <c r="I10" s="10"/>
      <c r="J10" s="10"/>
      <c r="K10" s="10"/>
      <c r="L10" s="10"/>
      <c r="M10" s="10"/>
      <c r="N10" s="10"/>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row>
    <row r="11" spans="1:87" ht="15.75">
      <c r="A11" s="389"/>
      <c r="B11" s="10"/>
      <c r="C11" s="10"/>
      <c r="D11" s="10"/>
      <c r="E11" s="10"/>
      <c r="F11" s="10"/>
      <c r="G11" s="10"/>
      <c r="H11" s="22"/>
      <c r="I11" s="10"/>
      <c r="J11" s="10"/>
      <c r="K11" s="10"/>
      <c r="L11" s="10"/>
      <c r="M11" s="10"/>
      <c r="N11" s="10"/>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row>
    <row r="12" spans="1:87">
      <c r="A12" s="3"/>
      <c r="B12" s="3"/>
      <c r="C12" s="3"/>
      <c r="D12" s="3"/>
      <c r="E12" s="3"/>
      <c r="F12" s="3"/>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row>
    <row r="13" spans="1:87" ht="15.75">
      <c r="A13" s="84" t="s">
        <v>827</v>
      </c>
      <c r="B13" s="3"/>
      <c r="C13" s="3"/>
      <c r="D13" s="3"/>
      <c r="E13" s="3"/>
      <c r="F13" s="3"/>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row>
    <row r="14" spans="1:87" ht="15.75">
      <c r="A14" s="389" t="s">
        <v>1962</v>
      </c>
      <c r="B14" s="3"/>
      <c r="C14" s="3"/>
      <c r="D14" s="3"/>
      <c r="E14" s="3"/>
      <c r="F14" s="3"/>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row>
    <row r="15" spans="1:87" ht="15.75">
      <c r="A15" s="383" t="s">
        <v>1198</v>
      </c>
      <c r="B15" s="3"/>
      <c r="C15" s="3"/>
      <c r="D15" s="3"/>
      <c r="E15" s="3"/>
      <c r="F15" s="3"/>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row>
    <row r="16" spans="1:87">
      <c r="A16" s="10" t="s">
        <v>1090</v>
      </c>
      <c r="B16" s="3"/>
      <c r="C16" s="3"/>
      <c r="D16" s="3"/>
      <c r="E16" s="3"/>
      <c r="F16" s="3"/>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row>
    <row r="17" spans="1:87">
      <c r="A17" s="1859" t="s">
        <v>854</v>
      </c>
      <c r="B17" s="1872">
        <v>2007</v>
      </c>
      <c r="C17" s="1872">
        <v>2008</v>
      </c>
      <c r="D17" s="1872">
        <v>2009</v>
      </c>
      <c r="E17" s="1872">
        <v>2010</v>
      </c>
      <c r="F17" s="1872">
        <v>2011</v>
      </c>
      <c r="G17" s="1872">
        <v>2012</v>
      </c>
      <c r="H17" s="1872">
        <v>2013</v>
      </c>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row>
    <row r="18" spans="1:87" ht="13.5" customHeight="1" thickBot="1">
      <c r="A18" s="1874"/>
      <c r="B18" s="1873">
        <v>2007</v>
      </c>
      <c r="C18" s="1873">
        <v>2008</v>
      </c>
      <c r="D18" s="1873">
        <v>2009</v>
      </c>
      <c r="E18" s="1873">
        <v>2010</v>
      </c>
      <c r="F18" s="1873"/>
      <c r="G18" s="1873"/>
      <c r="H18" s="1873"/>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row>
    <row r="19" spans="1:87" ht="18.75" customHeight="1" thickTop="1" thickBot="1">
      <c r="A19" s="607" t="s">
        <v>381</v>
      </c>
      <c r="B19" s="630">
        <v>29121.089999999997</v>
      </c>
      <c r="C19" s="620">
        <v>37992.17</v>
      </c>
      <c r="D19" s="621">
        <v>29934243350.589996</v>
      </c>
      <c r="E19" s="622">
        <v>32211.916976500004</v>
      </c>
      <c r="F19" s="1221">
        <v>40594.871733610009</v>
      </c>
      <c r="G19" s="1279">
        <f>+G20+G21+G22+G23</f>
        <v>49488559816.610001</v>
      </c>
      <c r="H19" s="1279">
        <f>+H20+H21+H22+H23</f>
        <v>56409966605.290001</v>
      </c>
      <c r="I19" s="1224"/>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row>
    <row r="20" spans="1:87" ht="15.75">
      <c r="A20" s="610" t="s">
        <v>382</v>
      </c>
      <c r="B20" s="338">
        <v>4851.2700000000004</v>
      </c>
      <c r="C20" s="338">
        <v>7123.66</v>
      </c>
      <c r="D20" s="623">
        <v>8713396581.2399998</v>
      </c>
      <c r="E20" s="624">
        <v>7008.4942755800002</v>
      </c>
      <c r="F20" s="613">
        <v>5069.9700257700006</v>
      </c>
      <c r="G20" s="1281">
        <v>6022927409.3000002</v>
      </c>
      <c r="H20" s="1281">
        <v>4345191460.79</v>
      </c>
      <c r="I20" s="30"/>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row>
    <row r="21" spans="1:87" ht="15.75">
      <c r="A21" s="610" t="s">
        <v>383</v>
      </c>
      <c r="B21" s="338">
        <v>5413.25</v>
      </c>
      <c r="C21" s="338">
        <v>6532.8</v>
      </c>
      <c r="D21" s="623">
        <v>6606668119.8899994</v>
      </c>
      <c r="E21" s="624">
        <v>9760.6273844000007</v>
      </c>
      <c r="F21" s="613">
        <v>16798.32552178</v>
      </c>
      <c r="G21" s="1281">
        <v>17960406601.880001</v>
      </c>
      <c r="H21" s="1281">
        <v>21286117840.48</v>
      </c>
      <c r="I21" s="30"/>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row>
    <row r="22" spans="1:87" ht="15.75">
      <c r="A22" s="610" t="s">
        <v>384</v>
      </c>
      <c r="B22" s="338">
        <v>17260.329999999998</v>
      </c>
      <c r="C22" s="338">
        <v>21848.5</v>
      </c>
      <c r="D22" s="623">
        <v>11839816409.690001</v>
      </c>
      <c r="E22" s="624">
        <v>12482.54524143</v>
      </c>
      <c r="F22" s="613">
        <v>15464.1861663</v>
      </c>
      <c r="G22" s="1281">
        <v>20764567304.259998</v>
      </c>
      <c r="H22" s="1281">
        <v>24518521800.259998</v>
      </c>
      <c r="I22" s="30"/>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row>
    <row r="23" spans="1:87" ht="15.75">
      <c r="A23" s="610" t="s">
        <v>385</v>
      </c>
      <c r="B23" s="338">
        <v>1596.24</v>
      </c>
      <c r="C23" s="338">
        <v>2487.2100000000005</v>
      </c>
      <c r="D23" s="623">
        <v>2774362239.77</v>
      </c>
      <c r="E23" s="624">
        <v>2960.2500750900003</v>
      </c>
      <c r="F23" s="613">
        <v>3262.3900197599996</v>
      </c>
      <c r="G23" s="1281">
        <v>4740658501.1700001</v>
      </c>
      <c r="H23" s="1281">
        <v>6260135503.7599993</v>
      </c>
      <c r="I23" s="30"/>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row>
    <row r="24" spans="1:87" ht="16.5" thickBot="1">
      <c r="A24" s="607" t="s">
        <v>386</v>
      </c>
      <c r="B24" s="671">
        <v>377245.9800000001</v>
      </c>
      <c r="C24" s="620">
        <v>473500.09</v>
      </c>
      <c r="D24" s="621">
        <v>434188568416.36011</v>
      </c>
      <c r="E24" s="622">
        <v>521514.90429736004</v>
      </c>
      <c r="F24" s="1044">
        <v>606084.66460914002</v>
      </c>
      <c r="G24" s="1279">
        <f>+G25+G26+G27</f>
        <v>659578181282.12012</v>
      </c>
      <c r="H24" s="1279">
        <f>+H25+H26+H27</f>
        <v>703747798253.6499</v>
      </c>
      <c r="I24" s="1224"/>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row>
    <row r="25" spans="1:87" ht="15.75">
      <c r="A25" s="614" t="s">
        <v>387</v>
      </c>
      <c r="B25" s="631">
        <v>45803.66</v>
      </c>
      <c r="C25" s="625">
        <v>64787.799999999996</v>
      </c>
      <c r="D25" s="626">
        <v>59662372570.429993</v>
      </c>
      <c r="E25" s="627">
        <v>73933.349365360002</v>
      </c>
      <c r="F25" s="615">
        <v>87150.76041860001</v>
      </c>
      <c r="G25" s="1280">
        <v>96321562544.960037</v>
      </c>
      <c r="H25" s="1280">
        <v>82435383997.219986</v>
      </c>
      <c r="I25" s="1224"/>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row>
    <row r="26" spans="1:87" ht="15.75">
      <c r="A26" s="614" t="s">
        <v>388</v>
      </c>
      <c r="B26" s="631">
        <v>1960.05</v>
      </c>
      <c r="C26" s="625">
        <v>4694.6099999999997</v>
      </c>
      <c r="D26" s="626">
        <v>6638488392.5300007</v>
      </c>
      <c r="E26" s="627">
        <v>6716.6416714299985</v>
      </c>
      <c r="F26" s="615">
        <v>9975.2881811700008</v>
      </c>
      <c r="G26" s="1280">
        <v>14429820597.379999</v>
      </c>
      <c r="H26" s="1280">
        <v>59484054574.900002</v>
      </c>
      <c r="I26" s="1224"/>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row>
    <row r="27" spans="1:87" ht="15.75">
      <c r="A27" s="614" t="s">
        <v>389</v>
      </c>
      <c r="B27" s="631">
        <v>329482.27</v>
      </c>
      <c r="C27" s="625">
        <v>404017.67999999993</v>
      </c>
      <c r="D27" s="626">
        <v>367887707453.39996</v>
      </c>
      <c r="E27" s="627">
        <v>440864.91326056997</v>
      </c>
      <c r="F27" s="615">
        <v>508958.61600936996</v>
      </c>
      <c r="G27" s="1280">
        <v>548826798139.78003</v>
      </c>
      <c r="H27" s="1280">
        <f>SUM(H28:H50)</f>
        <v>561828359681.52991</v>
      </c>
      <c r="I27" s="1224"/>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row>
    <row r="28" spans="1:87" ht="15.75">
      <c r="A28" s="616" t="s">
        <v>391</v>
      </c>
      <c r="B28" s="341">
        <v>10612</v>
      </c>
      <c r="C28" s="338">
        <v>11523.880000000001</v>
      </c>
      <c r="D28" s="623">
        <v>11577383882.810001</v>
      </c>
      <c r="E28" s="628">
        <v>13774.166511969999</v>
      </c>
      <c r="F28" s="613">
        <v>13447.93732843</v>
      </c>
      <c r="G28" s="1281">
        <v>13396528222.1</v>
      </c>
      <c r="H28" s="1281">
        <v>15233857144.959999</v>
      </c>
      <c r="I28" s="30"/>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row>
    <row r="29" spans="1:87" ht="15.75">
      <c r="A29" s="616" t="s">
        <v>390</v>
      </c>
      <c r="B29" s="341">
        <v>10858.689999999999</v>
      </c>
      <c r="C29" s="338">
        <v>14118.18</v>
      </c>
      <c r="D29" s="623">
        <v>19639360147.329998</v>
      </c>
      <c r="E29" s="628">
        <v>21396.913190579999</v>
      </c>
      <c r="F29" s="613">
        <v>22741.62030902</v>
      </c>
      <c r="G29" s="1281">
        <v>22320430805.900002</v>
      </c>
      <c r="H29" s="1281">
        <v>24730415589.52</v>
      </c>
      <c r="I29" s="30"/>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row>
    <row r="30" spans="1:87" ht="15.75">
      <c r="A30" s="616" t="s">
        <v>855</v>
      </c>
      <c r="B30" s="341">
        <v>10573.16</v>
      </c>
      <c r="C30" s="338">
        <v>14505.379999999997</v>
      </c>
      <c r="D30" s="623">
        <v>13465195074.26</v>
      </c>
      <c r="E30" s="628">
        <v>17005.781919159999</v>
      </c>
      <c r="F30" s="613">
        <v>20462.373430650001</v>
      </c>
      <c r="G30" s="1281">
        <v>22606527162.890003</v>
      </c>
      <c r="H30" s="1281">
        <v>21651812729.57</v>
      </c>
      <c r="I30" s="30"/>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row>
    <row r="31" spans="1:87" ht="15.75">
      <c r="A31" s="616" t="s">
        <v>392</v>
      </c>
      <c r="B31" s="341">
        <v>11731.429999999998</v>
      </c>
      <c r="C31" s="338">
        <v>13066.39</v>
      </c>
      <c r="D31" s="623">
        <v>15227843747.069998</v>
      </c>
      <c r="E31" s="628">
        <v>17923.784457470003</v>
      </c>
      <c r="F31" s="613">
        <v>17443.262580409999</v>
      </c>
      <c r="G31" s="1281">
        <v>22008658597.609997</v>
      </c>
      <c r="H31" s="1281">
        <v>21248395021.940002</v>
      </c>
      <c r="I31" s="30"/>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row>
    <row r="32" spans="1:87" ht="15.75">
      <c r="A32" s="616" t="s">
        <v>393</v>
      </c>
      <c r="B32" s="341">
        <v>46805.270000000004</v>
      </c>
      <c r="C32" s="338">
        <v>51322.590000000004</v>
      </c>
      <c r="D32" s="623">
        <v>51663838795.769997</v>
      </c>
      <c r="E32" s="628">
        <v>60603.985524800002</v>
      </c>
      <c r="F32" s="613">
        <v>61720.763103250007</v>
      </c>
      <c r="G32" s="1281">
        <v>66702838113.819992</v>
      </c>
      <c r="H32" s="1281">
        <v>71379180558.210007</v>
      </c>
      <c r="I32" s="30"/>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row>
    <row r="33" spans="1:87" ht="15.75">
      <c r="A33" s="616" t="s">
        <v>394</v>
      </c>
      <c r="B33" s="341">
        <v>1429.74</v>
      </c>
      <c r="C33" s="338">
        <v>1760.99</v>
      </c>
      <c r="D33" s="623">
        <v>2750923795.6700001</v>
      </c>
      <c r="E33" s="628">
        <v>3305.2575169000002</v>
      </c>
      <c r="F33" s="613">
        <v>2992.1644713999999</v>
      </c>
      <c r="G33" s="1281">
        <v>3878737659.1900005</v>
      </c>
      <c r="H33" s="1281">
        <v>3771294171.5200009</v>
      </c>
      <c r="I33" s="30"/>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row>
    <row r="34" spans="1:87" ht="15.75">
      <c r="A34" s="616" t="s">
        <v>395</v>
      </c>
      <c r="B34" s="341">
        <v>12896.689999999997</v>
      </c>
      <c r="C34" s="338">
        <v>14957.379999999997</v>
      </c>
      <c r="D34" s="623">
        <v>14059994419.790001</v>
      </c>
      <c r="E34" s="628">
        <v>16667.080883910003</v>
      </c>
      <c r="F34" s="613">
        <v>19729.313191980003</v>
      </c>
      <c r="G34" s="1281">
        <v>20473023471.079998</v>
      </c>
      <c r="H34" s="1281">
        <v>21013084723.450005</v>
      </c>
      <c r="I34" s="30"/>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row>
    <row r="35" spans="1:87" ht="15.75">
      <c r="A35" s="616" t="s">
        <v>396</v>
      </c>
      <c r="B35" s="341">
        <v>5648.34</v>
      </c>
      <c r="C35" s="338">
        <v>8565.32</v>
      </c>
      <c r="D35" s="623">
        <v>8507578122.8899994</v>
      </c>
      <c r="E35" s="628">
        <v>10543.60027504</v>
      </c>
      <c r="F35" s="613">
        <v>16534.14021949</v>
      </c>
      <c r="G35" s="1281">
        <v>16249457947.129999</v>
      </c>
      <c r="H35" s="1281">
        <v>17056008863.619999</v>
      </c>
      <c r="I35" s="30"/>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row>
    <row r="36" spans="1:87" ht="15.75">
      <c r="A36" s="616" t="s">
        <v>397</v>
      </c>
      <c r="B36" s="341">
        <v>2051.1700000000005</v>
      </c>
      <c r="C36" s="338">
        <v>3042.9500000000003</v>
      </c>
      <c r="D36" s="623">
        <v>2300052326.8200002</v>
      </c>
      <c r="E36" s="628">
        <v>2641.7611228300002</v>
      </c>
      <c r="F36" s="613">
        <v>4267.0106796600003</v>
      </c>
      <c r="G36" s="1281">
        <v>5121041673.2399998</v>
      </c>
      <c r="H36" s="1281">
        <v>5649238494.3599997</v>
      </c>
      <c r="I36" s="30"/>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row>
    <row r="37" spans="1:87" ht="15.75">
      <c r="A37" s="616" t="s">
        <v>398</v>
      </c>
      <c r="B37" s="341">
        <v>6024.2000000000007</v>
      </c>
      <c r="C37" s="338">
        <v>7138.15</v>
      </c>
      <c r="D37" s="623">
        <v>6852805411.8199997</v>
      </c>
      <c r="E37" s="628">
        <v>8533.2021301900004</v>
      </c>
      <c r="F37" s="613">
        <v>10147.70229067</v>
      </c>
      <c r="G37" s="1281">
        <v>10528223036.48</v>
      </c>
      <c r="H37" s="1281">
        <v>11471269362.519999</v>
      </c>
      <c r="I37" s="30"/>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row>
    <row r="38" spans="1:87" ht="15.75">
      <c r="A38" s="616" t="s">
        <v>399</v>
      </c>
      <c r="B38" s="341">
        <v>6441.7999999999993</v>
      </c>
      <c r="C38" s="338">
        <v>7734.0300000000007</v>
      </c>
      <c r="D38" s="623">
        <v>10958367405.65</v>
      </c>
      <c r="E38" s="628">
        <v>11359.794811349997</v>
      </c>
      <c r="F38" s="613">
        <v>11836.870461969998</v>
      </c>
      <c r="G38" s="1281">
        <v>13675689438.840002</v>
      </c>
      <c r="H38" s="1281">
        <v>12926307126.549997</v>
      </c>
      <c r="I38" s="30"/>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row>
    <row r="39" spans="1:87" ht="15.75">
      <c r="A39" s="616" t="s">
        <v>400</v>
      </c>
      <c r="B39" s="341">
        <v>16323.59</v>
      </c>
      <c r="C39" s="338">
        <v>18180.999999999996</v>
      </c>
      <c r="D39" s="623">
        <v>16349366391.93</v>
      </c>
      <c r="E39" s="628">
        <v>18718.969974880005</v>
      </c>
      <c r="F39" s="613">
        <v>21891.936684800003</v>
      </c>
      <c r="G39" s="1281">
        <v>21779941854.519997</v>
      </c>
      <c r="H39" s="1281">
        <v>20846062431.98</v>
      </c>
      <c r="I39" s="30"/>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row>
    <row r="40" spans="1:87" ht="15.75">
      <c r="A40" s="616" t="s">
        <v>401</v>
      </c>
      <c r="B40" s="341">
        <v>11429.949999999997</v>
      </c>
      <c r="C40" s="338">
        <v>12692.67</v>
      </c>
      <c r="D40" s="623">
        <v>10739386709.200001</v>
      </c>
      <c r="E40" s="628">
        <v>11526.020322210003</v>
      </c>
      <c r="F40" s="613">
        <v>13395.909258769998</v>
      </c>
      <c r="G40" s="1281">
        <v>15297129943.859999</v>
      </c>
      <c r="H40" s="1281">
        <v>16315122387.589998</v>
      </c>
      <c r="I40" s="30"/>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row>
    <row r="41" spans="1:87" ht="15.75">
      <c r="A41" s="616" t="s">
        <v>402</v>
      </c>
      <c r="B41" s="341">
        <v>4234.71</v>
      </c>
      <c r="C41" s="338">
        <v>5125.3700000000008</v>
      </c>
      <c r="D41" s="623">
        <v>3995310427.4100008</v>
      </c>
      <c r="E41" s="628">
        <v>4260.9122261699995</v>
      </c>
      <c r="F41" s="613">
        <v>4447.4070256900004</v>
      </c>
      <c r="G41" s="1281">
        <v>4531275519.6499996</v>
      </c>
      <c r="H41" s="1281">
        <v>4502322947.1700001</v>
      </c>
      <c r="I41" s="30"/>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row>
    <row r="42" spans="1:87" ht="15.75">
      <c r="A42" s="616" t="s">
        <v>403</v>
      </c>
      <c r="B42" s="341">
        <v>1059.3500000000001</v>
      </c>
      <c r="C42" s="338">
        <v>1218.6200000000001</v>
      </c>
      <c r="D42" s="623">
        <v>1428367541.9699998</v>
      </c>
      <c r="E42" s="628">
        <v>1272.3316475700001</v>
      </c>
      <c r="F42" s="613">
        <v>1019.46647031</v>
      </c>
      <c r="G42" s="1281">
        <v>1349786350.2399998</v>
      </c>
      <c r="H42" s="1281">
        <v>1751950011.8699999</v>
      </c>
      <c r="I42" s="30"/>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row>
    <row r="43" spans="1:87" ht="15.75">
      <c r="A43" s="616" t="s">
        <v>856</v>
      </c>
      <c r="B43" s="341">
        <v>63636.1</v>
      </c>
      <c r="C43" s="338">
        <v>90101.390000000014</v>
      </c>
      <c r="D43" s="623">
        <v>63062512159.110008</v>
      </c>
      <c r="E43" s="628">
        <v>82695.482013360001</v>
      </c>
      <c r="F43" s="613">
        <v>109972.26263142999</v>
      </c>
      <c r="G43" s="1281">
        <v>119300658960.84</v>
      </c>
      <c r="H43" s="1281">
        <v>116008166913.02</v>
      </c>
      <c r="I43" s="30"/>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row>
    <row r="44" spans="1:87" ht="15.75">
      <c r="A44" s="616" t="s">
        <v>976</v>
      </c>
      <c r="B44" s="341">
        <v>6630.21</v>
      </c>
      <c r="C44" s="338">
        <v>7907.3799999999992</v>
      </c>
      <c r="D44" s="623">
        <v>7575832625.2600002</v>
      </c>
      <c r="E44" s="628">
        <v>9359.4869823000008</v>
      </c>
      <c r="F44" s="613">
        <v>9685.5127112499995</v>
      </c>
      <c r="G44" s="1281">
        <v>9314713024.7200012</v>
      </c>
      <c r="H44" s="1281">
        <v>10541615663.84</v>
      </c>
      <c r="I44" s="30"/>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row>
    <row r="45" spans="1:87" ht="15.75">
      <c r="A45" s="616" t="s">
        <v>404</v>
      </c>
      <c r="B45" s="341">
        <v>1565.97</v>
      </c>
      <c r="C45" s="338">
        <v>1769.1899999999998</v>
      </c>
      <c r="D45" s="623">
        <v>513847303.94999999</v>
      </c>
      <c r="E45" s="628">
        <v>432.56603977999998</v>
      </c>
      <c r="F45" s="613">
        <v>376.06314680000003</v>
      </c>
      <c r="G45" s="1281">
        <v>300604497.86999995</v>
      </c>
      <c r="H45" s="1281">
        <v>277139285.17000002</v>
      </c>
      <c r="I45" s="30"/>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row>
    <row r="46" spans="1:87" ht="15.75">
      <c r="A46" s="616" t="s">
        <v>544</v>
      </c>
      <c r="B46" s="341">
        <v>11818.249999999998</v>
      </c>
      <c r="C46" s="338">
        <v>13340.81</v>
      </c>
      <c r="D46" s="623">
        <v>13329007535.450001</v>
      </c>
      <c r="E46" s="628">
        <v>15909.447567090001</v>
      </c>
      <c r="F46" s="613">
        <v>17593.881550450002</v>
      </c>
      <c r="G46" s="1281">
        <v>20380267273.499996</v>
      </c>
      <c r="H46" s="1281">
        <v>21904273896.880001</v>
      </c>
      <c r="I46" s="30"/>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row>
    <row r="47" spans="1:87" ht="15.75">
      <c r="A47" s="616" t="s">
        <v>405</v>
      </c>
      <c r="B47" s="341">
        <v>4427.3500000000004</v>
      </c>
      <c r="C47" s="338">
        <v>4396.9800000000005</v>
      </c>
      <c r="D47" s="623">
        <v>4832436165.5500002</v>
      </c>
      <c r="E47" s="628">
        <v>6503.1780701499993</v>
      </c>
      <c r="F47" s="613">
        <v>6681.1897880699989</v>
      </c>
      <c r="G47" s="1281">
        <v>6340373222.5899982</v>
      </c>
      <c r="H47" s="1281">
        <v>6921366521.2999992</v>
      </c>
      <c r="I47" s="30"/>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row>
    <row r="48" spans="1:87" ht="15.75">
      <c r="A48" s="616" t="s">
        <v>406</v>
      </c>
      <c r="B48" s="341">
        <v>14172.85</v>
      </c>
      <c r="C48" s="338">
        <v>20286.5</v>
      </c>
      <c r="D48" s="623">
        <v>17198290499.950001</v>
      </c>
      <c r="E48" s="628">
        <v>19989.6035419</v>
      </c>
      <c r="F48" s="613">
        <v>21184.585583709999</v>
      </c>
      <c r="G48" s="1281">
        <v>21600391887.43</v>
      </c>
      <c r="H48" s="1281">
        <v>23219596676.68</v>
      </c>
      <c r="I48" s="1161"/>
      <c r="J48" s="10"/>
      <c r="K48" s="10"/>
      <c r="L48" s="10"/>
      <c r="M48" s="10"/>
      <c r="N48" s="10"/>
      <c r="BV48" s="12"/>
      <c r="BW48" s="12"/>
      <c r="BX48" s="12"/>
      <c r="BY48" s="12"/>
      <c r="BZ48" s="12"/>
      <c r="CA48" s="12"/>
      <c r="CB48" s="12"/>
      <c r="CC48" s="12"/>
      <c r="CD48" s="12"/>
      <c r="CE48" s="12"/>
      <c r="CF48" s="12"/>
      <c r="CG48" s="12"/>
      <c r="CH48" s="12"/>
      <c r="CI48" s="12"/>
    </row>
    <row r="49" spans="1:87" ht="15.75">
      <c r="A49" s="616" t="s">
        <v>1278</v>
      </c>
      <c r="B49" s="341">
        <v>21368.920000000002</v>
      </c>
      <c r="C49" s="338">
        <v>28114.350000000006</v>
      </c>
      <c r="D49" s="623">
        <v>18796912360.27</v>
      </c>
      <c r="E49" s="628">
        <v>21821.782973149999</v>
      </c>
      <c r="F49" s="613">
        <v>28171.222658510003</v>
      </c>
      <c r="G49" s="1281">
        <v>25522962363.669994</v>
      </c>
      <c r="H49" s="1281">
        <v>24494525348.23</v>
      </c>
      <c r="I49" s="1161"/>
      <c r="J49" s="10"/>
      <c r="K49" s="10"/>
      <c r="L49" s="10"/>
      <c r="M49" s="10"/>
      <c r="N49" s="10"/>
      <c r="BV49" s="12"/>
      <c r="BW49" s="12"/>
      <c r="BX49" s="12"/>
      <c r="BY49" s="12"/>
      <c r="BZ49" s="12"/>
      <c r="CA49" s="12"/>
      <c r="CB49" s="12"/>
      <c r="CC49" s="12"/>
      <c r="CD49" s="12"/>
      <c r="CE49" s="12"/>
      <c r="CF49" s="12"/>
      <c r="CG49" s="12"/>
      <c r="CH49" s="12"/>
      <c r="CI49" s="12"/>
    </row>
    <row r="50" spans="1:87" ht="15.75">
      <c r="A50" s="616" t="s">
        <v>407</v>
      </c>
      <c r="B50" s="341">
        <v>47742.53</v>
      </c>
      <c r="C50" s="338">
        <v>53148.180000000008</v>
      </c>
      <c r="D50" s="623">
        <v>53063094603.470001</v>
      </c>
      <c r="E50" s="628">
        <v>64619.803557809988</v>
      </c>
      <c r="F50" s="613">
        <v>73216.020432649995</v>
      </c>
      <c r="G50" s="1281">
        <v>86147537112.610016</v>
      </c>
      <c r="H50" s="1281">
        <v>88915353811.579987</v>
      </c>
      <c r="I50" s="1161"/>
      <c r="J50" s="10"/>
      <c r="K50" s="10"/>
      <c r="L50" s="10"/>
      <c r="M50" s="10"/>
      <c r="N50" s="10"/>
      <c r="BV50" s="12"/>
      <c r="BW50" s="12"/>
      <c r="BX50" s="12"/>
      <c r="BY50" s="12"/>
      <c r="BZ50" s="12"/>
      <c r="CA50" s="12"/>
      <c r="CB50" s="12"/>
      <c r="CC50" s="12"/>
      <c r="CD50" s="12"/>
      <c r="CE50" s="12"/>
      <c r="CF50" s="12"/>
      <c r="CG50" s="12"/>
      <c r="CH50" s="12"/>
      <c r="CI50" s="12"/>
    </row>
    <row r="51" spans="1:87" ht="16.5" thickBot="1">
      <c r="A51" s="607" t="s">
        <v>408</v>
      </c>
      <c r="B51" s="632">
        <v>1027221.05</v>
      </c>
      <c r="C51" s="620">
        <v>1254807.3699999999</v>
      </c>
      <c r="D51" s="621">
        <v>1197862474856.6401</v>
      </c>
      <c r="E51" s="622">
        <v>1366553.2337944799</v>
      </c>
      <c r="F51" s="1044">
        <v>1555168.4853040602</v>
      </c>
      <c r="G51" s="1279">
        <f>+G52+G53+G54+G58+G59+G60+G61+G62+G63+G64+G65</f>
        <v>1822137455742.05</v>
      </c>
      <c r="H51" s="1279">
        <f>+H52+H53+H54+H58+H59+H60+H61+H62+H63+H64+H65</f>
        <v>1869497435451.2</v>
      </c>
      <c r="I51" s="1225"/>
      <c r="J51" s="10"/>
      <c r="K51" s="10"/>
      <c r="L51" s="10"/>
      <c r="M51" s="10"/>
      <c r="N51" s="10"/>
      <c r="BV51" s="12"/>
      <c r="BW51" s="12"/>
      <c r="BX51" s="12"/>
      <c r="BY51" s="12"/>
      <c r="BZ51" s="12"/>
      <c r="CA51" s="12"/>
      <c r="CB51" s="12"/>
      <c r="CC51" s="12"/>
      <c r="CD51" s="12"/>
      <c r="CE51" s="12"/>
      <c r="CF51" s="12"/>
      <c r="CG51" s="12"/>
      <c r="CH51" s="12"/>
      <c r="CI51" s="12"/>
    </row>
    <row r="52" spans="1:87" ht="15.75">
      <c r="A52" s="614" t="s">
        <v>409</v>
      </c>
      <c r="B52" s="625">
        <v>204.49999999999997</v>
      </c>
      <c r="C52" s="625">
        <v>27574.98</v>
      </c>
      <c r="D52" s="626">
        <v>367638926.95999998</v>
      </c>
      <c r="E52" s="627">
        <v>274.06996005999997</v>
      </c>
      <c r="F52" s="615">
        <v>2114.9119551899998</v>
      </c>
      <c r="G52" s="1282">
        <v>2189380896.8800001</v>
      </c>
      <c r="H52" s="1282">
        <v>2659277450.9200001</v>
      </c>
      <c r="I52" s="1225"/>
      <c r="J52" s="1133"/>
      <c r="K52" s="1133"/>
      <c r="L52" s="10"/>
      <c r="M52" s="10"/>
      <c r="N52" s="10"/>
      <c r="BV52" s="12"/>
      <c r="BW52" s="12"/>
      <c r="BX52" s="12"/>
      <c r="BY52" s="12"/>
      <c r="BZ52" s="12"/>
      <c r="CA52" s="12"/>
      <c r="CB52" s="12"/>
      <c r="CC52" s="12"/>
      <c r="CD52" s="12"/>
      <c r="CE52" s="12"/>
      <c r="CF52" s="12"/>
      <c r="CG52" s="12"/>
      <c r="CH52" s="12"/>
      <c r="CI52" s="12"/>
    </row>
    <row r="53" spans="1:87" ht="15.75">
      <c r="A53" s="614" t="s">
        <v>410</v>
      </c>
      <c r="B53" s="625">
        <v>25608.14</v>
      </c>
      <c r="C53" s="625">
        <v>31172.85</v>
      </c>
      <c r="D53" s="626">
        <v>29879134127.02</v>
      </c>
      <c r="E53" s="627">
        <v>32979.922329269997</v>
      </c>
      <c r="F53" s="615">
        <v>32679.865566700006</v>
      </c>
      <c r="G53" s="1282">
        <v>37817952049.830017</v>
      </c>
      <c r="H53" s="1282">
        <v>38540054279.299995</v>
      </c>
      <c r="I53" s="1226"/>
      <c r="J53"/>
      <c r="K53"/>
      <c r="L53"/>
      <c r="M53" s="10"/>
      <c r="N53" s="10"/>
      <c r="BV53" s="12"/>
      <c r="BW53" s="12"/>
      <c r="BX53" s="12"/>
      <c r="BY53" s="12"/>
      <c r="BZ53" s="12"/>
      <c r="CA53" s="12"/>
      <c r="CB53" s="12"/>
      <c r="CC53" s="12"/>
      <c r="CD53" s="12"/>
      <c r="CE53" s="12"/>
      <c r="CF53" s="12"/>
      <c r="CG53" s="12"/>
      <c r="CH53" s="12"/>
      <c r="CI53" s="12"/>
    </row>
    <row r="54" spans="1:87" ht="15.75">
      <c r="A54" s="614" t="s">
        <v>411</v>
      </c>
      <c r="B54" s="625">
        <v>566424.35</v>
      </c>
      <c r="C54" s="625">
        <v>672388.35</v>
      </c>
      <c r="D54" s="626">
        <v>612964382115.31006</v>
      </c>
      <c r="E54" s="627">
        <v>718820.94856768008</v>
      </c>
      <c r="F54" s="615">
        <v>793788.12380368006</v>
      </c>
      <c r="G54" s="1282">
        <v>861820996479.59009</v>
      </c>
      <c r="H54" s="1282">
        <v>920643667979.22021</v>
      </c>
      <c r="I54" s="1226"/>
      <c r="J54"/>
      <c r="K54"/>
      <c r="L54"/>
      <c r="M54" s="10"/>
      <c r="N54" s="10"/>
      <c r="BV54" s="12"/>
      <c r="BW54" s="12"/>
      <c r="BX54" s="12"/>
      <c r="BY54" s="12"/>
      <c r="BZ54" s="12"/>
      <c r="CA54" s="12"/>
      <c r="CB54" s="12"/>
      <c r="CC54" s="12"/>
      <c r="CD54" s="12"/>
      <c r="CE54" s="12"/>
      <c r="CF54" s="12"/>
      <c r="CG54" s="12"/>
      <c r="CH54" s="12"/>
      <c r="CI54" s="12"/>
    </row>
    <row r="55" spans="1:87" ht="15.75">
      <c r="A55" s="616" t="s">
        <v>413</v>
      </c>
      <c r="B55" s="338">
        <v>169057.16000000003</v>
      </c>
      <c r="C55" s="338">
        <v>209468.00000000003</v>
      </c>
      <c r="D55" s="623">
        <v>162599912661.81</v>
      </c>
      <c r="E55" s="628">
        <v>200201.10592398999</v>
      </c>
      <c r="F55" s="613">
        <v>246332.43537389999</v>
      </c>
      <c r="G55" s="1281">
        <v>259382641299.14999</v>
      </c>
      <c r="H55" s="1281">
        <v>285901436209.41003</v>
      </c>
      <c r="I55" s="1223"/>
      <c r="J55"/>
      <c r="K55"/>
      <c r="L55"/>
      <c r="M55" s="10"/>
      <c r="N55" s="10"/>
      <c r="BV55" s="12"/>
      <c r="BW55" s="12"/>
      <c r="BX55" s="12"/>
      <c r="BY55" s="12"/>
      <c r="BZ55" s="12"/>
      <c r="CA55" s="12"/>
      <c r="CB55" s="12"/>
      <c r="CC55" s="12"/>
      <c r="CD55" s="12"/>
      <c r="CE55" s="12"/>
      <c r="CF55" s="12"/>
      <c r="CG55" s="12"/>
      <c r="CH55" s="12"/>
      <c r="CI55" s="12"/>
    </row>
    <row r="56" spans="1:87" ht="15.75">
      <c r="A56" s="616" t="s">
        <v>414</v>
      </c>
      <c r="B56" s="338">
        <v>84123.389999999985</v>
      </c>
      <c r="C56" s="338">
        <v>84091.95</v>
      </c>
      <c r="D56" s="623">
        <v>68605290338.400009</v>
      </c>
      <c r="E56" s="628">
        <v>84258.333398410003</v>
      </c>
      <c r="F56" s="613">
        <v>86913.311925840011</v>
      </c>
      <c r="G56" s="1281">
        <v>95376591647.539993</v>
      </c>
      <c r="H56" s="1281">
        <v>95654165507.199982</v>
      </c>
      <c r="I56" s="1223"/>
      <c r="J56"/>
      <c r="K56"/>
      <c r="L56"/>
      <c r="M56" s="10"/>
      <c r="N56" s="10"/>
      <c r="BV56" s="12"/>
      <c r="BW56" s="12"/>
      <c r="BX56" s="12"/>
      <c r="BY56" s="12"/>
      <c r="BZ56" s="12"/>
      <c r="CA56" s="12"/>
      <c r="CB56" s="12"/>
      <c r="CC56" s="12"/>
      <c r="CD56" s="12"/>
      <c r="CE56" s="12"/>
      <c r="CF56" s="12"/>
      <c r="CG56" s="12"/>
      <c r="CH56" s="12"/>
      <c r="CI56" s="12"/>
    </row>
    <row r="57" spans="1:87" ht="15.75">
      <c r="A57" s="616" t="s">
        <v>412</v>
      </c>
      <c r="B57" s="338">
        <v>313243.8</v>
      </c>
      <c r="C57" s="338">
        <v>378828.40000000008</v>
      </c>
      <c r="D57" s="623">
        <v>381759179115.09998</v>
      </c>
      <c r="E57" s="628">
        <v>434361.50924528</v>
      </c>
      <c r="F57" s="613">
        <v>460542.37650394009</v>
      </c>
      <c r="G57" s="1281">
        <v>507061763532.90009</v>
      </c>
      <c r="H57" s="1281">
        <v>539088066262.60999</v>
      </c>
      <c r="I57" s="1223"/>
      <c r="J57"/>
      <c r="K57"/>
      <c r="L57"/>
      <c r="M57" s="10"/>
      <c r="N57" s="10"/>
      <c r="BV57" s="12"/>
      <c r="BW57" s="12"/>
      <c r="BX57" s="12"/>
      <c r="BY57" s="12"/>
      <c r="BZ57" s="12"/>
      <c r="CA57" s="12"/>
      <c r="CB57" s="12"/>
      <c r="CC57" s="12"/>
      <c r="CD57" s="12"/>
      <c r="CE57" s="12"/>
      <c r="CF57" s="12"/>
      <c r="CG57" s="12"/>
      <c r="CH57" s="12"/>
      <c r="CI57" s="12"/>
    </row>
    <row r="58" spans="1:87" ht="15.75">
      <c r="A58" s="614" t="s">
        <v>415</v>
      </c>
      <c r="B58" s="625">
        <v>84688.94</v>
      </c>
      <c r="C58" s="625">
        <v>82574.489999999991</v>
      </c>
      <c r="D58" s="626">
        <v>86949261656.170013</v>
      </c>
      <c r="E58" s="627">
        <v>94039.067450960021</v>
      </c>
      <c r="F58" s="615">
        <v>96374.757756689985</v>
      </c>
      <c r="G58" s="1282">
        <v>102766459808.85005</v>
      </c>
      <c r="H58" s="1282">
        <v>111091970044.66998</v>
      </c>
      <c r="I58" s="1225"/>
      <c r="J58" s="10"/>
      <c r="K58" s="10"/>
      <c r="L58" s="10"/>
      <c r="M58" s="10"/>
      <c r="N58" s="10"/>
      <c r="BV58" s="12"/>
      <c r="BW58" s="12"/>
      <c r="BX58" s="12"/>
      <c r="BY58" s="12"/>
      <c r="BZ58" s="12"/>
      <c r="CA58" s="12"/>
      <c r="CB58" s="12"/>
      <c r="CC58" s="12"/>
      <c r="CD58" s="12"/>
      <c r="CE58" s="12"/>
      <c r="CF58" s="12"/>
      <c r="CG58" s="12"/>
      <c r="CH58" s="12"/>
      <c r="CI58" s="12"/>
    </row>
    <row r="59" spans="1:87" ht="15.75">
      <c r="A59" s="614" t="s">
        <v>416</v>
      </c>
      <c r="B59" s="625">
        <v>77954.23</v>
      </c>
      <c r="C59" s="625">
        <v>121032.30999999998</v>
      </c>
      <c r="D59" s="626">
        <v>106554975669.53</v>
      </c>
      <c r="E59" s="627">
        <v>124255.43888655001</v>
      </c>
      <c r="F59" s="615">
        <v>171373.79813009</v>
      </c>
      <c r="G59" s="1282">
        <v>206060002219.39999</v>
      </c>
      <c r="H59" s="1282">
        <v>214016797401.89005</v>
      </c>
      <c r="I59" s="1225"/>
      <c r="J59" s="10"/>
      <c r="K59" s="10"/>
      <c r="L59" s="10"/>
      <c r="M59" s="10"/>
      <c r="N59" s="10"/>
      <c r="BV59" s="12"/>
      <c r="BW59" s="12"/>
      <c r="BX59" s="12"/>
      <c r="BY59" s="12"/>
      <c r="BZ59" s="12"/>
      <c r="CA59" s="12"/>
      <c r="CB59" s="12"/>
      <c r="CC59" s="12"/>
      <c r="CD59" s="12"/>
      <c r="CE59" s="12"/>
      <c r="CF59" s="12"/>
      <c r="CG59" s="12"/>
      <c r="CH59" s="12"/>
      <c r="CI59" s="12"/>
    </row>
    <row r="60" spans="1:87" ht="15.75">
      <c r="A60" s="614" t="s">
        <v>417</v>
      </c>
      <c r="B60" s="625">
        <v>59127.86</v>
      </c>
      <c r="C60" s="625">
        <v>56309.3</v>
      </c>
      <c r="D60" s="626">
        <v>55101652872.239998</v>
      </c>
      <c r="E60" s="627">
        <v>67267.912470590003</v>
      </c>
      <c r="F60" s="615">
        <v>65576.20816739001</v>
      </c>
      <c r="G60" s="1282">
        <v>82726892895.180008</v>
      </c>
      <c r="H60" s="1282">
        <v>89773325387.580002</v>
      </c>
      <c r="I60" s="1225"/>
      <c r="J60" s="10"/>
      <c r="K60" s="10"/>
      <c r="L60" s="10"/>
      <c r="M60" s="10"/>
      <c r="N60" s="10"/>
      <c r="BV60" s="12"/>
      <c r="BW60" s="12"/>
      <c r="BX60" s="12"/>
      <c r="BY60" s="12"/>
      <c r="BZ60" s="12"/>
      <c r="CA60" s="12"/>
      <c r="CB60" s="12"/>
      <c r="CC60" s="12"/>
      <c r="CD60" s="12"/>
      <c r="CE60" s="12"/>
      <c r="CF60" s="12"/>
      <c r="CG60" s="12"/>
      <c r="CH60" s="12"/>
      <c r="CI60" s="12"/>
    </row>
    <row r="61" spans="1:87" ht="15.75">
      <c r="A61" s="614" t="s">
        <v>418</v>
      </c>
      <c r="B61" s="625">
        <v>93495.489999999991</v>
      </c>
      <c r="C61" s="625">
        <v>113959.48000000001</v>
      </c>
      <c r="D61" s="626">
        <v>140446449443.17999</v>
      </c>
      <c r="E61" s="627">
        <v>154446.89925991002</v>
      </c>
      <c r="F61" s="615">
        <v>186882.92811859003</v>
      </c>
      <c r="G61" s="1282">
        <v>235526106671.10007</v>
      </c>
      <c r="H61" s="1282">
        <v>243437369790.18997</v>
      </c>
      <c r="I61" s="1225"/>
      <c r="J61" s="10"/>
      <c r="K61" s="10"/>
      <c r="L61" s="10"/>
      <c r="M61" s="10"/>
      <c r="N61" s="10"/>
      <c r="BV61" s="12"/>
      <c r="BW61" s="12"/>
      <c r="BX61" s="12"/>
      <c r="BY61" s="12"/>
      <c r="BZ61" s="12"/>
      <c r="CA61" s="12"/>
      <c r="CB61" s="12"/>
      <c r="CC61" s="12"/>
      <c r="CD61" s="12"/>
      <c r="CE61" s="12"/>
      <c r="CF61" s="12"/>
      <c r="CG61" s="12"/>
      <c r="CH61" s="12"/>
      <c r="CI61" s="12"/>
    </row>
    <row r="62" spans="1:87" ht="15.75">
      <c r="A62" s="614" t="s">
        <v>420</v>
      </c>
      <c r="B62" s="625">
        <v>3825.9900000000002</v>
      </c>
      <c r="C62" s="625">
        <v>4754.9399999999996</v>
      </c>
      <c r="D62" s="626">
        <v>5251726010.3100004</v>
      </c>
      <c r="E62" s="627">
        <v>5612.1655557699996</v>
      </c>
      <c r="F62" s="615">
        <v>6577.8403937200001</v>
      </c>
      <c r="G62" s="1282">
        <v>8602519303.4400005</v>
      </c>
      <c r="H62" s="1282">
        <v>9281396612.4200001</v>
      </c>
      <c r="I62" s="1225"/>
      <c r="J62" s="10"/>
      <c r="K62" s="10"/>
      <c r="L62" s="10"/>
      <c r="M62" s="10"/>
      <c r="N62" s="10"/>
      <c r="BV62" s="12"/>
      <c r="BW62" s="12"/>
      <c r="BX62" s="12"/>
      <c r="BY62" s="12"/>
      <c r="BZ62" s="12"/>
      <c r="CA62" s="12"/>
      <c r="CB62" s="12"/>
      <c r="CC62" s="12"/>
      <c r="CD62" s="12"/>
      <c r="CE62" s="12"/>
      <c r="CF62" s="12"/>
      <c r="CG62" s="12"/>
      <c r="CH62" s="12"/>
      <c r="CI62" s="12"/>
    </row>
    <row r="63" spans="1:87" ht="15.75">
      <c r="A63" s="614" t="s">
        <v>421</v>
      </c>
      <c r="B63" s="625">
        <v>6446.69</v>
      </c>
      <c r="C63" s="625">
        <v>9189.61</v>
      </c>
      <c r="D63" s="626">
        <v>13961207567.550001</v>
      </c>
      <c r="E63" s="627">
        <v>14454.616308600002</v>
      </c>
      <c r="F63" s="615">
        <v>16216.265026399999</v>
      </c>
      <c r="G63" s="1282">
        <v>19192542542.66</v>
      </c>
      <c r="H63" s="1282">
        <v>21785129512.149998</v>
      </c>
      <c r="I63" s="1225"/>
      <c r="J63" s="10"/>
      <c r="K63" s="10"/>
      <c r="L63" s="10"/>
      <c r="M63" s="10"/>
      <c r="N63" s="10"/>
      <c r="BV63" s="12"/>
      <c r="BW63" s="12"/>
      <c r="BX63" s="12"/>
      <c r="BY63" s="12"/>
      <c r="BZ63" s="12"/>
      <c r="CA63" s="12"/>
      <c r="CB63" s="12"/>
      <c r="CC63" s="12"/>
      <c r="CD63" s="12"/>
      <c r="CE63" s="12"/>
      <c r="CF63" s="12"/>
      <c r="CG63" s="12"/>
      <c r="CH63" s="12"/>
      <c r="CI63" s="12"/>
    </row>
    <row r="64" spans="1:87" ht="15.75">
      <c r="A64" s="614" t="s">
        <v>422</v>
      </c>
      <c r="B64" s="625">
        <v>44912.59</v>
      </c>
      <c r="C64" s="625">
        <v>53847.360000000008</v>
      </c>
      <c r="D64" s="626">
        <v>53704905846.309998</v>
      </c>
      <c r="E64" s="627">
        <v>60695.867287759997</v>
      </c>
      <c r="F64" s="615">
        <v>68005.579281400016</v>
      </c>
      <c r="G64" s="1282">
        <v>94950956998.929932</v>
      </c>
      <c r="H64" s="1282">
        <v>91039984651.690002</v>
      </c>
      <c r="I64" s="1225"/>
      <c r="J64" s="10"/>
      <c r="K64" s="10"/>
      <c r="L64" s="10"/>
      <c r="M64" s="10"/>
      <c r="N64" s="10"/>
      <c r="BV64" s="12"/>
      <c r="BW64" s="12"/>
      <c r="BX64" s="12"/>
      <c r="BY64" s="12"/>
      <c r="BZ64" s="12"/>
      <c r="CA64" s="12"/>
      <c r="CB64" s="12"/>
      <c r="CC64" s="12"/>
      <c r="CD64" s="12"/>
      <c r="CE64" s="12"/>
      <c r="CF64" s="12"/>
      <c r="CG64" s="12"/>
      <c r="CH64" s="12"/>
      <c r="CI64" s="12"/>
    </row>
    <row r="65" spans="1:98" ht="15.75">
      <c r="A65" s="614" t="s">
        <v>419</v>
      </c>
      <c r="B65" s="625">
        <v>64532.270000000004</v>
      </c>
      <c r="C65" s="625">
        <v>82003.700000000012</v>
      </c>
      <c r="D65" s="626">
        <v>92681140622.059998</v>
      </c>
      <c r="E65" s="627">
        <v>93706.325717329993</v>
      </c>
      <c r="F65" s="615">
        <v>115578.20710421007</v>
      </c>
      <c r="G65" s="1282">
        <v>170483645876.19025</v>
      </c>
      <c r="H65" s="1282">
        <v>127228462341.17001</v>
      </c>
      <c r="I65" s="1225"/>
      <c r="J65" s="10"/>
      <c r="K65" s="10"/>
      <c r="L65" s="10"/>
      <c r="M65" s="10"/>
      <c r="N65" s="10"/>
      <c r="BV65" s="12"/>
      <c r="BW65" s="12"/>
      <c r="BX65" s="12"/>
      <c r="BY65" s="12"/>
      <c r="BZ65" s="12"/>
      <c r="CA65" s="12"/>
      <c r="CB65" s="12"/>
      <c r="CC65" s="12"/>
      <c r="CD65" s="12"/>
      <c r="CE65" s="12"/>
      <c r="CF65" s="12"/>
      <c r="CG65" s="12"/>
      <c r="CH65" s="12"/>
      <c r="CI65" s="12"/>
    </row>
    <row r="66" spans="1:98" ht="18" customHeight="1" thickBot="1">
      <c r="A66" s="1045" t="s">
        <v>1240</v>
      </c>
      <c r="B66" s="1129">
        <v>1433588.12</v>
      </c>
      <c r="C66" s="1129">
        <v>1766299.6299999994</v>
      </c>
      <c r="D66" s="1130">
        <v>1661985286623.5903</v>
      </c>
      <c r="E66" s="1131">
        <v>1920280055068.3398</v>
      </c>
      <c r="F66" s="1132">
        <v>2201848.0216468098</v>
      </c>
      <c r="G66" s="1130">
        <f>+G51+G24+G19</f>
        <v>2531204196840.7798</v>
      </c>
      <c r="H66" s="1130">
        <f>+H51+H24+H19</f>
        <v>2629655200310.1396</v>
      </c>
      <c r="I66" s="1225"/>
      <c r="J66" s="10"/>
      <c r="K66" s="10"/>
      <c r="L66" s="10"/>
      <c r="M66" s="10"/>
      <c r="N66" s="403"/>
      <c r="CJ66" s="10"/>
      <c r="CK66" s="10"/>
      <c r="CL66" s="10"/>
      <c r="CM66" s="10"/>
      <c r="CN66" s="10"/>
      <c r="CO66" s="10"/>
      <c r="CP66" s="10"/>
      <c r="CQ66" s="10"/>
      <c r="CR66" s="10"/>
      <c r="CS66" s="10"/>
      <c r="CT66" s="10"/>
    </row>
    <row r="67" spans="1:98" s="10" customFormat="1" ht="15.75">
      <c r="A67" s="10" t="s">
        <v>1869</v>
      </c>
      <c r="B67" s="633"/>
      <c r="C67" s="633"/>
      <c r="D67" s="634"/>
      <c r="E67" s="635"/>
      <c r="F67" s="636"/>
      <c r="H67" s="22"/>
      <c r="N67" s="403"/>
    </row>
    <row r="68" spans="1:98">
      <c r="A68" s="350" t="s">
        <v>1966</v>
      </c>
      <c r="B68" s="10"/>
      <c r="C68" s="10"/>
      <c r="D68" s="10"/>
      <c r="E68" s="10"/>
      <c r="F68" s="10"/>
      <c r="G68" s="10"/>
      <c r="H68" s="22"/>
      <c r="I68" s="10"/>
      <c r="J68" s="10"/>
      <c r="K68" s="10"/>
      <c r="L68" s="10"/>
      <c r="M68" s="10"/>
      <c r="N68" s="10"/>
      <c r="CJ68" s="10"/>
      <c r="CK68" s="10"/>
      <c r="CL68" s="10"/>
      <c r="CM68" s="10"/>
      <c r="CN68" s="10"/>
      <c r="CO68" s="10"/>
      <c r="CP68" s="10"/>
      <c r="CQ68" s="10"/>
      <c r="CR68" s="10"/>
      <c r="CS68" s="10"/>
      <c r="CT68" s="10"/>
    </row>
    <row r="69" spans="1:98">
      <c r="A69" s="12" t="s">
        <v>859</v>
      </c>
      <c r="B69" s="10"/>
      <c r="C69" s="10"/>
      <c r="D69" s="10"/>
      <c r="E69" s="10"/>
      <c r="F69" s="10"/>
      <c r="G69" s="10"/>
      <c r="H69" s="22"/>
      <c r="I69" s="10"/>
      <c r="J69" s="10"/>
      <c r="K69" s="10"/>
      <c r="L69" s="10"/>
      <c r="M69" s="10"/>
      <c r="N69" s="10"/>
      <c r="CJ69" s="10"/>
      <c r="CK69" s="10"/>
      <c r="CL69" s="10"/>
      <c r="CM69" s="10"/>
      <c r="CN69" s="10"/>
      <c r="CO69" s="10"/>
      <c r="CP69" s="10"/>
      <c r="CQ69" s="10"/>
      <c r="CR69" s="10"/>
      <c r="CS69" s="10"/>
      <c r="CT69" s="10"/>
    </row>
    <row r="70" spans="1:98">
      <c r="A70" s="12" t="s">
        <v>1196</v>
      </c>
      <c r="B70" s="10"/>
      <c r="C70" s="10"/>
      <c r="D70" s="10"/>
      <c r="E70" s="10"/>
      <c r="F70" s="17"/>
      <c r="G70" s="10"/>
      <c r="H70" s="22"/>
      <c r="I70" s="10"/>
      <c r="J70" s="10"/>
      <c r="K70" s="10"/>
      <c r="L70" s="10"/>
      <c r="M70" s="10"/>
      <c r="N70" s="10"/>
      <c r="CJ70" s="10"/>
      <c r="CK70" s="10"/>
      <c r="CL70" s="10"/>
      <c r="CM70" s="10"/>
      <c r="CN70" s="10"/>
      <c r="CO70" s="10"/>
      <c r="CP70" s="10"/>
      <c r="CQ70" s="10"/>
      <c r="CR70" s="10"/>
      <c r="CS70" s="10"/>
      <c r="CT70" s="10"/>
    </row>
    <row r="71" spans="1:98">
      <c r="A71" s="1625" t="s">
        <v>1965</v>
      </c>
      <c r="B71" s="10"/>
      <c r="C71" s="10"/>
      <c r="D71" s="10"/>
      <c r="E71" s="10"/>
      <c r="F71" s="10"/>
      <c r="G71" s="10"/>
      <c r="H71" s="22"/>
      <c r="I71" s="10"/>
      <c r="J71" s="10"/>
      <c r="K71" s="10"/>
      <c r="L71" s="10"/>
      <c r="M71" s="10"/>
      <c r="N71" s="10"/>
      <c r="CJ71" s="10"/>
      <c r="CK71" s="10"/>
      <c r="CL71" s="10"/>
      <c r="CM71" s="10"/>
      <c r="CN71" s="10"/>
      <c r="CO71" s="10"/>
      <c r="CP71" s="10"/>
      <c r="CQ71" s="10"/>
      <c r="CR71" s="10"/>
      <c r="CS71" s="10"/>
      <c r="CT71" s="10"/>
    </row>
    <row r="72" spans="1:98">
      <c r="A72" s="12" t="s">
        <v>436</v>
      </c>
      <c r="B72" s="10"/>
      <c r="C72" s="10"/>
      <c r="D72" s="10"/>
      <c r="E72" s="10"/>
      <c r="F72" s="10"/>
      <c r="G72" s="10"/>
      <c r="H72" s="22"/>
      <c r="I72" s="10"/>
      <c r="J72" s="10"/>
      <c r="K72" s="10"/>
      <c r="L72" s="10"/>
      <c r="M72" s="10"/>
      <c r="N72" s="10"/>
      <c r="CJ72" s="10"/>
      <c r="CK72" s="10"/>
      <c r="CL72" s="10"/>
      <c r="CM72" s="10"/>
      <c r="CN72" s="10"/>
      <c r="CO72" s="10"/>
      <c r="CP72" s="10"/>
      <c r="CQ72" s="10"/>
      <c r="CR72" s="10"/>
      <c r="CS72" s="10"/>
      <c r="CT72" s="10"/>
    </row>
    <row r="73" spans="1:98" ht="15" customHeight="1">
      <c r="A73" s="10"/>
      <c r="B73" s="10"/>
      <c r="C73" s="10"/>
      <c r="D73" s="10"/>
      <c r="E73" s="10"/>
      <c r="F73" s="10"/>
      <c r="G73" s="10"/>
      <c r="H73" s="22"/>
      <c r="I73" s="10"/>
      <c r="J73" s="10"/>
      <c r="K73" s="10"/>
      <c r="L73" s="10"/>
      <c r="M73" s="10"/>
      <c r="N73" s="10"/>
      <c r="CJ73" s="10"/>
      <c r="CK73" s="10"/>
      <c r="CL73" s="10"/>
      <c r="CM73" s="10"/>
      <c r="CN73" s="10"/>
      <c r="CO73" s="10"/>
      <c r="CP73" s="10"/>
      <c r="CQ73" s="10"/>
      <c r="CR73" s="10"/>
      <c r="CS73" s="10"/>
      <c r="CT73" s="10"/>
    </row>
    <row r="74" spans="1:98">
      <c r="A74" s="10"/>
      <c r="B74" s="10"/>
      <c r="C74" s="10"/>
      <c r="D74" s="10"/>
      <c r="E74" s="10"/>
      <c r="F74" s="10"/>
      <c r="G74" s="10"/>
      <c r="H74" s="22"/>
      <c r="I74" s="10"/>
      <c r="J74" s="10"/>
      <c r="K74" s="10"/>
      <c r="L74" s="10"/>
      <c r="M74" s="10"/>
      <c r="N74" s="10"/>
      <c r="CJ74" s="10"/>
      <c r="CK74" s="10"/>
      <c r="CL74" s="10"/>
      <c r="CM74" s="10"/>
      <c r="CN74" s="10"/>
      <c r="CO74" s="10"/>
      <c r="CP74" s="10"/>
      <c r="CQ74" s="10"/>
      <c r="CR74" s="10"/>
      <c r="CS74" s="10"/>
      <c r="CT74" s="10"/>
    </row>
    <row r="75" spans="1:98">
      <c r="A75" s="10"/>
      <c r="B75" s="10"/>
      <c r="C75" s="10"/>
      <c r="D75" s="10"/>
      <c r="E75" s="10"/>
      <c r="F75" s="10"/>
      <c r="G75" s="10"/>
      <c r="H75" s="22"/>
      <c r="I75" s="10"/>
      <c r="J75" s="10"/>
      <c r="K75" s="10"/>
      <c r="L75" s="10"/>
      <c r="M75" s="10"/>
      <c r="N75" s="10"/>
      <c r="CJ75" s="10"/>
      <c r="CK75" s="10"/>
      <c r="CL75" s="10"/>
      <c r="CM75" s="10"/>
      <c r="CN75" s="10"/>
      <c r="CO75" s="10"/>
      <c r="CP75" s="10"/>
      <c r="CQ75" s="10"/>
      <c r="CR75" s="10"/>
      <c r="CS75" s="10"/>
      <c r="CT75" s="10"/>
    </row>
    <row r="76" spans="1:98">
      <c r="A76" s="10"/>
      <c r="B76" s="10"/>
      <c r="C76" s="10"/>
      <c r="D76" s="10"/>
      <c r="E76" s="10"/>
      <c r="F76" s="10"/>
      <c r="G76" s="10"/>
      <c r="H76" s="22"/>
      <c r="I76" s="10"/>
      <c r="J76" s="10"/>
      <c r="K76" s="10"/>
      <c r="L76" s="10"/>
      <c r="M76" s="10"/>
      <c r="N76" s="10"/>
      <c r="CJ76" s="10"/>
      <c r="CK76" s="10"/>
      <c r="CL76" s="10"/>
      <c r="CM76" s="10"/>
      <c r="CN76" s="10"/>
      <c r="CO76" s="10"/>
      <c r="CP76" s="10"/>
      <c r="CQ76" s="10"/>
      <c r="CR76" s="10"/>
      <c r="CS76" s="10"/>
      <c r="CT76" s="10"/>
    </row>
    <row r="77" spans="1:98">
      <c r="A77" s="10"/>
      <c r="B77" s="10"/>
      <c r="C77" s="10"/>
      <c r="D77" s="10"/>
      <c r="E77" s="10"/>
      <c r="F77" s="10"/>
      <c r="G77" s="10"/>
      <c r="H77" s="22"/>
      <c r="I77" s="10"/>
      <c r="J77" s="10"/>
      <c r="K77" s="10"/>
      <c r="L77" s="10"/>
      <c r="M77" s="10"/>
      <c r="N77" s="10"/>
      <c r="CJ77" s="10"/>
      <c r="CK77" s="10"/>
      <c r="CL77" s="10"/>
      <c r="CM77" s="10"/>
      <c r="CN77" s="10"/>
      <c r="CO77" s="10"/>
      <c r="CP77" s="10"/>
      <c r="CQ77" s="10"/>
      <c r="CR77" s="10"/>
      <c r="CS77" s="10"/>
      <c r="CT77" s="10"/>
    </row>
    <row r="78" spans="1:98">
      <c r="A78" s="10"/>
      <c r="B78" s="10"/>
      <c r="C78" s="10"/>
      <c r="D78" s="10"/>
      <c r="E78" s="10"/>
      <c r="F78" s="10"/>
      <c r="G78" s="10"/>
      <c r="H78" s="22"/>
      <c r="I78" s="10"/>
      <c r="J78" s="10"/>
      <c r="K78" s="10"/>
      <c r="L78" s="10"/>
      <c r="M78" s="10"/>
      <c r="N78" s="10"/>
      <c r="CJ78" s="10"/>
      <c r="CK78" s="10"/>
      <c r="CL78" s="10"/>
      <c r="CM78" s="10"/>
      <c r="CN78" s="10"/>
      <c r="CO78" s="10"/>
      <c r="CP78" s="10"/>
      <c r="CQ78" s="10"/>
      <c r="CR78" s="10"/>
      <c r="CS78" s="10"/>
      <c r="CT78" s="10"/>
    </row>
    <row r="79" spans="1:98">
      <c r="A79" s="10"/>
      <c r="B79" s="10"/>
      <c r="C79" s="10"/>
      <c r="D79" s="10"/>
      <c r="E79" s="10"/>
      <c r="F79" s="10"/>
      <c r="G79" s="10"/>
      <c r="H79" s="22"/>
      <c r="I79" s="10"/>
      <c r="J79" s="10"/>
      <c r="K79" s="10"/>
      <c r="L79" s="10"/>
      <c r="M79" s="10"/>
      <c r="N79" s="10"/>
      <c r="CJ79" s="10"/>
      <c r="CK79" s="10"/>
      <c r="CL79" s="10"/>
      <c r="CM79" s="10"/>
      <c r="CN79" s="10"/>
      <c r="CO79" s="10"/>
      <c r="CP79" s="10"/>
      <c r="CQ79" s="10"/>
      <c r="CR79" s="10"/>
      <c r="CS79" s="10"/>
      <c r="CT79" s="10"/>
    </row>
    <row r="80" spans="1:98">
      <c r="A80" s="10"/>
      <c r="B80" s="10"/>
      <c r="C80" s="10"/>
      <c r="D80" s="10"/>
      <c r="E80" s="10"/>
      <c r="F80" s="10"/>
      <c r="G80" s="10"/>
      <c r="H80" s="22"/>
      <c r="I80" s="10"/>
      <c r="J80" s="10"/>
      <c r="K80" s="10"/>
      <c r="L80" s="10"/>
      <c r="M80" s="10"/>
      <c r="N80" s="10"/>
      <c r="CJ80" s="10"/>
      <c r="CK80" s="10"/>
      <c r="CL80" s="10"/>
      <c r="CM80" s="10"/>
      <c r="CN80" s="10"/>
      <c r="CO80" s="10"/>
      <c r="CP80" s="10"/>
      <c r="CQ80" s="10"/>
      <c r="CR80" s="10"/>
      <c r="CS80" s="10"/>
      <c r="CT80" s="10"/>
    </row>
    <row r="81" spans="1:98">
      <c r="A81" s="10"/>
      <c r="B81" s="10"/>
      <c r="C81" s="10"/>
      <c r="D81" s="10"/>
      <c r="E81" s="10"/>
      <c r="F81" s="10"/>
      <c r="G81" s="10"/>
      <c r="H81" s="22"/>
      <c r="I81" s="10"/>
      <c r="J81" s="10"/>
      <c r="K81" s="10"/>
      <c r="L81" s="10"/>
      <c r="M81" s="10"/>
      <c r="N81" s="10"/>
      <c r="CJ81" s="10"/>
      <c r="CK81" s="10"/>
      <c r="CL81" s="10"/>
      <c r="CM81" s="10"/>
      <c r="CN81" s="10"/>
      <c r="CO81" s="10"/>
      <c r="CP81" s="10"/>
      <c r="CQ81" s="10"/>
      <c r="CR81" s="10"/>
      <c r="CS81" s="10"/>
      <c r="CT81" s="10"/>
    </row>
    <row r="82" spans="1:98">
      <c r="A82" s="10"/>
      <c r="B82" s="10"/>
      <c r="C82" s="10"/>
      <c r="D82" s="10"/>
      <c r="E82" s="10"/>
      <c r="F82" s="10"/>
      <c r="G82" s="10"/>
      <c r="H82" s="22"/>
      <c r="I82" s="10"/>
      <c r="J82" s="10"/>
      <c r="K82" s="10"/>
      <c r="L82" s="10"/>
      <c r="M82" s="10"/>
      <c r="N82" s="10"/>
      <c r="CJ82" s="10"/>
      <c r="CK82" s="10"/>
      <c r="CL82" s="10"/>
      <c r="CM82" s="10"/>
      <c r="CN82" s="10"/>
      <c r="CO82" s="10"/>
      <c r="CP82" s="10"/>
      <c r="CQ82" s="10"/>
      <c r="CR82" s="10"/>
      <c r="CS82" s="10"/>
      <c r="CT82" s="10"/>
    </row>
    <row r="83" spans="1:98">
      <c r="A83" s="10"/>
      <c r="B83" s="10"/>
      <c r="C83" s="10"/>
      <c r="D83" s="10"/>
      <c r="E83" s="10"/>
      <c r="F83" s="10"/>
      <c r="G83" s="10"/>
      <c r="H83" s="22"/>
      <c r="I83" s="10"/>
      <c r="J83" s="10"/>
      <c r="K83" s="10"/>
      <c r="L83" s="10"/>
      <c r="M83" s="10"/>
      <c r="N83" s="10"/>
      <c r="CJ83" s="10"/>
      <c r="CK83" s="10"/>
      <c r="CL83" s="10"/>
      <c r="CM83" s="10"/>
      <c r="CN83" s="10"/>
      <c r="CO83" s="10"/>
      <c r="CP83" s="10"/>
      <c r="CQ83" s="10"/>
      <c r="CR83" s="10"/>
      <c r="CS83" s="10"/>
      <c r="CT83" s="10"/>
    </row>
    <row r="84" spans="1:98">
      <c r="A84" s="10"/>
      <c r="B84" s="10"/>
      <c r="C84" s="10"/>
      <c r="D84" s="10"/>
      <c r="E84" s="10"/>
      <c r="F84" s="10"/>
      <c r="G84" s="10"/>
      <c r="H84" s="22"/>
      <c r="I84" s="10"/>
      <c r="J84" s="10"/>
      <c r="K84" s="10"/>
      <c r="L84" s="10"/>
      <c r="M84" s="10"/>
      <c r="N84" s="10"/>
      <c r="CJ84" s="10"/>
      <c r="CK84" s="10"/>
      <c r="CL84" s="10"/>
      <c r="CM84" s="10"/>
      <c r="CN84" s="10"/>
      <c r="CO84" s="10"/>
      <c r="CP84" s="10"/>
      <c r="CQ84" s="10"/>
      <c r="CR84" s="10"/>
      <c r="CS84" s="10"/>
      <c r="CT84" s="10"/>
    </row>
    <row r="85" spans="1:98">
      <c r="A85" s="10"/>
      <c r="B85" s="10"/>
      <c r="C85" s="10"/>
      <c r="D85" s="10"/>
      <c r="E85" s="10"/>
      <c r="F85" s="10"/>
      <c r="G85" s="10"/>
      <c r="H85" s="22"/>
      <c r="I85" s="10"/>
      <c r="J85" s="10"/>
      <c r="K85" s="10"/>
      <c r="L85" s="10"/>
      <c r="M85" s="10"/>
      <c r="N85" s="10"/>
      <c r="CJ85" s="10"/>
      <c r="CK85" s="10"/>
      <c r="CL85" s="10"/>
      <c r="CM85" s="10"/>
      <c r="CN85" s="10"/>
      <c r="CO85" s="10"/>
      <c r="CP85" s="10"/>
      <c r="CQ85" s="10"/>
      <c r="CR85" s="10"/>
      <c r="CS85" s="10"/>
      <c r="CT85" s="10"/>
    </row>
    <row r="86" spans="1:98">
      <c r="A86" s="10"/>
      <c r="B86" s="10"/>
      <c r="C86" s="10"/>
      <c r="D86" s="10"/>
      <c r="E86" s="10"/>
      <c r="F86" s="10"/>
      <c r="G86" s="10"/>
      <c r="H86" s="22"/>
      <c r="I86" s="10"/>
      <c r="J86" s="10"/>
      <c r="K86" s="10"/>
      <c r="L86" s="10"/>
      <c r="M86" s="10"/>
      <c r="N86" s="10"/>
      <c r="CJ86" s="10"/>
      <c r="CK86" s="10"/>
      <c r="CL86" s="10"/>
      <c r="CM86" s="10"/>
      <c r="CN86" s="10"/>
      <c r="CO86" s="10"/>
      <c r="CP86" s="10"/>
      <c r="CQ86" s="10"/>
      <c r="CR86" s="10"/>
      <c r="CS86" s="10"/>
      <c r="CT86" s="10"/>
    </row>
    <row r="87" spans="1:98">
      <c r="A87" s="10"/>
      <c r="B87" s="10"/>
      <c r="C87" s="10"/>
      <c r="D87" s="10"/>
      <c r="E87" s="10"/>
      <c r="F87" s="10"/>
      <c r="G87" s="10"/>
      <c r="H87" s="22"/>
      <c r="I87" s="10"/>
      <c r="J87" s="10"/>
      <c r="K87" s="10"/>
      <c r="L87" s="10"/>
      <c r="M87" s="10"/>
      <c r="N87" s="10"/>
      <c r="CJ87" s="10"/>
      <c r="CK87" s="10"/>
      <c r="CL87" s="10"/>
      <c r="CM87" s="10"/>
      <c r="CN87" s="10"/>
      <c r="CO87" s="10"/>
      <c r="CP87" s="10"/>
      <c r="CQ87" s="10"/>
      <c r="CR87" s="10"/>
      <c r="CS87" s="10"/>
      <c r="CT87" s="10"/>
    </row>
    <row r="88" spans="1:98">
      <c r="A88" s="10"/>
      <c r="B88" s="10"/>
      <c r="C88" s="10"/>
      <c r="D88" s="10"/>
      <c r="E88" s="10"/>
      <c r="F88" s="10"/>
      <c r="G88" s="10"/>
      <c r="H88" s="22"/>
      <c r="I88" s="10"/>
      <c r="J88" s="10"/>
      <c r="K88" s="10"/>
      <c r="L88" s="10"/>
      <c r="M88" s="10"/>
      <c r="N88" s="10"/>
      <c r="CJ88" s="10"/>
      <c r="CK88" s="10"/>
      <c r="CL88" s="10"/>
      <c r="CM88" s="10"/>
      <c r="CN88" s="10"/>
      <c r="CO88" s="10"/>
      <c r="CP88" s="10"/>
      <c r="CQ88" s="10"/>
      <c r="CR88" s="10"/>
      <c r="CS88" s="10"/>
      <c r="CT88" s="10"/>
    </row>
    <row r="89" spans="1:98">
      <c r="A89" s="10"/>
      <c r="B89" s="10"/>
      <c r="C89" s="10"/>
      <c r="D89" s="10"/>
      <c r="E89" s="10"/>
      <c r="F89" s="10"/>
      <c r="G89" s="10"/>
      <c r="H89" s="22"/>
      <c r="I89" s="10"/>
      <c r="J89" s="10"/>
      <c r="K89" s="10"/>
      <c r="L89" s="10"/>
      <c r="M89" s="10"/>
      <c r="N89" s="10"/>
      <c r="CJ89" s="10"/>
      <c r="CK89" s="10"/>
      <c r="CL89" s="10"/>
      <c r="CM89" s="10"/>
      <c r="CN89" s="10"/>
      <c r="CO89" s="10"/>
      <c r="CP89" s="10"/>
      <c r="CQ89" s="10"/>
      <c r="CR89" s="10"/>
      <c r="CS89" s="10"/>
      <c r="CT89" s="10"/>
    </row>
    <row r="90" spans="1:98">
      <c r="A90" s="10"/>
      <c r="B90" s="10"/>
      <c r="C90" s="10"/>
      <c r="D90" s="10"/>
      <c r="E90" s="10"/>
      <c r="F90" s="10"/>
      <c r="G90" s="10"/>
      <c r="H90" s="22"/>
      <c r="I90" s="10"/>
      <c r="J90" s="10"/>
      <c r="K90" s="10"/>
      <c r="L90" s="10"/>
      <c r="M90" s="10"/>
      <c r="N90" s="10"/>
      <c r="CJ90" s="10"/>
      <c r="CK90" s="10"/>
      <c r="CL90" s="10"/>
      <c r="CM90" s="10"/>
      <c r="CN90" s="10"/>
      <c r="CO90" s="10"/>
      <c r="CP90" s="10"/>
      <c r="CQ90" s="10"/>
      <c r="CR90" s="10"/>
      <c r="CS90" s="10"/>
      <c r="CT90" s="10"/>
    </row>
    <row r="91" spans="1:98">
      <c r="A91" s="10"/>
      <c r="B91" s="10"/>
      <c r="C91" s="10"/>
      <c r="D91" s="10"/>
      <c r="E91" s="10"/>
      <c r="F91" s="10"/>
      <c r="G91" s="10"/>
      <c r="H91" s="22"/>
      <c r="I91" s="10"/>
      <c r="J91" s="10"/>
      <c r="K91" s="10"/>
      <c r="L91" s="10"/>
      <c r="M91" s="10"/>
      <c r="N91" s="10"/>
      <c r="CJ91" s="10"/>
      <c r="CK91" s="10"/>
      <c r="CL91" s="10"/>
      <c r="CM91" s="10"/>
      <c r="CN91" s="10"/>
      <c r="CO91" s="10"/>
      <c r="CP91" s="10"/>
      <c r="CQ91" s="10"/>
      <c r="CR91" s="10"/>
      <c r="CS91" s="10"/>
      <c r="CT91" s="10"/>
    </row>
    <row r="92" spans="1:98">
      <c r="A92" s="10"/>
      <c r="B92" s="10"/>
      <c r="C92" s="10"/>
      <c r="D92" s="10"/>
      <c r="E92" s="10"/>
      <c r="F92" s="10"/>
      <c r="G92" s="10"/>
      <c r="H92" s="22"/>
      <c r="I92" s="10"/>
      <c r="J92" s="10"/>
      <c r="K92" s="10"/>
      <c r="L92" s="10"/>
      <c r="M92" s="10"/>
      <c r="N92" s="10"/>
      <c r="CJ92" s="10"/>
      <c r="CK92" s="10"/>
      <c r="CL92" s="10"/>
      <c r="CM92" s="10"/>
      <c r="CN92" s="10"/>
      <c r="CO92" s="10"/>
      <c r="CP92" s="10"/>
      <c r="CQ92" s="10"/>
      <c r="CR92" s="10"/>
      <c r="CS92" s="10"/>
      <c r="CT92" s="10"/>
    </row>
    <row r="93" spans="1:98">
      <c r="A93" s="10"/>
      <c r="B93" s="10"/>
      <c r="C93" s="10"/>
      <c r="D93" s="10"/>
      <c r="E93" s="10"/>
      <c r="F93" s="10"/>
      <c r="G93" s="10"/>
      <c r="H93" s="22"/>
      <c r="I93" s="10"/>
      <c r="J93" s="10"/>
      <c r="K93" s="10"/>
      <c r="L93" s="10"/>
      <c r="M93" s="10"/>
      <c r="N93" s="10"/>
      <c r="CJ93" s="10"/>
      <c r="CK93" s="10"/>
      <c r="CL93" s="10"/>
      <c r="CM93" s="10"/>
      <c r="CN93" s="10"/>
      <c r="CO93" s="10"/>
      <c r="CP93" s="10"/>
      <c r="CQ93" s="10"/>
      <c r="CR93" s="10"/>
      <c r="CS93" s="10"/>
      <c r="CT93" s="10"/>
    </row>
    <row r="94" spans="1:98">
      <c r="A94" s="10"/>
      <c r="B94" s="10"/>
      <c r="C94" s="10"/>
      <c r="D94" s="10"/>
      <c r="E94" s="10"/>
      <c r="F94" s="10"/>
      <c r="G94" s="10"/>
      <c r="H94" s="22"/>
      <c r="I94" s="10"/>
      <c r="J94" s="10"/>
      <c r="K94" s="10"/>
      <c r="L94" s="10"/>
      <c r="M94" s="10"/>
      <c r="N94" s="10"/>
      <c r="CJ94" s="10"/>
      <c r="CK94" s="10"/>
      <c r="CL94" s="10"/>
      <c r="CM94" s="10"/>
      <c r="CN94" s="10"/>
      <c r="CO94" s="10"/>
      <c r="CP94" s="10"/>
      <c r="CQ94" s="10"/>
      <c r="CR94" s="10"/>
      <c r="CS94" s="10"/>
      <c r="CT94" s="10"/>
    </row>
    <row r="95" spans="1:98">
      <c r="A95" s="10"/>
      <c r="B95" s="10"/>
      <c r="C95" s="10"/>
      <c r="D95" s="10"/>
      <c r="E95" s="10"/>
      <c r="F95" s="10"/>
      <c r="G95" s="10"/>
      <c r="H95" s="22"/>
      <c r="I95" s="10"/>
      <c r="J95" s="10"/>
      <c r="K95" s="10"/>
      <c r="L95" s="10"/>
      <c r="M95" s="10"/>
      <c r="N95" s="10"/>
      <c r="CJ95" s="10"/>
      <c r="CK95" s="10"/>
      <c r="CL95" s="10"/>
      <c r="CM95" s="10"/>
      <c r="CN95" s="10"/>
      <c r="CO95" s="10"/>
      <c r="CP95" s="10"/>
      <c r="CQ95" s="10"/>
      <c r="CR95" s="10"/>
      <c r="CS95" s="10"/>
      <c r="CT95" s="10"/>
    </row>
    <row r="96" spans="1:98">
      <c r="A96" s="10"/>
      <c r="B96" s="10"/>
      <c r="C96" s="10"/>
      <c r="D96" s="10"/>
      <c r="E96" s="10"/>
      <c r="F96" s="10"/>
      <c r="G96" s="10"/>
      <c r="H96" s="22"/>
      <c r="I96" s="10"/>
      <c r="J96" s="10"/>
      <c r="K96" s="10"/>
      <c r="L96" s="10"/>
      <c r="M96" s="10"/>
      <c r="N96" s="10"/>
      <c r="CJ96" s="10"/>
      <c r="CK96" s="10"/>
      <c r="CL96" s="10"/>
      <c r="CM96" s="10"/>
      <c r="CN96" s="10"/>
      <c r="CO96" s="10"/>
      <c r="CP96" s="10"/>
      <c r="CQ96" s="10"/>
      <c r="CR96" s="10"/>
      <c r="CS96" s="10"/>
      <c r="CT96" s="10"/>
    </row>
    <row r="97" spans="1:98">
      <c r="A97" s="10"/>
      <c r="B97" s="10"/>
      <c r="C97" s="10"/>
      <c r="D97" s="10"/>
      <c r="E97" s="10"/>
      <c r="F97" s="10"/>
      <c r="G97" s="10"/>
      <c r="H97" s="22"/>
      <c r="I97" s="10"/>
      <c r="J97" s="10"/>
      <c r="K97" s="10"/>
      <c r="L97" s="10"/>
      <c r="M97" s="10"/>
      <c r="N97" s="10"/>
      <c r="CJ97" s="10"/>
      <c r="CK97" s="10"/>
      <c r="CL97" s="10"/>
      <c r="CM97" s="10"/>
      <c r="CN97" s="10"/>
      <c r="CO97" s="10"/>
      <c r="CP97" s="10"/>
      <c r="CQ97" s="10"/>
      <c r="CR97" s="10"/>
      <c r="CS97" s="10"/>
      <c r="CT97" s="10"/>
    </row>
    <row r="98" spans="1:98">
      <c r="A98" s="10"/>
      <c r="B98" s="10"/>
      <c r="C98" s="10"/>
      <c r="D98" s="10"/>
      <c r="E98" s="10"/>
      <c r="F98" s="10"/>
      <c r="G98" s="10"/>
      <c r="H98" s="22"/>
      <c r="I98" s="10"/>
      <c r="J98" s="10"/>
      <c r="K98" s="10"/>
      <c r="L98" s="10"/>
      <c r="M98" s="10"/>
      <c r="N98" s="10"/>
      <c r="CJ98" s="10"/>
      <c r="CK98" s="10"/>
      <c r="CL98" s="10"/>
      <c r="CM98" s="10"/>
      <c r="CN98" s="10"/>
      <c r="CO98" s="10"/>
      <c r="CP98" s="10"/>
      <c r="CQ98" s="10"/>
      <c r="CR98" s="10"/>
      <c r="CS98" s="10"/>
      <c r="CT98" s="10"/>
    </row>
    <row r="99" spans="1:98">
      <c r="A99" s="10"/>
      <c r="B99" s="10"/>
      <c r="C99" s="10"/>
      <c r="D99" s="10"/>
      <c r="E99" s="10"/>
      <c r="F99" s="10"/>
      <c r="G99" s="10"/>
      <c r="H99" s="22"/>
      <c r="I99" s="10"/>
      <c r="J99" s="10"/>
      <c r="K99" s="10"/>
      <c r="L99" s="10"/>
      <c r="M99" s="10"/>
      <c r="N99" s="10"/>
      <c r="CJ99" s="10"/>
      <c r="CK99" s="10"/>
      <c r="CL99" s="10"/>
      <c r="CM99" s="10"/>
      <c r="CN99" s="10"/>
      <c r="CO99" s="10"/>
      <c r="CP99" s="10"/>
      <c r="CQ99" s="10"/>
      <c r="CR99" s="10"/>
      <c r="CS99" s="10"/>
      <c r="CT99" s="10"/>
    </row>
    <row r="100" spans="1:98">
      <c r="A100" s="10"/>
      <c r="B100" s="10"/>
      <c r="C100" s="10"/>
      <c r="D100" s="10"/>
      <c r="E100" s="10"/>
      <c r="F100" s="10"/>
      <c r="G100" s="10"/>
      <c r="H100" s="22"/>
      <c r="I100" s="10"/>
      <c r="J100" s="10"/>
      <c r="K100" s="10"/>
      <c r="L100" s="10"/>
      <c r="M100" s="10"/>
      <c r="N100" s="10"/>
      <c r="CJ100" s="10"/>
      <c r="CK100" s="10"/>
      <c r="CL100" s="10"/>
      <c r="CM100" s="10"/>
      <c r="CN100" s="10"/>
      <c r="CO100" s="10"/>
      <c r="CP100" s="10"/>
      <c r="CQ100" s="10"/>
      <c r="CR100" s="10"/>
      <c r="CS100" s="10"/>
      <c r="CT100" s="10"/>
    </row>
    <row r="101" spans="1:98">
      <c r="A101" s="10"/>
      <c r="B101" s="10"/>
      <c r="C101" s="10"/>
      <c r="D101" s="10"/>
      <c r="E101" s="10"/>
      <c r="F101" s="10"/>
      <c r="G101" s="10"/>
      <c r="H101" s="22"/>
      <c r="I101" s="10"/>
      <c r="J101" s="10"/>
      <c r="K101" s="10"/>
      <c r="L101" s="10"/>
      <c r="M101" s="10"/>
      <c r="N101" s="10"/>
      <c r="CJ101" s="10"/>
      <c r="CK101" s="10"/>
      <c r="CL101" s="10"/>
      <c r="CM101" s="10"/>
      <c r="CN101" s="10"/>
      <c r="CO101" s="10"/>
      <c r="CP101" s="10"/>
      <c r="CQ101" s="10"/>
      <c r="CR101" s="10"/>
      <c r="CS101" s="10"/>
      <c r="CT101" s="10"/>
    </row>
    <row r="102" spans="1:98">
      <c r="A102" s="10"/>
      <c r="B102" s="10"/>
      <c r="C102" s="10"/>
      <c r="D102" s="10"/>
      <c r="E102" s="10"/>
      <c r="F102" s="10"/>
      <c r="G102" s="10"/>
      <c r="H102" s="22"/>
      <c r="I102" s="10"/>
      <c r="J102" s="10"/>
      <c r="K102" s="10"/>
      <c r="L102" s="10"/>
      <c r="M102" s="10"/>
      <c r="N102" s="10"/>
      <c r="CJ102" s="10"/>
      <c r="CK102" s="10"/>
      <c r="CL102" s="10"/>
      <c r="CM102" s="10"/>
      <c r="CN102" s="10"/>
      <c r="CO102" s="10"/>
      <c r="CP102" s="10"/>
      <c r="CQ102" s="10"/>
      <c r="CR102" s="10"/>
      <c r="CS102" s="10"/>
      <c r="CT102" s="10"/>
    </row>
    <row r="103" spans="1:98">
      <c r="A103" s="10"/>
      <c r="B103" s="10"/>
      <c r="C103" s="10"/>
      <c r="D103" s="10"/>
      <c r="E103" s="10"/>
      <c r="F103" s="10"/>
      <c r="G103" s="10"/>
      <c r="H103" s="22"/>
      <c r="I103" s="10"/>
      <c r="J103" s="10"/>
      <c r="K103" s="10"/>
      <c r="L103" s="10"/>
      <c r="M103" s="10"/>
      <c r="N103" s="10"/>
      <c r="CJ103" s="10"/>
      <c r="CK103" s="10"/>
      <c r="CL103" s="10"/>
      <c r="CM103" s="10"/>
      <c r="CN103" s="10"/>
      <c r="CO103" s="10"/>
      <c r="CP103" s="10"/>
      <c r="CQ103" s="10"/>
      <c r="CR103" s="10"/>
      <c r="CS103" s="10"/>
      <c r="CT103" s="10"/>
    </row>
    <row r="104" spans="1:98">
      <c r="A104" s="10"/>
      <c r="B104" s="10"/>
      <c r="C104" s="10"/>
      <c r="D104" s="10"/>
      <c r="E104" s="10"/>
      <c r="F104" s="10"/>
      <c r="G104" s="10"/>
      <c r="H104" s="22"/>
      <c r="I104" s="10"/>
      <c r="J104" s="10"/>
      <c r="K104" s="10"/>
      <c r="L104" s="10"/>
      <c r="M104" s="10"/>
      <c r="N104" s="10"/>
      <c r="CJ104" s="10"/>
      <c r="CK104" s="10"/>
      <c r="CL104" s="10"/>
      <c r="CM104" s="10"/>
      <c r="CN104" s="10"/>
      <c r="CO104" s="10"/>
      <c r="CP104" s="10"/>
      <c r="CQ104" s="10"/>
      <c r="CR104" s="10"/>
      <c r="CS104" s="10"/>
      <c r="CT104" s="10"/>
    </row>
    <row r="105" spans="1:98">
      <c r="A105" s="10"/>
      <c r="B105" s="10"/>
      <c r="C105" s="10"/>
      <c r="D105" s="10"/>
      <c r="E105" s="10"/>
      <c r="F105" s="10"/>
      <c r="G105" s="10"/>
      <c r="H105" s="22"/>
      <c r="I105" s="10"/>
      <c r="J105" s="10"/>
      <c r="K105" s="10"/>
      <c r="L105" s="10"/>
      <c r="M105" s="10"/>
      <c r="N105" s="10"/>
      <c r="CJ105" s="10"/>
      <c r="CK105" s="10"/>
      <c r="CL105" s="10"/>
      <c r="CM105" s="10"/>
      <c r="CN105" s="10"/>
      <c r="CO105" s="10"/>
      <c r="CP105" s="10"/>
      <c r="CQ105" s="10"/>
      <c r="CR105" s="10"/>
      <c r="CS105" s="10"/>
      <c r="CT105" s="10"/>
    </row>
    <row r="106" spans="1:98">
      <c r="A106" s="10"/>
      <c r="B106" s="10"/>
      <c r="C106" s="10"/>
      <c r="D106" s="10"/>
      <c r="E106" s="10"/>
      <c r="F106" s="10"/>
      <c r="G106" s="10"/>
      <c r="H106" s="22"/>
      <c r="I106" s="10"/>
      <c r="J106" s="10"/>
      <c r="K106" s="10"/>
      <c r="L106" s="10"/>
      <c r="M106" s="10"/>
      <c r="N106" s="10"/>
      <c r="CJ106" s="10"/>
      <c r="CK106" s="10"/>
      <c r="CL106" s="10"/>
      <c r="CM106" s="10"/>
      <c r="CN106" s="10"/>
      <c r="CO106" s="10"/>
      <c r="CP106" s="10"/>
      <c r="CQ106" s="10"/>
      <c r="CR106" s="10"/>
      <c r="CS106" s="10"/>
      <c r="CT106" s="10"/>
    </row>
    <row r="107" spans="1:98">
      <c r="A107" s="10"/>
      <c r="B107" s="10"/>
      <c r="C107" s="10"/>
      <c r="D107" s="10"/>
      <c r="E107" s="10"/>
      <c r="F107" s="10"/>
      <c r="G107" s="10"/>
      <c r="H107" s="22"/>
      <c r="I107" s="10"/>
      <c r="J107" s="10"/>
      <c r="K107" s="10"/>
      <c r="L107" s="10"/>
      <c r="M107" s="10"/>
      <c r="N107" s="10"/>
      <c r="CJ107" s="10"/>
      <c r="CK107" s="10"/>
      <c r="CL107" s="10"/>
      <c r="CM107" s="10"/>
      <c r="CN107" s="10"/>
      <c r="CO107" s="10"/>
      <c r="CP107" s="10"/>
      <c r="CQ107" s="10"/>
      <c r="CR107" s="10"/>
      <c r="CS107" s="10"/>
      <c r="CT107" s="10"/>
    </row>
    <row r="108" spans="1:98">
      <c r="A108" s="10"/>
      <c r="B108" s="10"/>
      <c r="C108" s="10"/>
      <c r="D108" s="10"/>
      <c r="E108" s="10"/>
      <c r="F108" s="10"/>
      <c r="G108" s="10"/>
      <c r="H108" s="22"/>
      <c r="I108" s="10"/>
      <c r="J108" s="10"/>
      <c r="K108" s="10"/>
      <c r="L108" s="10"/>
      <c r="M108" s="10"/>
      <c r="N108" s="10"/>
      <c r="CJ108" s="10"/>
      <c r="CK108" s="10"/>
      <c r="CL108" s="10"/>
      <c r="CM108" s="10"/>
      <c r="CN108" s="10"/>
      <c r="CO108" s="10"/>
      <c r="CP108" s="10"/>
      <c r="CQ108" s="10"/>
      <c r="CR108" s="10"/>
      <c r="CS108" s="10"/>
      <c r="CT108" s="10"/>
    </row>
    <row r="109" spans="1:98">
      <c r="A109" s="10"/>
      <c r="B109" s="10"/>
      <c r="C109" s="10"/>
      <c r="D109" s="10"/>
      <c r="E109" s="10"/>
      <c r="F109" s="10"/>
      <c r="G109" s="10"/>
      <c r="H109" s="22"/>
      <c r="I109" s="10"/>
      <c r="J109" s="10"/>
      <c r="K109" s="10"/>
      <c r="L109" s="10"/>
      <c r="M109" s="10"/>
      <c r="N109" s="10"/>
      <c r="CJ109" s="10"/>
      <c r="CK109" s="10"/>
      <c r="CL109" s="10"/>
      <c r="CM109" s="10"/>
      <c r="CN109" s="10"/>
      <c r="CO109" s="10"/>
      <c r="CP109" s="10"/>
      <c r="CQ109" s="10"/>
      <c r="CR109" s="10"/>
      <c r="CS109" s="10"/>
      <c r="CT109" s="10"/>
    </row>
    <row r="110" spans="1:98">
      <c r="A110" s="10"/>
      <c r="B110" s="10"/>
      <c r="C110" s="10"/>
      <c r="D110" s="10"/>
      <c r="E110" s="10"/>
      <c r="F110" s="10"/>
      <c r="G110" s="10"/>
      <c r="H110" s="22"/>
      <c r="I110" s="10"/>
      <c r="J110" s="10"/>
      <c r="K110" s="10"/>
      <c r="L110" s="10"/>
      <c r="M110" s="10"/>
      <c r="N110" s="10"/>
      <c r="CJ110" s="10"/>
      <c r="CK110" s="10"/>
      <c r="CL110" s="10"/>
      <c r="CM110" s="10"/>
      <c r="CN110" s="10"/>
      <c r="CO110" s="10"/>
      <c r="CP110" s="10"/>
      <c r="CQ110" s="10"/>
      <c r="CR110" s="10"/>
      <c r="CS110" s="10"/>
      <c r="CT110" s="10"/>
    </row>
    <row r="111" spans="1:98">
      <c r="A111" s="10"/>
      <c r="B111" s="10"/>
      <c r="C111" s="10"/>
      <c r="D111" s="10"/>
      <c r="E111" s="10"/>
      <c r="F111" s="10"/>
      <c r="G111" s="10"/>
      <c r="H111" s="22"/>
      <c r="I111" s="10"/>
      <c r="J111" s="10"/>
      <c r="K111" s="10"/>
      <c r="L111" s="10"/>
      <c r="M111" s="10"/>
      <c r="N111" s="10"/>
      <c r="CJ111" s="10"/>
      <c r="CK111" s="10"/>
      <c r="CL111" s="10"/>
      <c r="CM111" s="10"/>
      <c r="CN111" s="10"/>
      <c r="CO111" s="10"/>
      <c r="CP111" s="10"/>
      <c r="CQ111" s="10"/>
      <c r="CR111" s="10"/>
      <c r="CS111" s="10"/>
      <c r="CT111" s="10"/>
    </row>
    <row r="112" spans="1:98">
      <c r="A112" s="10"/>
      <c r="B112" s="10"/>
      <c r="C112" s="10"/>
      <c r="D112" s="10"/>
      <c r="E112" s="10"/>
      <c r="F112" s="10"/>
      <c r="G112" s="10"/>
      <c r="H112" s="22"/>
      <c r="I112" s="10"/>
      <c r="J112" s="10"/>
      <c r="K112" s="10"/>
      <c r="L112" s="10"/>
      <c r="M112" s="10"/>
      <c r="N112" s="10"/>
      <c r="CJ112" s="10"/>
      <c r="CK112" s="10"/>
      <c r="CL112" s="10"/>
      <c r="CM112" s="10"/>
      <c r="CN112" s="10"/>
      <c r="CO112" s="10"/>
      <c r="CP112" s="10"/>
      <c r="CQ112" s="10"/>
      <c r="CR112" s="10"/>
      <c r="CS112" s="10"/>
      <c r="CT112" s="10"/>
    </row>
    <row r="113" spans="1:98">
      <c r="A113" s="10"/>
      <c r="B113" s="10"/>
      <c r="C113" s="10"/>
      <c r="D113" s="10"/>
      <c r="E113" s="10"/>
      <c r="F113" s="10"/>
      <c r="G113" s="10"/>
      <c r="H113" s="22"/>
      <c r="I113" s="10"/>
      <c r="J113" s="10"/>
      <c r="K113" s="10"/>
      <c r="L113" s="10"/>
      <c r="M113" s="10"/>
      <c r="N113" s="10"/>
      <c r="CJ113" s="10"/>
      <c r="CK113" s="10"/>
      <c r="CL113" s="10"/>
      <c r="CM113" s="10"/>
      <c r="CN113" s="10"/>
      <c r="CO113" s="10"/>
      <c r="CP113" s="10"/>
      <c r="CQ113" s="10"/>
      <c r="CR113" s="10"/>
      <c r="CS113" s="10"/>
      <c r="CT113" s="10"/>
    </row>
    <row r="114" spans="1:98">
      <c r="A114" s="10"/>
      <c r="B114" s="10"/>
      <c r="C114" s="10"/>
      <c r="D114" s="10"/>
      <c r="E114" s="10"/>
      <c r="F114" s="10"/>
      <c r="G114" s="10"/>
      <c r="H114" s="22"/>
      <c r="I114" s="10"/>
      <c r="J114" s="10"/>
      <c r="K114" s="10"/>
      <c r="L114" s="10"/>
      <c r="M114" s="10"/>
      <c r="N114" s="10"/>
      <c r="CJ114" s="10"/>
      <c r="CK114" s="10"/>
      <c r="CL114" s="10"/>
      <c r="CM114" s="10"/>
      <c r="CN114" s="10"/>
      <c r="CO114" s="10"/>
      <c r="CP114" s="10"/>
      <c r="CQ114" s="10"/>
      <c r="CR114" s="10"/>
      <c r="CS114" s="10"/>
      <c r="CT114" s="10"/>
    </row>
    <row r="115" spans="1:98">
      <c r="A115" s="10"/>
      <c r="B115" s="10"/>
      <c r="C115" s="10"/>
      <c r="D115" s="10"/>
      <c r="E115" s="10"/>
      <c r="F115" s="10"/>
      <c r="G115" s="10"/>
      <c r="H115" s="22"/>
      <c r="I115" s="10"/>
      <c r="J115" s="10"/>
      <c r="K115" s="10"/>
      <c r="L115" s="10"/>
      <c r="M115" s="10"/>
      <c r="N115" s="10"/>
      <c r="CJ115" s="10"/>
      <c r="CK115" s="10"/>
      <c r="CL115" s="10"/>
      <c r="CM115" s="10"/>
      <c r="CN115" s="10"/>
      <c r="CO115" s="10"/>
      <c r="CP115" s="10"/>
      <c r="CQ115" s="10"/>
      <c r="CR115" s="10"/>
      <c r="CS115" s="10"/>
      <c r="CT115" s="10"/>
    </row>
    <row r="116" spans="1:98">
      <c r="A116" s="10"/>
      <c r="B116" s="10"/>
      <c r="C116" s="10"/>
      <c r="D116" s="10"/>
      <c r="E116" s="10"/>
      <c r="F116" s="10"/>
      <c r="G116" s="10"/>
      <c r="H116" s="22"/>
      <c r="I116" s="10"/>
      <c r="J116" s="10"/>
      <c r="K116" s="10"/>
      <c r="L116" s="10"/>
      <c r="M116" s="10"/>
      <c r="N116" s="10"/>
      <c r="CJ116" s="10"/>
      <c r="CK116" s="10"/>
      <c r="CL116" s="10"/>
      <c r="CM116" s="10"/>
      <c r="CN116" s="10"/>
      <c r="CO116" s="10"/>
      <c r="CP116" s="10"/>
      <c r="CQ116" s="10"/>
      <c r="CR116" s="10"/>
      <c r="CS116" s="10"/>
      <c r="CT116" s="10"/>
    </row>
    <row r="117" spans="1:98">
      <c r="A117" s="10"/>
      <c r="B117" s="10"/>
      <c r="C117" s="10"/>
      <c r="D117" s="10"/>
      <c r="E117" s="10"/>
      <c r="F117" s="10"/>
      <c r="G117" s="10"/>
      <c r="H117" s="22"/>
      <c r="I117" s="10"/>
      <c r="J117" s="10"/>
      <c r="K117" s="10"/>
      <c r="L117" s="10"/>
      <c r="M117" s="10"/>
      <c r="N117" s="10"/>
      <c r="CJ117" s="10"/>
      <c r="CK117" s="10"/>
      <c r="CL117" s="10"/>
      <c r="CM117" s="10"/>
      <c r="CN117" s="10"/>
      <c r="CO117" s="10"/>
      <c r="CP117" s="10"/>
      <c r="CQ117" s="10"/>
      <c r="CR117" s="10"/>
      <c r="CS117" s="10"/>
      <c r="CT117" s="10"/>
    </row>
    <row r="118" spans="1:98">
      <c r="A118" s="10"/>
      <c r="B118" s="10"/>
      <c r="C118" s="10"/>
      <c r="D118" s="10"/>
      <c r="E118" s="10"/>
      <c r="F118" s="10"/>
      <c r="G118" s="10"/>
      <c r="H118" s="22"/>
      <c r="I118" s="10"/>
      <c r="J118" s="10"/>
      <c r="K118" s="10"/>
      <c r="L118" s="10"/>
      <c r="M118" s="10"/>
      <c r="N118" s="10"/>
      <c r="CJ118" s="10"/>
      <c r="CK118" s="10"/>
      <c r="CL118" s="10"/>
      <c r="CM118" s="10"/>
      <c r="CN118" s="10"/>
      <c r="CO118" s="10"/>
      <c r="CP118" s="10"/>
      <c r="CQ118" s="10"/>
      <c r="CR118" s="10"/>
      <c r="CS118" s="10"/>
      <c r="CT118" s="10"/>
    </row>
    <row r="119" spans="1:98">
      <c r="A119" s="10"/>
      <c r="B119" s="10"/>
      <c r="C119" s="10"/>
      <c r="D119" s="10"/>
      <c r="E119" s="10"/>
      <c r="F119" s="10"/>
      <c r="G119" s="10"/>
      <c r="H119" s="22"/>
      <c r="I119" s="10"/>
      <c r="J119" s="10"/>
      <c r="K119" s="10"/>
      <c r="L119" s="10"/>
      <c r="M119" s="10"/>
      <c r="N119" s="10"/>
      <c r="CJ119" s="10"/>
      <c r="CK119" s="10"/>
      <c r="CL119" s="10"/>
      <c r="CM119" s="10"/>
      <c r="CN119" s="10"/>
      <c r="CO119" s="10"/>
      <c r="CP119" s="10"/>
      <c r="CQ119" s="10"/>
      <c r="CR119" s="10"/>
      <c r="CS119" s="10"/>
      <c r="CT119" s="10"/>
    </row>
    <row r="120" spans="1:98">
      <c r="A120" s="10"/>
      <c r="B120" s="10"/>
      <c r="C120" s="10"/>
      <c r="D120" s="10"/>
      <c r="E120" s="10"/>
      <c r="F120" s="10"/>
      <c r="G120" s="10"/>
      <c r="H120" s="22"/>
      <c r="I120" s="10"/>
      <c r="J120" s="10"/>
      <c r="K120" s="10"/>
      <c r="L120" s="10"/>
      <c r="M120" s="10"/>
      <c r="N120" s="10"/>
      <c r="CJ120" s="10"/>
      <c r="CK120" s="10"/>
      <c r="CL120" s="10"/>
      <c r="CM120" s="10"/>
      <c r="CN120" s="10"/>
      <c r="CO120" s="10"/>
      <c r="CP120" s="10"/>
      <c r="CQ120" s="10"/>
      <c r="CR120" s="10"/>
      <c r="CS120" s="10"/>
      <c r="CT120" s="10"/>
    </row>
    <row r="121" spans="1:98">
      <c r="A121" s="10"/>
      <c r="B121" s="10"/>
      <c r="C121" s="10"/>
      <c r="D121" s="10"/>
      <c r="E121" s="10"/>
      <c r="F121" s="10"/>
      <c r="G121" s="10"/>
      <c r="H121" s="22"/>
      <c r="I121" s="10"/>
      <c r="J121" s="10"/>
      <c r="K121" s="10"/>
      <c r="L121" s="10"/>
      <c r="M121" s="10"/>
      <c r="N121" s="10"/>
      <c r="CJ121" s="10"/>
      <c r="CK121" s="10"/>
      <c r="CL121" s="10"/>
      <c r="CM121" s="10"/>
      <c r="CN121" s="10"/>
      <c r="CO121" s="10"/>
      <c r="CP121" s="10"/>
      <c r="CQ121" s="10"/>
      <c r="CR121" s="10"/>
      <c r="CS121" s="10"/>
      <c r="CT121" s="10"/>
    </row>
    <row r="122" spans="1:98">
      <c r="A122" s="10"/>
      <c r="B122" s="10"/>
      <c r="C122" s="10"/>
      <c r="D122" s="10"/>
      <c r="E122" s="10"/>
      <c r="F122" s="10"/>
      <c r="G122" s="10"/>
      <c r="H122" s="22"/>
      <c r="I122" s="10"/>
      <c r="J122" s="10"/>
      <c r="K122" s="10"/>
      <c r="L122" s="10"/>
      <c r="M122" s="10"/>
      <c r="N122" s="10"/>
      <c r="CJ122" s="10"/>
      <c r="CK122" s="10"/>
      <c r="CL122" s="10"/>
      <c r="CM122" s="10"/>
      <c r="CN122" s="10"/>
      <c r="CO122" s="10"/>
      <c r="CP122" s="10"/>
      <c r="CQ122" s="10"/>
      <c r="CR122" s="10"/>
      <c r="CS122" s="10"/>
      <c r="CT122" s="10"/>
    </row>
    <row r="123" spans="1:98">
      <c r="A123" s="10"/>
      <c r="B123" s="10"/>
      <c r="C123" s="10"/>
      <c r="D123" s="10"/>
      <c r="E123" s="10"/>
      <c r="F123" s="10"/>
      <c r="G123" s="10"/>
      <c r="H123" s="22"/>
      <c r="I123" s="10"/>
      <c r="J123" s="10"/>
      <c r="K123" s="10"/>
      <c r="L123" s="10"/>
      <c r="M123" s="10"/>
      <c r="N123" s="10"/>
      <c r="CJ123" s="10"/>
      <c r="CK123" s="10"/>
      <c r="CL123" s="10"/>
      <c r="CM123" s="10"/>
      <c r="CN123" s="10"/>
      <c r="CO123" s="10"/>
      <c r="CP123" s="10"/>
      <c r="CQ123" s="10"/>
      <c r="CR123" s="10"/>
      <c r="CS123" s="10"/>
      <c r="CT123" s="10"/>
    </row>
    <row r="124" spans="1:98">
      <c r="A124" s="10"/>
      <c r="B124" s="10"/>
      <c r="C124" s="10"/>
      <c r="D124" s="10"/>
      <c r="E124" s="10"/>
      <c r="F124" s="10"/>
      <c r="G124" s="10"/>
      <c r="H124" s="22"/>
      <c r="I124" s="10"/>
      <c r="J124" s="10"/>
      <c r="K124" s="10"/>
      <c r="L124" s="10"/>
      <c r="M124" s="10"/>
      <c r="N124" s="10"/>
      <c r="CJ124" s="10"/>
      <c r="CK124" s="10"/>
      <c r="CL124" s="10"/>
      <c r="CM124" s="10"/>
      <c r="CN124" s="10"/>
      <c r="CO124" s="10"/>
      <c r="CP124" s="10"/>
      <c r="CQ124" s="10"/>
      <c r="CR124" s="10"/>
      <c r="CS124" s="10"/>
      <c r="CT124" s="10"/>
    </row>
    <row r="125" spans="1:98">
      <c r="A125" s="10"/>
      <c r="B125" s="10"/>
      <c r="C125" s="10"/>
      <c r="D125" s="10"/>
      <c r="E125" s="10"/>
      <c r="F125" s="10"/>
      <c r="G125" s="10"/>
      <c r="H125" s="22"/>
      <c r="I125" s="10"/>
      <c r="J125" s="10"/>
      <c r="K125" s="10"/>
      <c r="L125" s="10"/>
      <c r="M125" s="10"/>
      <c r="N125" s="10"/>
      <c r="CJ125" s="10"/>
      <c r="CK125" s="10"/>
      <c r="CL125" s="10"/>
      <c r="CM125" s="10"/>
      <c r="CN125" s="10"/>
      <c r="CO125" s="10"/>
      <c r="CP125" s="10"/>
      <c r="CQ125" s="10"/>
      <c r="CR125" s="10"/>
      <c r="CS125" s="10"/>
      <c r="CT125" s="10"/>
    </row>
    <row r="126" spans="1:98">
      <c r="A126" s="10"/>
      <c r="B126" s="10"/>
      <c r="C126" s="10"/>
      <c r="D126" s="10"/>
      <c r="E126" s="10"/>
      <c r="F126" s="10"/>
      <c r="G126" s="10"/>
      <c r="H126" s="22"/>
      <c r="I126" s="10"/>
      <c r="J126" s="10"/>
      <c r="K126" s="10"/>
      <c r="L126" s="10"/>
      <c r="M126" s="10"/>
      <c r="N126" s="10"/>
      <c r="CJ126" s="10"/>
      <c r="CK126" s="10"/>
      <c r="CL126" s="10"/>
      <c r="CM126" s="10"/>
      <c r="CN126" s="10"/>
      <c r="CO126" s="10"/>
      <c r="CP126" s="10"/>
      <c r="CQ126" s="10"/>
      <c r="CR126" s="10"/>
      <c r="CS126" s="10"/>
      <c r="CT126" s="10"/>
    </row>
    <row r="127" spans="1:98">
      <c r="A127" s="10"/>
      <c r="B127" s="10"/>
      <c r="C127" s="10"/>
      <c r="D127" s="10"/>
      <c r="E127" s="10"/>
      <c r="F127" s="10"/>
      <c r="G127" s="10"/>
      <c r="H127" s="22"/>
      <c r="I127" s="10"/>
      <c r="J127" s="10"/>
      <c r="K127" s="10"/>
      <c r="L127" s="10"/>
      <c r="M127" s="10"/>
      <c r="N127" s="10"/>
      <c r="CJ127" s="10"/>
      <c r="CK127" s="10"/>
      <c r="CL127" s="10"/>
      <c r="CM127" s="10"/>
      <c r="CN127" s="10"/>
      <c r="CO127" s="10"/>
      <c r="CP127" s="10"/>
      <c r="CQ127" s="10"/>
      <c r="CR127" s="10"/>
      <c r="CS127" s="10"/>
      <c r="CT127" s="10"/>
    </row>
    <row r="128" spans="1:98">
      <c r="A128" s="10"/>
      <c r="B128" s="10"/>
      <c r="C128" s="10"/>
      <c r="D128" s="10"/>
      <c r="E128" s="10"/>
      <c r="F128" s="10"/>
      <c r="G128" s="10"/>
      <c r="H128" s="22"/>
      <c r="I128" s="10"/>
      <c r="J128" s="10"/>
      <c r="K128" s="10"/>
      <c r="L128" s="10"/>
      <c r="M128" s="10"/>
      <c r="N128" s="10"/>
      <c r="CJ128" s="10"/>
      <c r="CK128" s="10"/>
      <c r="CL128" s="10"/>
      <c r="CM128" s="10"/>
      <c r="CN128" s="10"/>
      <c r="CO128" s="10"/>
      <c r="CP128" s="10"/>
      <c r="CQ128" s="10"/>
      <c r="CR128" s="10"/>
      <c r="CS128" s="10"/>
      <c r="CT128" s="10"/>
    </row>
    <row r="129" spans="1:98">
      <c r="A129" s="10"/>
      <c r="B129" s="10"/>
      <c r="C129" s="10"/>
      <c r="D129" s="10"/>
      <c r="E129" s="10"/>
      <c r="F129" s="10"/>
      <c r="G129" s="10"/>
      <c r="H129" s="22"/>
      <c r="I129" s="10"/>
      <c r="J129" s="10"/>
      <c r="K129" s="10"/>
      <c r="L129" s="10"/>
      <c r="M129" s="10"/>
      <c r="N129" s="10"/>
      <c r="CJ129" s="10"/>
      <c r="CK129" s="10"/>
      <c r="CL129" s="10"/>
      <c r="CM129" s="10"/>
      <c r="CN129" s="10"/>
      <c r="CO129" s="10"/>
      <c r="CP129" s="10"/>
      <c r="CQ129" s="10"/>
      <c r="CR129" s="10"/>
      <c r="CS129" s="10"/>
      <c r="CT129" s="10"/>
    </row>
    <row r="130" spans="1:98">
      <c r="A130" s="10"/>
      <c r="B130" s="10"/>
      <c r="C130" s="10"/>
      <c r="D130" s="10"/>
      <c r="E130" s="10"/>
      <c r="F130" s="10"/>
      <c r="G130" s="10"/>
      <c r="H130" s="22"/>
      <c r="I130" s="10"/>
      <c r="J130" s="10"/>
      <c r="K130" s="10"/>
      <c r="L130" s="10"/>
      <c r="M130" s="10"/>
      <c r="N130" s="10"/>
      <c r="CJ130" s="10"/>
      <c r="CK130" s="10"/>
      <c r="CL130" s="10"/>
      <c r="CM130" s="10"/>
      <c r="CN130" s="10"/>
      <c r="CO130" s="10"/>
      <c r="CP130" s="10"/>
      <c r="CQ130" s="10"/>
      <c r="CR130" s="10"/>
      <c r="CS130" s="10"/>
      <c r="CT130" s="10"/>
    </row>
    <row r="131" spans="1:98">
      <c r="A131" s="10"/>
      <c r="B131" s="10"/>
      <c r="C131" s="10"/>
      <c r="D131" s="10"/>
      <c r="E131" s="10"/>
      <c r="F131" s="10"/>
      <c r="G131" s="10"/>
      <c r="H131" s="22"/>
      <c r="I131" s="10"/>
      <c r="J131" s="10"/>
      <c r="K131" s="10"/>
      <c r="L131" s="10"/>
      <c r="M131" s="10"/>
      <c r="N131" s="10"/>
      <c r="CJ131" s="10"/>
      <c r="CK131" s="10"/>
      <c r="CL131" s="10"/>
      <c r="CM131" s="10"/>
      <c r="CN131" s="10"/>
      <c r="CO131" s="10"/>
      <c r="CP131" s="10"/>
      <c r="CQ131" s="10"/>
      <c r="CR131" s="10"/>
      <c r="CS131" s="10"/>
      <c r="CT131" s="10"/>
    </row>
    <row r="132" spans="1:98">
      <c r="A132" s="10"/>
      <c r="B132" s="10"/>
      <c r="C132" s="10"/>
      <c r="D132" s="10"/>
      <c r="E132" s="10"/>
      <c r="F132" s="10"/>
      <c r="G132" s="10"/>
      <c r="H132" s="22"/>
      <c r="I132" s="10"/>
      <c r="J132" s="10"/>
      <c r="K132" s="10"/>
      <c r="L132" s="10"/>
      <c r="M132" s="10"/>
      <c r="N132" s="10"/>
      <c r="CJ132" s="10"/>
      <c r="CK132" s="10"/>
      <c r="CL132" s="10"/>
      <c r="CM132" s="10"/>
      <c r="CN132" s="10"/>
      <c r="CO132" s="10"/>
      <c r="CP132" s="10"/>
      <c r="CQ132" s="10"/>
      <c r="CR132" s="10"/>
      <c r="CS132" s="10"/>
      <c r="CT132" s="10"/>
    </row>
    <row r="133" spans="1:98">
      <c r="A133" s="10"/>
      <c r="B133" s="10"/>
      <c r="C133" s="10"/>
      <c r="D133" s="10"/>
      <c r="E133" s="10"/>
      <c r="F133" s="10"/>
      <c r="G133" s="10"/>
      <c r="H133" s="22"/>
      <c r="I133" s="10"/>
      <c r="J133" s="10"/>
      <c r="K133" s="10"/>
      <c r="L133" s="10"/>
      <c r="M133" s="10"/>
      <c r="N133" s="10"/>
      <c r="CJ133" s="10"/>
      <c r="CK133" s="10"/>
      <c r="CL133" s="10"/>
      <c r="CM133" s="10"/>
      <c r="CN133" s="10"/>
      <c r="CO133" s="10"/>
      <c r="CP133" s="10"/>
      <c r="CQ133" s="10"/>
      <c r="CR133" s="10"/>
      <c r="CS133" s="10"/>
      <c r="CT133" s="10"/>
    </row>
    <row r="134" spans="1:98">
      <c r="A134" s="10"/>
      <c r="B134" s="10"/>
      <c r="C134" s="10"/>
      <c r="D134" s="10"/>
      <c r="E134" s="10"/>
      <c r="F134" s="10"/>
      <c r="G134" s="10"/>
      <c r="H134" s="22"/>
      <c r="I134" s="10"/>
      <c r="J134" s="10"/>
      <c r="K134" s="10"/>
      <c r="L134" s="10"/>
      <c r="M134" s="10"/>
      <c r="N134" s="10"/>
      <c r="CJ134" s="10"/>
      <c r="CK134" s="10"/>
      <c r="CL134" s="10"/>
      <c r="CM134" s="10"/>
      <c r="CN134" s="10"/>
      <c r="CO134" s="10"/>
      <c r="CP134" s="10"/>
      <c r="CQ134" s="10"/>
      <c r="CR134" s="10"/>
      <c r="CS134" s="10"/>
      <c r="CT134" s="10"/>
    </row>
    <row r="135" spans="1:98">
      <c r="A135" s="10"/>
      <c r="B135" s="10"/>
      <c r="C135" s="10"/>
      <c r="D135" s="10"/>
      <c r="E135" s="10"/>
      <c r="F135" s="10"/>
      <c r="G135" s="10"/>
      <c r="H135" s="22"/>
      <c r="I135" s="10"/>
      <c r="J135" s="10"/>
      <c r="K135" s="10"/>
      <c r="L135" s="10"/>
      <c r="M135" s="10"/>
      <c r="N135" s="10"/>
      <c r="CJ135" s="10"/>
      <c r="CK135" s="10"/>
      <c r="CL135" s="10"/>
      <c r="CM135" s="10"/>
      <c r="CN135" s="10"/>
      <c r="CO135" s="10"/>
      <c r="CP135" s="10"/>
      <c r="CQ135" s="10"/>
      <c r="CR135" s="10"/>
      <c r="CS135" s="10"/>
      <c r="CT135" s="10"/>
    </row>
    <row r="136" spans="1:98">
      <c r="A136" s="10"/>
      <c r="B136" s="10"/>
      <c r="C136" s="10"/>
      <c r="D136" s="10"/>
      <c r="E136" s="10"/>
      <c r="F136" s="10"/>
      <c r="G136" s="10"/>
      <c r="H136" s="22"/>
      <c r="I136" s="10"/>
      <c r="J136" s="10"/>
      <c r="K136" s="10"/>
      <c r="L136" s="10"/>
      <c r="M136" s="10"/>
      <c r="N136" s="10"/>
      <c r="CJ136" s="10"/>
      <c r="CK136" s="10"/>
      <c r="CL136" s="10"/>
      <c r="CM136" s="10"/>
      <c r="CN136" s="10"/>
      <c r="CO136" s="10"/>
      <c r="CP136" s="10"/>
      <c r="CQ136" s="10"/>
      <c r="CR136" s="10"/>
      <c r="CS136" s="10"/>
      <c r="CT136" s="10"/>
    </row>
    <row r="137" spans="1:98">
      <c r="A137" s="10"/>
      <c r="B137" s="10"/>
      <c r="C137" s="10"/>
      <c r="D137" s="10"/>
      <c r="E137" s="10"/>
      <c r="F137" s="10"/>
      <c r="G137" s="10"/>
      <c r="H137" s="22"/>
      <c r="I137" s="10"/>
      <c r="J137" s="10"/>
      <c r="K137" s="10"/>
      <c r="L137" s="10"/>
      <c r="M137" s="10"/>
      <c r="N137" s="10"/>
      <c r="CJ137" s="10"/>
      <c r="CK137" s="10"/>
      <c r="CL137" s="10"/>
      <c r="CM137" s="10"/>
      <c r="CN137" s="10"/>
      <c r="CO137" s="10"/>
      <c r="CP137" s="10"/>
      <c r="CQ137" s="10"/>
      <c r="CR137" s="10"/>
      <c r="CS137" s="10"/>
      <c r="CT137" s="10"/>
    </row>
    <row r="138" spans="1:98">
      <c r="A138" s="10"/>
      <c r="B138" s="10"/>
      <c r="C138" s="10"/>
      <c r="D138" s="10"/>
      <c r="E138" s="10"/>
      <c r="F138" s="10"/>
      <c r="G138" s="10"/>
      <c r="H138" s="22"/>
      <c r="I138" s="10"/>
      <c r="J138" s="10"/>
      <c r="K138" s="10"/>
      <c r="L138" s="10"/>
      <c r="M138" s="10"/>
      <c r="N138" s="10"/>
      <c r="CJ138" s="10"/>
      <c r="CK138" s="10"/>
      <c r="CL138" s="10"/>
      <c r="CM138" s="10"/>
      <c r="CN138" s="10"/>
      <c r="CO138" s="10"/>
      <c r="CP138" s="10"/>
      <c r="CQ138" s="10"/>
      <c r="CR138" s="10"/>
      <c r="CS138" s="10"/>
      <c r="CT138" s="10"/>
    </row>
    <row r="139" spans="1:98">
      <c r="A139" s="10"/>
      <c r="B139" s="10"/>
      <c r="C139" s="10"/>
      <c r="D139" s="10"/>
      <c r="E139" s="10"/>
      <c r="F139" s="10"/>
      <c r="G139" s="10"/>
      <c r="H139" s="22"/>
      <c r="I139" s="10"/>
      <c r="J139" s="10"/>
      <c r="K139" s="10"/>
      <c r="L139" s="10"/>
      <c r="M139" s="10"/>
      <c r="N139" s="10"/>
      <c r="CJ139" s="10"/>
      <c r="CK139" s="10"/>
      <c r="CL139" s="10"/>
      <c r="CM139" s="10"/>
      <c r="CN139" s="10"/>
      <c r="CO139" s="10"/>
      <c r="CP139" s="10"/>
      <c r="CQ139" s="10"/>
      <c r="CR139" s="10"/>
      <c r="CS139" s="10"/>
      <c r="CT139" s="10"/>
    </row>
    <row r="140" spans="1:98">
      <c r="A140" s="10"/>
      <c r="B140" s="10"/>
      <c r="C140" s="10"/>
      <c r="D140" s="10"/>
      <c r="E140" s="10"/>
      <c r="F140" s="10"/>
      <c r="G140" s="10"/>
      <c r="H140" s="22"/>
      <c r="I140" s="10"/>
      <c r="J140" s="10"/>
      <c r="K140" s="10"/>
      <c r="L140" s="10"/>
      <c r="M140" s="10"/>
      <c r="N140" s="10"/>
      <c r="CJ140" s="10"/>
      <c r="CK140" s="10"/>
      <c r="CL140" s="10"/>
      <c r="CM140" s="10"/>
      <c r="CN140" s="10"/>
      <c r="CO140" s="10"/>
      <c r="CP140" s="10"/>
      <c r="CQ140" s="10"/>
      <c r="CR140" s="10"/>
      <c r="CS140" s="10"/>
      <c r="CT140" s="10"/>
    </row>
    <row r="141" spans="1:98">
      <c r="A141" s="10"/>
      <c r="B141" s="10"/>
      <c r="C141" s="10"/>
      <c r="D141" s="10"/>
      <c r="E141" s="10"/>
      <c r="F141" s="10"/>
      <c r="G141" s="10"/>
      <c r="H141" s="22"/>
      <c r="I141" s="10"/>
      <c r="J141" s="10"/>
      <c r="K141" s="10"/>
      <c r="L141" s="10"/>
      <c r="M141" s="10"/>
      <c r="N141" s="10"/>
      <c r="CJ141" s="10"/>
      <c r="CK141" s="10"/>
      <c r="CL141" s="10"/>
      <c r="CM141" s="10"/>
      <c r="CN141" s="10"/>
      <c r="CO141" s="10"/>
      <c r="CP141" s="10"/>
      <c r="CQ141" s="10"/>
      <c r="CR141" s="10"/>
      <c r="CS141" s="10"/>
      <c r="CT141" s="10"/>
    </row>
    <row r="142" spans="1:98">
      <c r="A142" s="10"/>
      <c r="B142" s="10"/>
      <c r="C142" s="10"/>
      <c r="D142" s="10"/>
      <c r="E142" s="10"/>
      <c r="F142" s="10"/>
      <c r="G142" s="10"/>
      <c r="H142" s="22"/>
      <c r="I142" s="10"/>
      <c r="J142" s="10"/>
      <c r="K142" s="10"/>
      <c r="L142" s="10"/>
      <c r="M142" s="10"/>
      <c r="N142" s="10"/>
      <c r="CJ142" s="10"/>
      <c r="CK142" s="10"/>
      <c r="CL142" s="10"/>
      <c r="CM142" s="10"/>
      <c r="CN142" s="10"/>
      <c r="CO142" s="10"/>
      <c r="CP142" s="10"/>
      <c r="CQ142" s="10"/>
      <c r="CR142" s="10"/>
      <c r="CS142" s="10"/>
      <c r="CT142" s="10"/>
    </row>
    <row r="143" spans="1:98">
      <c r="A143" s="10"/>
      <c r="B143" s="10"/>
      <c r="C143" s="10"/>
      <c r="D143" s="10"/>
      <c r="E143" s="10"/>
      <c r="F143" s="10"/>
      <c r="G143" s="10"/>
      <c r="H143" s="22"/>
      <c r="I143" s="10"/>
      <c r="J143" s="10"/>
      <c r="K143" s="10"/>
      <c r="L143" s="10"/>
      <c r="M143" s="10"/>
      <c r="N143" s="10"/>
      <c r="CJ143" s="10"/>
      <c r="CK143" s="10"/>
      <c r="CL143" s="10"/>
      <c r="CM143" s="10"/>
      <c r="CN143" s="10"/>
      <c r="CO143" s="10"/>
      <c r="CP143" s="10"/>
      <c r="CQ143" s="10"/>
      <c r="CR143" s="10"/>
      <c r="CS143" s="10"/>
      <c r="CT143" s="10"/>
    </row>
    <row r="144" spans="1:98">
      <c r="A144" s="10"/>
      <c r="B144" s="10"/>
      <c r="C144" s="10"/>
      <c r="D144" s="10"/>
      <c r="E144" s="10"/>
      <c r="F144" s="10"/>
      <c r="G144" s="10"/>
      <c r="H144" s="22"/>
      <c r="I144" s="10"/>
      <c r="J144" s="10"/>
      <c r="K144" s="10"/>
      <c r="L144" s="10"/>
      <c r="M144" s="10"/>
      <c r="N144" s="10"/>
      <c r="CJ144" s="10"/>
      <c r="CK144" s="10"/>
      <c r="CL144" s="10"/>
      <c r="CM144" s="10"/>
      <c r="CN144" s="10"/>
      <c r="CO144" s="10"/>
      <c r="CP144" s="10"/>
      <c r="CQ144" s="10"/>
      <c r="CR144" s="10"/>
      <c r="CS144" s="10"/>
      <c r="CT144" s="10"/>
    </row>
    <row r="145" spans="1:98">
      <c r="A145" s="10"/>
      <c r="B145" s="10"/>
      <c r="C145" s="10"/>
      <c r="D145" s="10"/>
      <c r="E145" s="10"/>
      <c r="F145" s="10"/>
      <c r="G145" s="10"/>
      <c r="H145" s="22"/>
      <c r="I145" s="10"/>
      <c r="J145" s="10"/>
      <c r="K145" s="10"/>
      <c r="L145" s="10"/>
      <c r="M145" s="10"/>
      <c r="N145" s="10"/>
      <c r="CJ145" s="10"/>
      <c r="CK145" s="10"/>
      <c r="CL145" s="10"/>
      <c r="CM145" s="10"/>
      <c r="CN145" s="10"/>
      <c r="CO145" s="10"/>
      <c r="CP145" s="10"/>
      <c r="CQ145" s="10"/>
      <c r="CR145" s="10"/>
      <c r="CS145" s="10"/>
      <c r="CT145" s="10"/>
    </row>
    <row r="146" spans="1:98">
      <c r="A146" s="10"/>
      <c r="B146" s="10"/>
      <c r="C146" s="10"/>
      <c r="D146" s="10"/>
      <c r="E146" s="10"/>
      <c r="F146" s="10"/>
      <c r="G146" s="10"/>
      <c r="H146" s="22"/>
      <c r="I146" s="10"/>
      <c r="J146" s="10"/>
      <c r="K146" s="10"/>
      <c r="L146" s="10"/>
      <c r="M146" s="10"/>
      <c r="N146" s="10"/>
      <c r="CJ146" s="10"/>
      <c r="CK146" s="10"/>
      <c r="CL146" s="10"/>
      <c r="CM146" s="10"/>
      <c r="CN146" s="10"/>
      <c r="CO146" s="10"/>
      <c r="CP146" s="10"/>
      <c r="CQ146" s="10"/>
      <c r="CR146" s="10"/>
      <c r="CS146" s="10"/>
      <c r="CT146" s="10"/>
    </row>
    <row r="147" spans="1:98">
      <c r="A147" s="10"/>
      <c r="B147" s="10"/>
      <c r="C147" s="10"/>
      <c r="D147" s="10"/>
      <c r="E147" s="10"/>
      <c r="F147" s="10"/>
      <c r="G147" s="10"/>
      <c r="H147" s="22"/>
      <c r="I147" s="10"/>
      <c r="J147" s="10"/>
      <c r="K147" s="10"/>
      <c r="L147" s="10"/>
      <c r="M147" s="10"/>
      <c r="N147" s="10"/>
      <c r="CJ147" s="10"/>
      <c r="CK147" s="10"/>
      <c r="CL147" s="10"/>
      <c r="CM147" s="10"/>
      <c r="CN147" s="10"/>
      <c r="CO147" s="10"/>
      <c r="CP147" s="10"/>
      <c r="CQ147" s="10"/>
      <c r="CR147" s="10"/>
      <c r="CS147" s="10"/>
      <c r="CT147" s="10"/>
    </row>
    <row r="148" spans="1:98">
      <c r="A148" s="10"/>
      <c r="B148" s="10"/>
      <c r="C148" s="10"/>
      <c r="D148" s="10"/>
      <c r="E148" s="10"/>
      <c r="F148" s="10"/>
      <c r="G148" s="10"/>
      <c r="H148" s="22"/>
      <c r="I148" s="10"/>
      <c r="J148" s="10"/>
      <c r="K148" s="10"/>
      <c r="L148" s="10"/>
      <c r="M148" s="10"/>
      <c r="N148" s="10"/>
      <c r="CJ148" s="10"/>
      <c r="CK148" s="10"/>
      <c r="CL148" s="10"/>
      <c r="CM148" s="10"/>
      <c r="CN148" s="10"/>
      <c r="CO148" s="10"/>
      <c r="CP148" s="10"/>
      <c r="CQ148" s="10"/>
      <c r="CR148" s="10"/>
      <c r="CS148" s="10"/>
      <c r="CT148" s="10"/>
    </row>
    <row r="149" spans="1:98">
      <c r="A149" s="10"/>
      <c r="B149" s="10"/>
      <c r="C149" s="10"/>
      <c r="D149" s="10"/>
      <c r="E149" s="10"/>
      <c r="F149" s="10"/>
      <c r="G149" s="10"/>
      <c r="H149" s="22"/>
      <c r="I149" s="10"/>
      <c r="J149" s="10"/>
      <c r="K149" s="10"/>
      <c r="L149" s="10"/>
      <c r="M149" s="10"/>
      <c r="N149" s="10"/>
      <c r="CJ149" s="10"/>
      <c r="CK149" s="10"/>
      <c r="CL149" s="10"/>
      <c r="CM149" s="10"/>
      <c r="CN149" s="10"/>
      <c r="CO149" s="10"/>
      <c r="CP149" s="10"/>
      <c r="CQ149" s="10"/>
      <c r="CR149" s="10"/>
      <c r="CS149" s="10"/>
      <c r="CT149" s="10"/>
    </row>
    <row r="150" spans="1:98">
      <c r="A150" s="10"/>
      <c r="B150" s="10"/>
      <c r="C150" s="10"/>
      <c r="D150" s="10"/>
      <c r="E150" s="10"/>
      <c r="F150" s="10"/>
      <c r="G150" s="10"/>
      <c r="H150" s="22"/>
      <c r="I150" s="10"/>
      <c r="J150" s="10"/>
      <c r="K150" s="10"/>
      <c r="L150" s="10"/>
      <c r="M150" s="10"/>
      <c r="N150" s="10"/>
      <c r="CJ150" s="10"/>
      <c r="CK150" s="10"/>
      <c r="CL150" s="10"/>
      <c r="CM150" s="10"/>
      <c r="CN150" s="10"/>
      <c r="CO150" s="10"/>
      <c r="CP150" s="10"/>
      <c r="CQ150" s="10"/>
      <c r="CR150" s="10"/>
      <c r="CS150" s="10"/>
      <c r="CT150" s="10"/>
    </row>
    <row r="151" spans="1:98">
      <c r="A151" s="10"/>
      <c r="B151" s="10"/>
      <c r="C151" s="10"/>
      <c r="D151" s="10"/>
      <c r="E151" s="10"/>
      <c r="F151" s="10"/>
      <c r="G151" s="10"/>
      <c r="H151" s="22"/>
      <c r="I151" s="10"/>
      <c r="J151" s="10"/>
      <c r="K151" s="10"/>
      <c r="L151" s="10"/>
      <c r="M151" s="10"/>
      <c r="N151" s="10"/>
      <c r="CJ151" s="10"/>
      <c r="CK151" s="10"/>
      <c r="CL151" s="10"/>
      <c r="CM151" s="10"/>
      <c r="CN151" s="10"/>
      <c r="CO151" s="10"/>
      <c r="CP151" s="10"/>
      <c r="CQ151" s="10"/>
      <c r="CR151" s="10"/>
      <c r="CS151" s="10"/>
      <c r="CT151" s="10"/>
    </row>
    <row r="152" spans="1:98">
      <c r="A152" s="10"/>
      <c r="B152" s="10"/>
      <c r="C152" s="10"/>
      <c r="D152" s="10"/>
      <c r="E152" s="10"/>
      <c r="F152" s="10"/>
      <c r="G152" s="10"/>
      <c r="H152" s="22"/>
      <c r="I152" s="10"/>
      <c r="J152" s="10"/>
      <c r="K152" s="10"/>
      <c r="L152" s="10"/>
      <c r="M152" s="10"/>
      <c r="N152" s="10"/>
      <c r="CJ152" s="10"/>
      <c r="CK152" s="10"/>
      <c r="CL152" s="10"/>
      <c r="CM152" s="10"/>
      <c r="CN152" s="10"/>
      <c r="CO152" s="10"/>
      <c r="CP152" s="10"/>
      <c r="CQ152" s="10"/>
      <c r="CR152" s="10"/>
      <c r="CS152" s="10"/>
      <c r="CT152" s="10"/>
    </row>
    <row r="153" spans="1:98">
      <c r="A153" s="10"/>
      <c r="B153" s="10"/>
      <c r="C153" s="10"/>
      <c r="D153" s="10"/>
      <c r="E153" s="10"/>
      <c r="F153" s="10"/>
      <c r="G153" s="10"/>
      <c r="H153" s="22"/>
      <c r="I153" s="10"/>
      <c r="J153" s="10"/>
      <c r="K153" s="10"/>
      <c r="L153" s="10"/>
      <c r="M153" s="10"/>
      <c r="N153" s="10"/>
      <c r="CJ153" s="10"/>
      <c r="CK153" s="10"/>
      <c r="CL153" s="10"/>
      <c r="CM153" s="10"/>
      <c r="CN153" s="10"/>
      <c r="CO153" s="10"/>
      <c r="CP153" s="10"/>
      <c r="CQ153" s="10"/>
      <c r="CR153" s="10"/>
      <c r="CS153" s="10"/>
      <c r="CT153" s="10"/>
    </row>
    <row r="154" spans="1:98">
      <c r="A154" s="10"/>
      <c r="B154" s="10"/>
      <c r="C154" s="10"/>
      <c r="D154" s="10"/>
      <c r="E154" s="10"/>
      <c r="F154" s="10"/>
      <c r="G154" s="10"/>
      <c r="H154" s="22"/>
      <c r="I154" s="10"/>
      <c r="J154" s="10"/>
      <c r="K154" s="10"/>
      <c r="L154" s="10"/>
      <c r="M154" s="10"/>
      <c r="N154" s="10"/>
      <c r="CJ154" s="10"/>
      <c r="CK154" s="10"/>
      <c r="CL154" s="10"/>
      <c r="CM154" s="10"/>
      <c r="CN154" s="10"/>
      <c r="CO154" s="10"/>
      <c r="CP154" s="10"/>
      <c r="CQ154" s="10"/>
      <c r="CR154" s="10"/>
      <c r="CS154" s="10"/>
      <c r="CT154" s="10"/>
    </row>
    <row r="155" spans="1:98">
      <c r="A155" s="10"/>
      <c r="B155" s="10"/>
      <c r="C155" s="10"/>
      <c r="D155" s="10"/>
      <c r="E155" s="10"/>
      <c r="F155" s="10"/>
      <c r="G155" s="10"/>
      <c r="H155" s="22"/>
      <c r="I155" s="10"/>
      <c r="J155" s="10"/>
      <c r="K155" s="10"/>
      <c r="L155" s="10"/>
      <c r="M155" s="10"/>
      <c r="N155" s="10"/>
      <c r="CJ155" s="10"/>
      <c r="CK155" s="10"/>
      <c r="CL155" s="10"/>
      <c r="CM155" s="10"/>
      <c r="CN155" s="10"/>
      <c r="CO155" s="10"/>
      <c r="CP155" s="10"/>
      <c r="CQ155" s="10"/>
      <c r="CR155" s="10"/>
      <c r="CS155" s="10"/>
      <c r="CT155" s="10"/>
    </row>
    <row r="156" spans="1:98">
      <c r="A156" s="10"/>
      <c r="B156" s="10"/>
      <c r="C156" s="10"/>
      <c r="D156" s="10"/>
      <c r="E156" s="10"/>
      <c r="F156" s="10"/>
      <c r="G156" s="10"/>
      <c r="H156" s="22"/>
      <c r="I156" s="10"/>
      <c r="J156" s="10"/>
      <c r="K156" s="10"/>
      <c r="L156" s="10"/>
      <c r="M156" s="10"/>
      <c r="N156" s="10"/>
      <c r="CJ156" s="10"/>
      <c r="CK156" s="10"/>
      <c r="CL156" s="10"/>
      <c r="CM156" s="10"/>
      <c r="CN156" s="10"/>
      <c r="CO156" s="10"/>
      <c r="CP156" s="10"/>
      <c r="CQ156" s="10"/>
      <c r="CR156" s="10"/>
      <c r="CS156" s="10"/>
      <c r="CT156" s="10"/>
    </row>
    <row r="157" spans="1:98">
      <c r="A157" s="10"/>
      <c r="B157" s="10"/>
      <c r="C157" s="10"/>
      <c r="D157" s="10"/>
      <c r="E157" s="10"/>
      <c r="F157" s="10"/>
      <c r="G157" s="10"/>
      <c r="H157" s="22"/>
      <c r="I157" s="10"/>
      <c r="J157" s="10"/>
      <c r="K157" s="10"/>
      <c r="L157" s="10"/>
      <c r="M157" s="10"/>
      <c r="N157" s="10"/>
      <c r="CJ157" s="10"/>
      <c r="CK157" s="10"/>
      <c r="CL157" s="10"/>
      <c r="CM157" s="10"/>
      <c r="CN157" s="10"/>
      <c r="CO157" s="10"/>
      <c r="CP157" s="10"/>
      <c r="CQ157" s="10"/>
      <c r="CR157" s="10"/>
      <c r="CS157" s="10"/>
      <c r="CT157" s="10"/>
    </row>
    <row r="158" spans="1:98">
      <c r="A158" s="10"/>
      <c r="B158" s="10"/>
      <c r="C158" s="10"/>
      <c r="D158" s="10"/>
      <c r="E158" s="10"/>
      <c r="F158" s="10"/>
      <c r="G158" s="10"/>
      <c r="H158" s="22"/>
      <c r="I158" s="10"/>
      <c r="J158" s="10"/>
      <c r="K158" s="10"/>
      <c r="L158" s="10"/>
      <c r="M158" s="10"/>
      <c r="N158" s="10"/>
      <c r="CJ158" s="10"/>
      <c r="CK158" s="10"/>
      <c r="CL158" s="10"/>
      <c r="CM158" s="10"/>
      <c r="CN158" s="10"/>
      <c r="CO158" s="10"/>
      <c r="CP158" s="10"/>
      <c r="CQ158" s="10"/>
      <c r="CR158" s="10"/>
      <c r="CS158" s="10"/>
      <c r="CT158" s="10"/>
    </row>
    <row r="159" spans="1:98">
      <c r="A159" s="10"/>
      <c r="B159" s="10"/>
      <c r="C159" s="10"/>
      <c r="D159" s="10"/>
      <c r="E159" s="10"/>
      <c r="F159" s="10"/>
      <c r="G159" s="10"/>
      <c r="H159" s="22"/>
      <c r="I159" s="10"/>
      <c r="J159" s="10"/>
      <c r="K159" s="10"/>
      <c r="L159" s="10"/>
      <c r="M159" s="10"/>
      <c r="N159" s="10"/>
      <c r="CJ159" s="10"/>
      <c r="CK159" s="10"/>
      <c r="CL159" s="10"/>
      <c r="CM159" s="10"/>
      <c r="CN159" s="10"/>
      <c r="CO159" s="10"/>
      <c r="CP159" s="10"/>
      <c r="CQ159" s="10"/>
      <c r="CR159" s="10"/>
      <c r="CS159" s="10"/>
      <c r="CT159" s="10"/>
    </row>
    <row r="160" spans="1:98">
      <c r="A160" s="10"/>
      <c r="B160" s="10"/>
      <c r="C160" s="10"/>
      <c r="D160" s="10"/>
      <c r="E160" s="10"/>
      <c r="F160" s="10"/>
      <c r="G160" s="10"/>
      <c r="H160" s="22"/>
      <c r="I160" s="10"/>
      <c r="J160" s="10"/>
      <c r="K160" s="10"/>
      <c r="L160" s="10"/>
      <c r="M160" s="10"/>
      <c r="N160" s="10"/>
      <c r="CJ160" s="10"/>
      <c r="CK160" s="10"/>
      <c r="CL160" s="10"/>
      <c r="CM160" s="10"/>
      <c r="CN160" s="10"/>
      <c r="CO160" s="10"/>
      <c r="CP160" s="10"/>
      <c r="CQ160" s="10"/>
      <c r="CR160" s="10"/>
      <c r="CS160" s="10"/>
      <c r="CT160" s="10"/>
    </row>
    <row r="161" spans="1:98">
      <c r="A161" s="10"/>
      <c r="B161" s="10"/>
      <c r="C161" s="10"/>
      <c r="D161" s="10"/>
      <c r="E161" s="10"/>
      <c r="F161" s="10"/>
      <c r="G161" s="10"/>
      <c r="H161" s="22"/>
      <c r="I161" s="10"/>
      <c r="J161" s="10"/>
      <c r="K161" s="10"/>
      <c r="L161" s="10"/>
      <c r="M161" s="10"/>
      <c r="N161" s="10"/>
      <c r="CJ161" s="10"/>
      <c r="CK161" s="10"/>
      <c r="CL161" s="10"/>
      <c r="CM161" s="10"/>
      <c r="CN161" s="10"/>
      <c r="CO161" s="10"/>
      <c r="CP161" s="10"/>
      <c r="CQ161" s="10"/>
      <c r="CR161" s="10"/>
      <c r="CS161" s="10"/>
      <c r="CT161" s="10"/>
    </row>
    <row r="162" spans="1:98">
      <c r="A162" s="10"/>
      <c r="B162" s="10"/>
      <c r="C162" s="10"/>
      <c r="D162" s="10"/>
      <c r="E162" s="10"/>
      <c r="F162" s="10"/>
      <c r="G162" s="10"/>
      <c r="H162" s="22"/>
      <c r="I162" s="10"/>
      <c r="J162" s="10"/>
      <c r="K162" s="10"/>
      <c r="L162" s="10"/>
      <c r="M162" s="10"/>
      <c r="N162" s="10"/>
      <c r="CJ162" s="10"/>
      <c r="CK162" s="10"/>
      <c r="CL162" s="10"/>
      <c r="CM162" s="10"/>
      <c r="CN162" s="10"/>
      <c r="CO162" s="10"/>
      <c r="CP162" s="10"/>
      <c r="CQ162" s="10"/>
      <c r="CR162" s="10"/>
      <c r="CS162" s="10"/>
      <c r="CT162" s="10"/>
    </row>
    <row r="163" spans="1:98">
      <c r="A163" s="10"/>
      <c r="B163" s="10"/>
      <c r="C163" s="10"/>
      <c r="D163" s="10"/>
      <c r="E163" s="10"/>
      <c r="F163" s="10"/>
      <c r="G163" s="10"/>
      <c r="H163" s="22"/>
      <c r="I163" s="10"/>
      <c r="J163" s="10"/>
      <c r="K163" s="10"/>
      <c r="L163" s="10"/>
      <c r="M163" s="10"/>
      <c r="N163" s="10"/>
      <c r="CJ163" s="10"/>
      <c r="CK163" s="10"/>
      <c r="CL163" s="10"/>
      <c r="CM163" s="10"/>
      <c r="CN163" s="10"/>
      <c r="CO163" s="10"/>
      <c r="CP163" s="10"/>
      <c r="CQ163" s="10"/>
      <c r="CR163" s="10"/>
      <c r="CS163" s="10"/>
      <c r="CT163" s="10"/>
    </row>
    <row r="164" spans="1:98">
      <c r="A164" s="10"/>
      <c r="B164" s="10"/>
      <c r="C164" s="10"/>
      <c r="D164" s="10"/>
      <c r="E164" s="10"/>
      <c r="F164" s="10"/>
      <c r="G164" s="10"/>
      <c r="H164" s="22"/>
      <c r="I164" s="10"/>
      <c r="J164" s="10"/>
      <c r="K164" s="10"/>
      <c r="L164" s="10"/>
      <c r="M164" s="10"/>
      <c r="N164" s="10"/>
      <c r="CJ164" s="10"/>
      <c r="CK164" s="10"/>
      <c r="CL164" s="10"/>
      <c r="CM164" s="10"/>
      <c r="CN164" s="10"/>
      <c r="CO164" s="10"/>
      <c r="CP164" s="10"/>
      <c r="CQ164" s="10"/>
      <c r="CR164" s="10"/>
      <c r="CS164" s="10"/>
      <c r="CT164" s="10"/>
    </row>
    <row r="165" spans="1:98">
      <c r="A165" s="10"/>
      <c r="B165" s="10"/>
      <c r="C165" s="10"/>
      <c r="D165" s="10"/>
      <c r="E165" s="10"/>
      <c r="F165" s="10"/>
      <c r="G165" s="10"/>
      <c r="H165" s="22"/>
      <c r="I165" s="10"/>
      <c r="J165" s="10"/>
      <c r="K165" s="10"/>
      <c r="L165" s="10"/>
      <c r="M165" s="10"/>
      <c r="N165" s="10"/>
      <c r="CJ165" s="10"/>
      <c r="CK165" s="10"/>
      <c r="CL165" s="10"/>
      <c r="CM165" s="10"/>
      <c r="CN165" s="10"/>
      <c r="CO165" s="10"/>
      <c r="CP165" s="10"/>
      <c r="CQ165" s="10"/>
      <c r="CR165" s="10"/>
      <c r="CS165" s="10"/>
      <c r="CT165" s="10"/>
    </row>
    <row r="166" spans="1:98">
      <c r="A166" s="10"/>
      <c r="B166" s="10"/>
      <c r="C166" s="10"/>
      <c r="D166" s="10"/>
      <c r="E166" s="10"/>
      <c r="F166" s="10"/>
      <c r="G166" s="10"/>
      <c r="H166" s="22"/>
      <c r="I166" s="10"/>
      <c r="J166" s="10"/>
      <c r="K166" s="10"/>
      <c r="L166" s="10"/>
      <c r="M166" s="10"/>
      <c r="N166" s="10"/>
      <c r="CJ166" s="10"/>
      <c r="CK166" s="10"/>
      <c r="CL166" s="10"/>
      <c r="CM166" s="10"/>
      <c r="CN166" s="10"/>
      <c r="CO166" s="10"/>
      <c r="CP166" s="10"/>
      <c r="CQ166" s="10"/>
      <c r="CR166" s="10"/>
      <c r="CS166" s="10"/>
      <c r="CT166" s="10"/>
    </row>
    <row r="167" spans="1:98">
      <c r="A167" s="10"/>
      <c r="B167" s="10"/>
      <c r="C167" s="10"/>
      <c r="D167" s="10"/>
      <c r="E167" s="10"/>
      <c r="F167" s="10"/>
      <c r="G167" s="10"/>
      <c r="H167" s="22"/>
      <c r="I167" s="10"/>
      <c r="J167" s="10"/>
      <c r="K167" s="10"/>
      <c r="L167" s="10"/>
      <c r="M167" s="10"/>
      <c r="N167" s="10"/>
      <c r="CJ167" s="10"/>
      <c r="CK167" s="10"/>
      <c r="CL167" s="10"/>
      <c r="CM167" s="10"/>
      <c r="CN167" s="10"/>
      <c r="CO167" s="10"/>
      <c r="CP167" s="10"/>
      <c r="CQ167" s="10"/>
      <c r="CR167" s="10"/>
      <c r="CS167" s="10"/>
      <c r="CT167" s="10"/>
    </row>
    <row r="168" spans="1:98">
      <c r="A168" s="10"/>
      <c r="B168" s="10"/>
      <c r="C168" s="10"/>
      <c r="D168" s="10"/>
      <c r="E168" s="10"/>
      <c r="F168" s="10"/>
      <c r="G168" s="10"/>
      <c r="H168" s="22"/>
      <c r="I168" s="10"/>
      <c r="J168" s="10"/>
      <c r="K168" s="10"/>
      <c r="L168" s="10"/>
      <c r="M168" s="10"/>
      <c r="N168" s="10"/>
      <c r="CJ168" s="10"/>
      <c r="CK168" s="10"/>
      <c r="CL168" s="10"/>
      <c r="CM168" s="10"/>
      <c r="CN168" s="10"/>
      <c r="CO168" s="10"/>
      <c r="CP168" s="10"/>
      <c r="CQ168" s="10"/>
      <c r="CR168" s="10"/>
      <c r="CS168" s="10"/>
      <c r="CT168" s="10"/>
    </row>
    <row r="169" spans="1:98">
      <c r="A169" s="10"/>
      <c r="B169" s="10"/>
      <c r="C169" s="10"/>
      <c r="D169" s="10"/>
      <c r="E169" s="10"/>
      <c r="F169" s="10"/>
      <c r="G169" s="10"/>
      <c r="H169" s="22"/>
      <c r="I169" s="10"/>
      <c r="J169" s="10"/>
      <c r="K169" s="10"/>
      <c r="L169" s="10"/>
      <c r="M169" s="10"/>
      <c r="N169" s="10"/>
      <c r="CJ169" s="10"/>
      <c r="CK169" s="10"/>
      <c r="CL169" s="10"/>
      <c r="CM169" s="10"/>
      <c r="CN169" s="10"/>
      <c r="CO169" s="10"/>
      <c r="CP169" s="10"/>
      <c r="CQ169" s="10"/>
      <c r="CR169" s="10"/>
      <c r="CS169" s="10"/>
      <c r="CT169" s="10"/>
    </row>
    <row r="170" spans="1:98">
      <c r="A170" s="10"/>
      <c r="B170" s="10"/>
      <c r="C170" s="10"/>
      <c r="D170" s="10"/>
      <c r="E170" s="10"/>
      <c r="F170" s="10"/>
      <c r="G170" s="10"/>
      <c r="H170" s="22"/>
      <c r="I170" s="10"/>
      <c r="J170" s="10"/>
      <c r="K170" s="10"/>
      <c r="L170" s="10"/>
      <c r="M170" s="10"/>
      <c r="N170" s="10"/>
      <c r="CJ170" s="10"/>
      <c r="CK170" s="10"/>
      <c r="CL170" s="10"/>
      <c r="CM170" s="10"/>
      <c r="CN170" s="10"/>
      <c r="CO170" s="10"/>
      <c r="CP170" s="10"/>
      <c r="CQ170" s="10"/>
      <c r="CR170" s="10"/>
      <c r="CS170" s="10"/>
      <c r="CT170" s="10"/>
    </row>
    <row r="171" spans="1:98">
      <c r="A171" s="10"/>
      <c r="B171" s="10"/>
      <c r="C171" s="10"/>
      <c r="D171" s="10"/>
      <c r="E171" s="10"/>
      <c r="F171" s="10"/>
      <c r="G171" s="10"/>
      <c r="H171" s="22"/>
      <c r="I171" s="10"/>
      <c r="J171" s="10"/>
      <c r="K171" s="10"/>
      <c r="L171" s="10"/>
      <c r="M171" s="10"/>
      <c r="N171" s="10"/>
      <c r="CJ171" s="10"/>
      <c r="CK171" s="10"/>
      <c r="CL171" s="10"/>
      <c r="CM171" s="10"/>
      <c r="CN171" s="10"/>
      <c r="CO171" s="10"/>
      <c r="CP171" s="10"/>
      <c r="CQ171" s="10"/>
      <c r="CR171" s="10"/>
      <c r="CS171" s="10"/>
      <c r="CT171" s="10"/>
    </row>
    <row r="172" spans="1:98">
      <c r="A172" s="10"/>
      <c r="B172" s="10"/>
      <c r="C172" s="10"/>
      <c r="D172" s="10"/>
      <c r="E172" s="10"/>
      <c r="F172" s="10"/>
      <c r="G172" s="10"/>
      <c r="H172" s="22"/>
      <c r="I172" s="10"/>
      <c r="J172" s="10"/>
      <c r="K172" s="10"/>
      <c r="L172" s="10"/>
      <c r="M172" s="10"/>
      <c r="N172" s="10"/>
      <c r="CJ172" s="10"/>
      <c r="CK172" s="10"/>
      <c r="CL172" s="10"/>
      <c r="CM172" s="10"/>
      <c r="CN172" s="10"/>
      <c r="CO172" s="10"/>
      <c r="CP172" s="10"/>
      <c r="CQ172" s="10"/>
      <c r="CR172" s="10"/>
      <c r="CS172" s="10"/>
      <c r="CT172" s="10"/>
    </row>
    <row r="173" spans="1:98">
      <c r="A173" s="10"/>
      <c r="B173" s="10"/>
      <c r="C173" s="10"/>
      <c r="D173" s="10"/>
      <c r="E173" s="10"/>
      <c r="F173" s="10"/>
      <c r="G173" s="10"/>
      <c r="H173" s="22"/>
      <c r="I173" s="10"/>
      <c r="J173" s="10"/>
      <c r="K173" s="10"/>
      <c r="L173" s="10"/>
      <c r="M173" s="10"/>
      <c r="N173" s="10"/>
      <c r="CJ173" s="10"/>
      <c r="CK173" s="10"/>
      <c r="CL173" s="10"/>
      <c r="CM173" s="10"/>
      <c r="CN173" s="10"/>
      <c r="CO173" s="10"/>
      <c r="CP173" s="10"/>
      <c r="CQ173" s="10"/>
      <c r="CR173" s="10"/>
      <c r="CS173" s="10"/>
      <c r="CT173" s="10"/>
    </row>
    <row r="174" spans="1:98">
      <c r="A174" s="10"/>
      <c r="B174" s="10"/>
      <c r="C174" s="10"/>
      <c r="D174" s="10"/>
      <c r="E174" s="10"/>
      <c r="F174" s="10"/>
      <c r="G174" s="10"/>
      <c r="H174" s="22"/>
      <c r="I174" s="10"/>
      <c r="J174" s="10"/>
      <c r="K174" s="10"/>
      <c r="L174" s="10"/>
      <c r="M174" s="10"/>
      <c r="N174" s="10"/>
      <c r="CJ174" s="10"/>
      <c r="CK174" s="10"/>
      <c r="CL174" s="10"/>
      <c r="CM174" s="10"/>
      <c r="CN174" s="10"/>
      <c r="CO174" s="10"/>
      <c r="CP174" s="10"/>
      <c r="CQ174" s="10"/>
      <c r="CR174" s="10"/>
      <c r="CS174" s="10"/>
      <c r="CT174" s="10"/>
    </row>
    <row r="175" spans="1:98">
      <c r="A175" s="10"/>
      <c r="B175" s="10"/>
      <c r="C175" s="10"/>
      <c r="D175" s="10"/>
      <c r="E175" s="10"/>
      <c r="F175" s="10"/>
      <c r="G175" s="10"/>
      <c r="H175" s="22"/>
      <c r="I175" s="10"/>
      <c r="J175" s="10"/>
      <c r="K175" s="10"/>
      <c r="L175" s="10"/>
      <c r="M175" s="10"/>
      <c r="N175" s="10"/>
      <c r="CJ175" s="10"/>
      <c r="CK175" s="10"/>
      <c r="CL175" s="10"/>
      <c r="CM175" s="10"/>
      <c r="CN175" s="10"/>
      <c r="CO175" s="10"/>
      <c r="CP175" s="10"/>
      <c r="CQ175" s="10"/>
      <c r="CR175" s="10"/>
      <c r="CS175" s="10"/>
      <c r="CT175" s="10"/>
    </row>
    <row r="176" spans="1:98">
      <c r="A176" s="10"/>
      <c r="B176" s="10"/>
      <c r="C176" s="10"/>
      <c r="D176" s="10"/>
      <c r="E176" s="10"/>
      <c r="F176" s="10"/>
      <c r="G176" s="10"/>
      <c r="H176" s="22"/>
      <c r="I176" s="10"/>
      <c r="J176" s="10"/>
      <c r="K176" s="10"/>
      <c r="L176" s="10"/>
      <c r="M176" s="10"/>
      <c r="N176" s="10"/>
      <c r="CJ176" s="10"/>
      <c r="CK176" s="10"/>
      <c r="CL176" s="10"/>
      <c r="CM176" s="10"/>
      <c r="CN176" s="10"/>
      <c r="CO176" s="10"/>
      <c r="CP176" s="10"/>
      <c r="CQ176" s="10"/>
      <c r="CR176" s="10"/>
      <c r="CS176" s="10"/>
      <c r="CT176" s="10"/>
    </row>
    <row r="177" spans="1:98">
      <c r="A177" s="10"/>
      <c r="B177" s="10"/>
      <c r="C177" s="10"/>
      <c r="D177" s="10"/>
      <c r="E177" s="10"/>
      <c r="F177" s="10"/>
      <c r="G177" s="10"/>
      <c r="H177" s="22"/>
      <c r="I177" s="10"/>
      <c r="J177" s="10"/>
      <c r="K177" s="10"/>
      <c r="L177" s="10"/>
      <c r="M177" s="10"/>
      <c r="N177" s="10"/>
      <c r="CJ177" s="10"/>
      <c r="CK177" s="10"/>
      <c r="CL177" s="10"/>
      <c r="CM177" s="10"/>
      <c r="CN177" s="10"/>
      <c r="CO177" s="10"/>
      <c r="CP177" s="10"/>
      <c r="CQ177" s="10"/>
      <c r="CR177" s="10"/>
      <c r="CS177" s="10"/>
      <c r="CT177" s="10"/>
    </row>
    <row r="178" spans="1:98">
      <c r="A178" s="10"/>
      <c r="B178" s="10"/>
      <c r="C178" s="10"/>
      <c r="D178" s="10"/>
      <c r="E178" s="10"/>
      <c r="F178" s="10"/>
      <c r="G178" s="10"/>
      <c r="H178" s="22"/>
      <c r="I178" s="10"/>
      <c r="J178" s="10"/>
      <c r="K178" s="10"/>
      <c r="L178" s="10"/>
      <c r="M178" s="10"/>
      <c r="N178" s="10"/>
      <c r="CJ178" s="10"/>
      <c r="CK178" s="10"/>
      <c r="CL178" s="10"/>
      <c r="CM178" s="10"/>
      <c r="CN178" s="10"/>
      <c r="CO178" s="10"/>
      <c r="CP178" s="10"/>
      <c r="CQ178" s="10"/>
      <c r="CR178" s="10"/>
      <c r="CS178" s="10"/>
      <c r="CT178" s="10"/>
    </row>
    <row r="179" spans="1:98">
      <c r="A179" s="10"/>
      <c r="B179" s="10"/>
      <c r="C179" s="10"/>
      <c r="D179" s="10"/>
      <c r="E179" s="10"/>
      <c r="F179" s="10"/>
      <c r="G179" s="10"/>
      <c r="H179" s="22"/>
      <c r="I179" s="10"/>
      <c r="J179" s="10"/>
      <c r="K179" s="10"/>
      <c r="L179" s="10"/>
      <c r="M179" s="10"/>
      <c r="N179" s="10"/>
      <c r="CJ179" s="10"/>
      <c r="CK179" s="10"/>
      <c r="CL179" s="10"/>
      <c r="CM179" s="10"/>
      <c r="CN179" s="10"/>
      <c r="CO179" s="10"/>
      <c r="CP179" s="10"/>
      <c r="CQ179" s="10"/>
      <c r="CR179" s="10"/>
      <c r="CS179" s="10"/>
      <c r="CT179" s="10"/>
    </row>
    <row r="180" spans="1:98">
      <c r="A180" s="10"/>
      <c r="B180" s="10"/>
      <c r="C180" s="10"/>
      <c r="D180" s="10"/>
      <c r="E180" s="10"/>
      <c r="F180" s="10"/>
      <c r="G180" s="10"/>
      <c r="H180" s="22"/>
      <c r="I180" s="10"/>
      <c r="J180" s="10"/>
      <c r="K180" s="10"/>
      <c r="L180" s="10"/>
      <c r="M180" s="10"/>
      <c r="N180" s="10"/>
      <c r="CJ180" s="10"/>
      <c r="CK180" s="10"/>
      <c r="CL180" s="10"/>
      <c r="CM180" s="10"/>
      <c r="CN180" s="10"/>
      <c r="CO180" s="10"/>
      <c r="CP180" s="10"/>
      <c r="CQ180" s="10"/>
      <c r="CR180" s="10"/>
      <c r="CS180" s="10"/>
      <c r="CT180" s="10"/>
    </row>
    <row r="181" spans="1:98">
      <c r="A181" s="10"/>
      <c r="B181" s="10"/>
      <c r="C181" s="10"/>
      <c r="D181" s="10"/>
      <c r="E181" s="10"/>
      <c r="F181" s="10"/>
      <c r="G181" s="10"/>
      <c r="H181" s="22"/>
      <c r="I181" s="10"/>
      <c r="J181" s="10"/>
      <c r="K181" s="10"/>
      <c r="L181" s="10"/>
      <c r="M181" s="10"/>
      <c r="N181" s="10"/>
      <c r="CJ181" s="10"/>
      <c r="CK181" s="10"/>
      <c r="CL181" s="10"/>
      <c r="CM181" s="10"/>
      <c r="CN181" s="10"/>
      <c r="CO181" s="10"/>
      <c r="CP181" s="10"/>
      <c r="CQ181" s="10"/>
      <c r="CR181" s="10"/>
      <c r="CS181" s="10"/>
      <c r="CT181" s="10"/>
    </row>
    <row r="182" spans="1:98">
      <c r="A182" s="10"/>
      <c r="B182" s="10"/>
      <c r="C182" s="10"/>
      <c r="D182" s="10"/>
      <c r="E182" s="10"/>
      <c r="F182" s="10"/>
      <c r="G182" s="10"/>
      <c r="H182" s="22"/>
      <c r="I182" s="10"/>
      <c r="J182" s="10"/>
      <c r="K182" s="10"/>
      <c r="L182" s="10"/>
      <c r="M182" s="10"/>
      <c r="N182" s="10"/>
      <c r="CJ182" s="10"/>
      <c r="CK182" s="10"/>
      <c r="CL182" s="10"/>
      <c r="CM182" s="10"/>
      <c r="CN182" s="10"/>
      <c r="CO182" s="10"/>
      <c r="CP182" s="10"/>
      <c r="CQ182" s="10"/>
      <c r="CR182" s="10"/>
      <c r="CS182" s="10"/>
      <c r="CT182" s="10"/>
    </row>
    <row r="183" spans="1:98">
      <c r="A183" s="10"/>
      <c r="B183" s="10"/>
      <c r="C183" s="10"/>
      <c r="D183" s="10"/>
      <c r="E183" s="10"/>
      <c r="F183" s="10"/>
      <c r="G183" s="10"/>
      <c r="H183" s="22"/>
      <c r="I183" s="10"/>
      <c r="J183" s="10"/>
      <c r="K183" s="10"/>
      <c r="L183" s="10"/>
      <c r="M183" s="10"/>
      <c r="N183" s="10"/>
      <c r="CJ183" s="10"/>
      <c r="CK183" s="10"/>
      <c r="CL183" s="10"/>
      <c r="CM183" s="10"/>
      <c r="CN183" s="10"/>
      <c r="CO183" s="10"/>
      <c r="CP183" s="10"/>
      <c r="CQ183" s="10"/>
      <c r="CR183" s="10"/>
      <c r="CS183" s="10"/>
      <c r="CT183" s="10"/>
    </row>
    <row r="184" spans="1:98">
      <c r="A184" s="10"/>
      <c r="B184" s="10"/>
      <c r="C184" s="10"/>
      <c r="D184" s="10"/>
      <c r="E184" s="10"/>
      <c r="F184" s="10"/>
      <c r="G184" s="10"/>
      <c r="H184" s="22"/>
      <c r="I184" s="10"/>
      <c r="J184" s="10"/>
      <c r="K184" s="10"/>
      <c r="L184" s="10"/>
      <c r="M184" s="10"/>
      <c r="N184" s="10"/>
      <c r="CJ184" s="10"/>
      <c r="CK184" s="10"/>
      <c r="CL184" s="10"/>
      <c r="CM184" s="10"/>
      <c r="CN184" s="10"/>
      <c r="CO184" s="10"/>
      <c r="CP184" s="10"/>
      <c r="CQ184" s="10"/>
      <c r="CR184" s="10"/>
      <c r="CS184" s="10"/>
      <c r="CT184" s="10"/>
    </row>
    <row r="185" spans="1:98">
      <c r="A185" s="10"/>
      <c r="B185" s="10"/>
      <c r="C185" s="10"/>
      <c r="D185" s="10"/>
      <c r="E185" s="10"/>
      <c r="F185" s="10"/>
      <c r="G185" s="10"/>
      <c r="H185" s="22"/>
      <c r="I185" s="10"/>
      <c r="J185" s="10"/>
      <c r="K185" s="10"/>
      <c r="L185" s="10"/>
      <c r="M185" s="10"/>
      <c r="N185" s="10"/>
      <c r="CJ185" s="10"/>
      <c r="CK185" s="10"/>
      <c r="CL185" s="10"/>
      <c r="CM185" s="10"/>
      <c r="CN185" s="10"/>
      <c r="CO185" s="10"/>
      <c r="CP185" s="10"/>
      <c r="CQ185" s="10"/>
      <c r="CR185" s="10"/>
      <c r="CS185" s="10"/>
      <c r="CT185" s="10"/>
    </row>
    <row r="186" spans="1:98">
      <c r="A186" s="10"/>
      <c r="B186" s="10"/>
      <c r="C186" s="10"/>
      <c r="D186" s="10"/>
      <c r="E186" s="10"/>
      <c r="F186" s="10"/>
      <c r="G186" s="10"/>
      <c r="H186" s="22"/>
      <c r="I186" s="10"/>
      <c r="J186" s="10"/>
      <c r="K186" s="10"/>
      <c r="L186" s="10"/>
      <c r="M186" s="10"/>
      <c r="N186" s="10"/>
      <c r="CJ186" s="10"/>
      <c r="CK186" s="10"/>
      <c r="CL186" s="10"/>
      <c r="CM186" s="10"/>
      <c r="CN186" s="10"/>
      <c r="CO186" s="10"/>
      <c r="CP186" s="10"/>
      <c r="CQ186" s="10"/>
      <c r="CR186" s="10"/>
      <c r="CS186" s="10"/>
      <c r="CT186" s="10"/>
    </row>
    <row r="187" spans="1:98">
      <c r="A187" s="10"/>
      <c r="B187" s="10"/>
      <c r="C187" s="10"/>
      <c r="D187" s="10"/>
      <c r="E187" s="10"/>
      <c r="F187" s="10"/>
      <c r="G187" s="10"/>
      <c r="H187" s="22"/>
      <c r="I187" s="10"/>
      <c r="J187" s="10"/>
      <c r="K187" s="10"/>
      <c r="L187" s="10"/>
      <c r="M187" s="10"/>
      <c r="N187" s="10"/>
      <c r="CJ187" s="10"/>
      <c r="CK187" s="10"/>
      <c r="CL187" s="10"/>
      <c r="CM187" s="10"/>
      <c r="CN187" s="10"/>
      <c r="CO187" s="10"/>
      <c r="CP187" s="10"/>
      <c r="CQ187" s="10"/>
      <c r="CR187" s="10"/>
      <c r="CS187" s="10"/>
      <c r="CT187" s="10"/>
    </row>
    <row r="188" spans="1:98">
      <c r="A188" s="10"/>
      <c r="B188" s="10"/>
      <c r="C188" s="10"/>
      <c r="D188" s="10"/>
      <c r="E188" s="10"/>
      <c r="F188" s="10"/>
      <c r="G188" s="10"/>
      <c r="H188" s="22"/>
      <c r="I188" s="10"/>
      <c r="J188" s="10"/>
      <c r="K188" s="10"/>
      <c r="L188" s="10"/>
      <c r="M188" s="10"/>
      <c r="N188" s="10"/>
      <c r="CJ188" s="10"/>
      <c r="CK188" s="10"/>
      <c r="CL188" s="10"/>
      <c r="CM188" s="10"/>
      <c r="CN188" s="10"/>
      <c r="CO188" s="10"/>
      <c r="CP188" s="10"/>
      <c r="CQ188" s="10"/>
      <c r="CR188" s="10"/>
      <c r="CS188" s="10"/>
      <c r="CT188" s="10"/>
    </row>
    <row r="189" spans="1:98">
      <c r="A189" s="10"/>
      <c r="B189" s="10"/>
      <c r="C189" s="10"/>
      <c r="D189" s="10"/>
      <c r="E189" s="10"/>
      <c r="F189" s="10"/>
      <c r="G189" s="10"/>
      <c r="H189" s="22"/>
      <c r="I189" s="10"/>
      <c r="J189" s="10"/>
      <c r="K189" s="10"/>
      <c r="L189" s="10"/>
      <c r="M189" s="10"/>
      <c r="N189" s="10"/>
      <c r="CJ189" s="10"/>
      <c r="CK189" s="10"/>
      <c r="CL189" s="10"/>
      <c r="CM189" s="10"/>
      <c r="CN189" s="10"/>
      <c r="CO189" s="10"/>
      <c r="CP189" s="10"/>
      <c r="CQ189" s="10"/>
      <c r="CR189" s="10"/>
      <c r="CS189" s="10"/>
      <c r="CT189" s="10"/>
    </row>
    <row r="190" spans="1:98">
      <c r="A190" s="10"/>
      <c r="B190" s="10"/>
      <c r="C190" s="10"/>
      <c r="D190" s="10"/>
      <c r="E190" s="10"/>
      <c r="F190" s="10"/>
      <c r="G190" s="10"/>
      <c r="H190" s="22"/>
      <c r="I190" s="10"/>
      <c r="J190" s="10"/>
      <c r="K190" s="10"/>
      <c r="L190" s="10"/>
      <c r="M190" s="10"/>
      <c r="N190" s="10"/>
      <c r="CJ190" s="10"/>
      <c r="CK190" s="10"/>
      <c r="CL190" s="10"/>
      <c r="CM190" s="10"/>
      <c r="CN190" s="10"/>
      <c r="CO190" s="10"/>
      <c r="CP190" s="10"/>
      <c r="CQ190" s="10"/>
      <c r="CR190" s="10"/>
      <c r="CS190" s="10"/>
      <c r="CT190" s="10"/>
    </row>
    <row r="191" spans="1:98">
      <c r="A191" s="10"/>
      <c r="B191" s="10"/>
      <c r="C191" s="10"/>
      <c r="D191" s="10"/>
      <c r="E191" s="10"/>
      <c r="F191" s="10"/>
      <c r="G191" s="10"/>
      <c r="H191" s="22"/>
      <c r="I191" s="10"/>
      <c r="J191" s="10"/>
      <c r="K191" s="10"/>
      <c r="L191" s="10"/>
      <c r="M191" s="10"/>
      <c r="N191" s="10"/>
      <c r="CJ191" s="10"/>
      <c r="CK191" s="10"/>
      <c r="CL191" s="10"/>
      <c r="CM191" s="10"/>
      <c r="CN191" s="10"/>
      <c r="CO191" s="10"/>
      <c r="CP191" s="10"/>
      <c r="CQ191" s="10"/>
      <c r="CR191" s="10"/>
      <c r="CS191" s="10"/>
      <c r="CT191" s="10"/>
    </row>
    <row r="192" spans="1:98">
      <c r="A192" s="10"/>
      <c r="B192" s="10"/>
      <c r="C192" s="10"/>
      <c r="D192" s="10"/>
      <c r="E192" s="10"/>
      <c r="F192" s="10"/>
      <c r="G192" s="10"/>
      <c r="H192" s="22"/>
      <c r="I192" s="10"/>
      <c r="J192" s="10"/>
      <c r="K192" s="10"/>
      <c r="L192" s="10"/>
      <c r="M192" s="10"/>
      <c r="N192" s="10"/>
      <c r="CJ192" s="10"/>
      <c r="CK192" s="10"/>
      <c r="CL192" s="10"/>
      <c r="CM192" s="10"/>
      <c r="CN192" s="10"/>
      <c r="CO192" s="10"/>
      <c r="CP192" s="10"/>
      <c r="CQ192" s="10"/>
      <c r="CR192" s="10"/>
      <c r="CS192" s="10"/>
      <c r="CT192" s="10"/>
    </row>
    <row r="193" spans="1:98">
      <c r="A193" s="10"/>
      <c r="B193" s="10"/>
      <c r="C193" s="10"/>
      <c r="D193" s="10"/>
      <c r="E193" s="10"/>
      <c r="F193" s="10"/>
      <c r="G193" s="10"/>
      <c r="H193" s="22"/>
      <c r="I193" s="10"/>
      <c r="J193" s="10"/>
      <c r="K193" s="10"/>
      <c r="L193" s="10"/>
      <c r="M193" s="10"/>
      <c r="N193" s="10"/>
      <c r="CJ193" s="10"/>
      <c r="CK193" s="10"/>
      <c r="CL193" s="10"/>
      <c r="CM193" s="10"/>
      <c r="CN193" s="10"/>
      <c r="CO193" s="10"/>
      <c r="CP193" s="10"/>
      <c r="CQ193" s="10"/>
      <c r="CR193" s="10"/>
      <c r="CS193" s="10"/>
      <c r="CT193" s="10"/>
    </row>
    <row r="194" spans="1:98">
      <c r="A194" s="10"/>
      <c r="B194" s="10"/>
      <c r="C194" s="10"/>
      <c r="D194" s="10"/>
      <c r="E194" s="10"/>
      <c r="F194" s="10"/>
      <c r="G194" s="10"/>
      <c r="H194" s="22"/>
      <c r="I194" s="10"/>
      <c r="J194" s="10"/>
      <c r="K194" s="10"/>
      <c r="L194" s="10"/>
      <c r="M194" s="10"/>
      <c r="N194" s="10"/>
      <c r="CJ194" s="10"/>
      <c r="CK194" s="10"/>
      <c r="CL194" s="10"/>
      <c r="CM194" s="10"/>
      <c r="CN194" s="10"/>
      <c r="CO194" s="10"/>
      <c r="CP194" s="10"/>
      <c r="CQ194" s="10"/>
      <c r="CR194" s="10"/>
      <c r="CS194" s="10"/>
      <c r="CT194" s="10"/>
    </row>
    <row r="195" spans="1:98">
      <c r="A195" s="10"/>
      <c r="B195" s="10"/>
      <c r="C195" s="10"/>
      <c r="D195" s="10"/>
      <c r="E195" s="10"/>
      <c r="F195" s="10"/>
      <c r="G195" s="10"/>
      <c r="H195" s="22"/>
      <c r="I195" s="10"/>
      <c r="J195" s="10"/>
      <c r="K195" s="10"/>
      <c r="L195" s="10"/>
      <c r="M195" s="10"/>
      <c r="N195" s="10"/>
      <c r="CJ195" s="10"/>
      <c r="CK195" s="10"/>
      <c r="CL195" s="10"/>
      <c r="CM195" s="10"/>
      <c r="CN195" s="10"/>
      <c r="CO195" s="10"/>
      <c r="CP195" s="10"/>
      <c r="CQ195" s="10"/>
      <c r="CR195" s="10"/>
      <c r="CS195" s="10"/>
      <c r="CT195" s="10"/>
    </row>
    <row r="196" spans="1:98">
      <c r="A196" s="10"/>
      <c r="B196" s="10"/>
      <c r="C196" s="10"/>
      <c r="D196" s="10"/>
      <c r="E196" s="10"/>
      <c r="F196" s="10"/>
      <c r="G196" s="10"/>
      <c r="H196" s="22"/>
      <c r="I196" s="10"/>
      <c r="J196" s="10"/>
      <c r="K196" s="10"/>
      <c r="L196" s="10"/>
      <c r="M196" s="10"/>
      <c r="N196" s="10"/>
      <c r="CJ196" s="10"/>
      <c r="CK196" s="10"/>
      <c r="CL196" s="10"/>
      <c r="CM196" s="10"/>
      <c r="CN196" s="10"/>
      <c r="CO196" s="10"/>
      <c r="CP196" s="10"/>
      <c r="CQ196" s="10"/>
      <c r="CR196" s="10"/>
      <c r="CS196" s="10"/>
      <c r="CT196" s="10"/>
    </row>
    <row r="197" spans="1:98">
      <c r="A197" s="10"/>
      <c r="B197" s="10"/>
      <c r="C197" s="10"/>
      <c r="D197" s="10"/>
      <c r="E197" s="10"/>
      <c r="F197" s="10"/>
      <c r="G197" s="10"/>
      <c r="H197" s="22"/>
      <c r="I197" s="10"/>
      <c r="J197" s="10"/>
      <c r="K197" s="10"/>
      <c r="L197" s="10"/>
      <c r="M197" s="10"/>
      <c r="N197" s="10"/>
      <c r="CJ197" s="10"/>
      <c r="CK197" s="10"/>
      <c r="CL197" s="10"/>
      <c r="CM197" s="10"/>
      <c r="CN197" s="10"/>
      <c r="CO197" s="10"/>
      <c r="CP197" s="10"/>
      <c r="CQ197" s="10"/>
      <c r="CR197" s="10"/>
      <c r="CS197" s="10"/>
      <c r="CT197" s="10"/>
    </row>
    <row r="198" spans="1:98">
      <c r="A198" s="10"/>
      <c r="B198" s="10"/>
      <c r="C198" s="10"/>
      <c r="D198" s="10"/>
      <c r="E198" s="10"/>
      <c r="F198" s="10"/>
      <c r="G198" s="10"/>
      <c r="H198" s="22"/>
      <c r="I198" s="10"/>
      <c r="J198" s="10"/>
      <c r="K198" s="10"/>
      <c r="L198" s="10"/>
      <c r="M198" s="10"/>
      <c r="N198" s="10"/>
      <c r="CJ198" s="10"/>
      <c r="CK198" s="10"/>
      <c r="CL198" s="10"/>
      <c r="CM198" s="10"/>
      <c r="CN198" s="10"/>
      <c r="CO198" s="10"/>
      <c r="CP198" s="10"/>
      <c r="CQ198" s="10"/>
      <c r="CR198" s="10"/>
      <c r="CS198" s="10"/>
      <c r="CT198" s="10"/>
    </row>
    <row r="199" spans="1:98">
      <c r="A199" s="10"/>
      <c r="B199" s="10"/>
      <c r="C199" s="10"/>
      <c r="D199" s="10"/>
      <c r="E199" s="10"/>
      <c r="F199" s="10"/>
      <c r="G199" s="10"/>
      <c r="H199" s="22"/>
      <c r="I199" s="10"/>
      <c r="J199" s="10"/>
      <c r="K199" s="10"/>
      <c r="L199" s="10"/>
      <c r="M199" s="10"/>
      <c r="N199" s="10"/>
      <c r="CJ199" s="10"/>
      <c r="CK199" s="10"/>
      <c r="CL199" s="10"/>
      <c r="CM199" s="10"/>
      <c r="CN199" s="10"/>
      <c r="CO199" s="10"/>
      <c r="CP199" s="10"/>
      <c r="CQ199" s="10"/>
      <c r="CR199" s="10"/>
      <c r="CS199" s="10"/>
      <c r="CT199" s="10"/>
    </row>
    <row r="200" spans="1:98">
      <c r="A200" s="10"/>
      <c r="B200" s="10"/>
      <c r="C200" s="10"/>
      <c r="D200" s="10"/>
      <c r="E200" s="10"/>
      <c r="F200" s="10"/>
      <c r="G200" s="10"/>
      <c r="H200" s="22"/>
      <c r="I200" s="10"/>
      <c r="J200" s="10"/>
      <c r="K200" s="10"/>
      <c r="L200" s="10"/>
      <c r="M200" s="10"/>
      <c r="N200" s="10"/>
      <c r="CJ200" s="10"/>
      <c r="CK200" s="10"/>
      <c r="CL200" s="10"/>
      <c r="CM200" s="10"/>
      <c r="CN200" s="10"/>
      <c r="CO200" s="10"/>
      <c r="CP200" s="10"/>
      <c r="CQ200" s="10"/>
      <c r="CR200" s="10"/>
      <c r="CS200" s="10"/>
      <c r="CT200" s="10"/>
    </row>
    <row r="201" spans="1:98">
      <c r="A201" s="10"/>
      <c r="B201" s="10"/>
      <c r="C201" s="10"/>
      <c r="D201" s="10"/>
      <c r="E201" s="10"/>
      <c r="F201" s="10"/>
      <c r="G201" s="10"/>
      <c r="H201" s="22"/>
      <c r="I201" s="10"/>
      <c r="J201" s="10"/>
      <c r="K201" s="10"/>
      <c r="L201" s="10"/>
      <c r="M201" s="10"/>
      <c r="N201" s="10"/>
      <c r="CJ201" s="10"/>
      <c r="CK201" s="10"/>
      <c r="CL201" s="10"/>
      <c r="CM201" s="10"/>
      <c r="CN201" s="10"/>
      <c r="CO201" s="10"/>
      <c r="CP201" s="10"/>
      <c r="CQ201" s="10"/>
      <c r="CR201" s="10"/>
      <c r="CS201" s="10"/>
      <c r="CT201" s="10"/>
    </row>
    <row r="202" spans="1:98">
      <c r="A202" s="10"/>
      <c r="B202" s="10"/>
      <c r="C202" s="10"/>
      <c r="D202" s="10"/>
      <c r="E202" s="10"/>
      <c r="F202" s="10"/>
      <c r="G202" s="10"/>
      <c r="H202" s="22"/>
      <c r="I202" s="10"/>
      <c r="J202" s="10"/>
      <c r="K202" s="10"/>
      <c r="L202" s="10"/>
      <c r="M202" s="10"/>
      <c r="N202" s="10"/>
      <c r="CJ202" s="10"/>
      <c r="CK202" s="10"/>
      <c r="CL202" s="10"/>
      <c r="CM202" s="10"/>
      <c r="CN202" s="10"/>
      <c r="CO202" s="10"/>
      <c r="CP202" s="10"/>
      <c r="CQ202" s="10"/>
      <c r="CR202" s="10"/>
      <c r="CS202" s="10"/>
      <c r="CT202" s="10"/>
    </row>
    <row r="203" spans="1:98">
      <c r="A203" s="10"/>
      <c r="B203" s="10"/>
      <c r="C203" s="10"/>
      <c r="D203" s="10"/>
      <c r="E203" s="10"/>
      <c r="F203" s="10"/>
      <c r="G203" s="10"/>
      <c r="H203" s="22"/>
      <c r="I203" s="10"/>
      <c r="J203" s="10"/>
      <c r="K203" s="10"/>
      <c r="L203" s="10"/>
      <c r="M203" s="10"/>
      <c r="N203" s="10"/>
      <c r="CJ203" s="10"/>
      <c r="CK203" s="10"/>
      <c r="CL203" s="10"/>
      <c r="CM203" s="10"/>
      <c r="CN203" s="10"/>
      <c r="CO203" s="10"/>
      <c r="CP203" s="10"/>
      <c r="CQ203" s="10"/>
      <c r="CR203" s="10"/>
      <c r="CS203" s="10"/>
      <c r="CT203" s="10"/>
    </row>
    <row r="204" spans="1:98">
      <c r="A204" s="10"/>
      <c r="B204" s="10"/>
      <c r="C204" s="10"/>
      <c r="D204" s="10"/>
      <c r="E204" s="10"/>
      <c r="F204" s="10"/>
      <c r="G204" s="10"/>
      <c r="H204" s="22"/>
      <c r="I204" s="10"/>
      <c r="J204" s="10"/>
      <c r="K204" s="10"/>
      <c r="L204" s="10"/>
      <c r="M204" s="10"/>
      <c r="N204" s="10"/>
      <c r="CJ204" s="10"/>
      <c r="CK204" s="10"/>
      <c r="CL204" s="10"/>
      <c r="CM204" s="10"/>
      <c r="CN204" s="10"/>
      <c r="CO204" s="10"/>
      <c r="CP204" s="10"/>
      <c r="CQ204" s="10"/>
      <c r="CR204" s="10"/>
      <c r="CS204" s="10"/>
      <c r="CT204" s="10"/>
    </row>
    <row r="205" spans="1:98">
      <c r="A205" s="10"/>
      <c r="B205" s="10"/>
      <c r="C205" s="10"/>
      <c r="D205" s="10"/>
      <c r="E205" s="10"/>
      <c r="F205" s="10"/>
      <c r="G205" s="10"/>
      <c r="H205" s="22"/>
      <c r="I205" s="10"/>
      <c r="J205" s="10"/>
      <c r="K205" s="10"/>
      <c r="L205" s="10"/>
      <c r="M205" s="10"/>
      <c r="N205" s="10"/>
      <c r="CJ205" s="10"/>
      <c r="CK205" s="10"/>
      <c r="CL205" s="10"/>
      <c r="CM205" s="10"/>
      <c r="CN205" s="10"/>
      <c r="CO205" s="10"/>
      <c r="CP205" s="10"/>
      <c r="CQ205" s="10"/>
      <c r="CR205" s="10"/>
      <c r="CS205" s="10"/>
      <c r="CT205" s="10"/>
    </row>
    <row r="206" spans="1:98">
      <c r="A206" s="10"/>
      <c r="B206" s="10"/>
      <c r="C206" s="10"/>
      <c r="D206" s="10"/>
      <c r="E206" s="10"/>
      <c r="F206" s="10"/>
      <c r="G206" s="10"/>
      <c r="H206" s="22"/>
      <c r="I206" s="10"/>
      <c r="J206" s="10"/>
      <c r="K206" s="10"/>
      <c r="L206" s="10"/>
      <c r="M206" s="10"/>
      <c r="N206" s="10"/>
      <c r="CJ206" s="10"/>
      <c r="CK206" s="10"/>
      <c r="CL206" s="10"/>
      <c r="CM206" s="10"/>
      <c r="CN206" s="10"/>
      <c r="CO206" s="10"/>
      <c r="CP206" s="10"/>
      <c r="CQ206" s="10"/>
      <c r="CR206" s="10"/>
      <c r="CS206" s="10"/>
      <c r="CT206" s="10"/>
    </row>
    <row r="207" spans="1:98">
      <c r="A207" s="10"/>
      <c r="B207" s="10"/>
      <c r="C207" s="10"/>
      <c r="D207" s="10"/>
      <c r="E207" s="10"/>
      <c r="F207" s="10"/>
      <c r="G207" s="10"/>
      <c r="H207" s="22"/>
      <c r="I207" s="10"/>
      <c r="J207" s="10"/>
      <c r="K207" s="10"/>
      <c r="L207" s="10"/>
      <c r="M207" s="10"/>
      <c r="N207" s="10"/>
      <c r="CJ207" s="10"/>
      <c r="CK207" s="10"/>
      <c r="CL207" s="10"/>
      <c r="CM207" s="10"/>
      <c r="CN207" s="10"/>
      <c r="CO207" s="10"/>
      <c r="CP207" s="10"/>
      <c r="CQ207" s="10"/>
      <c r="CR207" s="10"/>
      <c r="CS207" s="10"/>
      <c r="CT207" s="10"/>
    </row>
    <row r="208" spans="1:98">
      <c r="A208" s="10"/>
      <c r="B208" s="10"/>
      <c r="C208" s="10"/>
      <c r="D208" s="10"/>
      <c r="E208" s="10"/>
      <c r="F208" s="10"/>
      <c r="G208" s="10"/>
      <c r="H208" s="22"/>
      <c r="I208" s="10"/>
      <c r="J208" s="10"/>
      <c r="K208" s="10"/>
      <c r="L208" s="10"/>
      <c r="M208" s="10"/>
      <c r="N208" s="10"/>
      <c r="CJ208" s="10"/>
      <c r="CK208" s="10"/>
      <c r="CL208" s="10"/>
      <c r="CM208" s="10"/>
      <c r="CN208" s="10"/>
      <c r="CO208" s="10"/>
      <c r="CP208" s="10"/>
      <c r="CQ208" s="10"/>
      <c r="CR208" s="10"/>
      <c r="CS208" s="10"/>
      <c r="CT208" s="10"/>
    </row>
    <row r="209" spans="1:98">
      <c r="A209" s="10"/>
      <c r="B209" s="10"/>
      <c r="C209" s="10"/>
      <c r="D209" s="10"/>
      <c r="E209" s="10"/>
      <c r="F209" s="10"/>
      <c r="G209" s="10"/>
      <c r="H209" s="22"/>
      <c r="I209" s="10"/>
      <c r="J209" s="10"/>
      <c r="K209" s="10"/>
      <c r="L209" s="10"/>
      <c r="M209" s="10"/>
      <c r="N209" s="10"/>
      <c r="CJ209" s="10"/>
      <c r="CK209" s="10"/>
      <c r="CL209" s="10"/>
      <c r="CM209" s="10"/>
      <c r="CN209" s="10"/>
      <c r="CO209" s="10"/>
      <c r="CP209" s="10"/>
      <c r="CQ209" s="10"/>
      <c r="CR209" s="10"/>
      <c r="CS209" s="10"/>
      <c r="CT209" s="10"/>
    </row>
    <row r="210" spans="1:98">
      <c r="A210" s="10"/>
      <c r="B210" s="10"/>
      <c r="C210" s="10"/>
      <c r="D210" s="10"/>
      <c r="E210" s="10"/>
      <c r="F210" s="10"/>
      <c r="G210" s="10"/>
      <c r="H210" s="22"/>
      <c r="I210" s="10"/>
      <c r="J210" s="10"/>
      <c r="K210" s="10"/>
      <c r="L210" s="10"/>
      <c r="M210" s="10"/>
      <c r="N210" s="10"/>
      <c r="CJ210" s="10"/>
      <c r="CK210" s="10"/>
      <c r="CL210" s="10"/>
      <c r="CM210" s="10"/>
      <c r="CN210" s="10"/>
      <c r="CO210" s="10"/>
      <c r="CP210" s="10"/>
      <c r="CQ210" s="10"/>
      <c r="CR210" s="10"/>
      <c r="CS210" s="10"/>
      <c r="CT210" s="10"/>
    </row>
    <row r="211" spans="1:98">
      <c r="A211" s="10"/>
      <c r="B211" s="10"/>
      <c r="C211" s="10"/>
      <c r="D211" s="10"/>
      <c r="E211" s="10"/>
      <c r="F211" s="10"/>
      <c r="G211" s="10"/>
      <c r="H211" s="22"/>
      <c r="I211" s="10"/>
      <c r="J211" s="10"/>
      <c r="K211" s="10"/>
      <c r="L211" s="10"/>
      <c r="M211" s="10"/>
      <c r="N211" s="10"/>
      <c r="CJ211" s="10"/>
      <c r="CK211" s="10"/>
      <c r="CL211" s="10"/>
      <c r="CM211" s="10"/>
      <c r="CN211" s="10"/>
      <c r="CO211" s="10"/>
      <c r="CP211" s="10"/>
      <c r="CQ211" s="10"/>
      <c r="CR211" s="10"/>
      <c r="CS211" s="10"/>
      <c r="CT211" s="10"/>
    </row>
    <row r="212" spans="1:98">
      <c r="A212" s="10"/>
      <c r="B212" s="10"/>
      <c r="C212" s="10"/>
      <c r="D212" s="10"/>
      <c r="E212" s="10"/>
      <c r="F212" s="10"/>
      <c r="G212" s="10"/>
      <c r="H212" s="22"/>
      <c r="I212" s="10"/>
      <c r="J212" s="10"/>
      <c r="K212" s="10"/>
      <c r="L212" s="10"/>
      <c r="M212" s="10"/>
      <c r="N212" s="10"/>
      <c r="CJ212" s="10"/>
      <c r="CK212" s="10"/>
      <c r="CL212" s="10"/>
      <c r="CM212" s="10"/>
      <c r="CN212" s="10"/>
      <c r="CO212" s="10"/>
      <c r="CP212" s="10"/>
      <c r="CQ212" s="10"/>
      <c r="CR212" s="10"/>
      <c r="CS212" s="10"/>
      <c r="CT212" s="10"/>
    </row>
    <row r="213" spans="1:98">
      <c r="A213" s="10"/>
      <c r="B213" s="10"/>
      <c r="C213" s="10"/>
      <c r="D213" s="10"/>
      <c r="E213" s="10"/>
      <c r="F213" s="10"/>
      <c r="G213" s="10"/>
      <c r="H213" s="22"/>
      <c r="I213" s="10"/>
      <c r="J213" s="10"/>
      <c r="K213" s="10"/>
      <c r="L213" s="10"/>
      <c r="M213" s="10"/>
      <c r="N213" s="10"/>
      <c r="CJ213" s="10"/>
      <c r="CK213" s="10"/>
      <c r="CL213" s="10"/>
      <c r="CM213" s="10"/>
      <c r="CN213" s="10"/>
      <c r="CO213" s="10"/>
      <c r="CP213" s="10"/>
      <c r="CQ213" s="10"/>
      <c r="CR213" s="10"/>
      <c r="CS213" s="10"/>
      <c r="CT213" s="10"/>
    </row>
    <row r="214" spans="1:98">
      <c r="A214" s="10"/>
      <c r="B214" s="10"/>
      <c r="C214" s="10"/>
      <c r="D214" s="10"/>
      <c r="E214" s="10"/>
      <c r="F214" s="10"/>
      <c r="G214" s="10"/>
      <c r="H214" s="22"/>
      <c r="I214" s="10"/>
      <c r="J214" s="10"/>
      <c r="K214" s="10"/>
      <c r="L214" s="10"/>
      <c r="M214" s="10"/>
      <c r="N214" s="10"/>
      <c r="CJ214" s="10"/>
      <c r="CK214" s="10"/>
      <c r="CL214" s="10"/>
      <c r="CM214" s="10"/>
      <c r="CN214" s="10"/>
      <c r="CO214" s="10"/>
      <c r="CP214" s="10"/>
      <c r="CQ214" s="10"/>
      <c r="CR214" s="10"/>
      <c r="CS214" s="10"/>
      <c r="CT214" s="10"/>
    </row>
    <row r="215" spans="1:98">
      <c r="A215" s="10"/>
      <c r="B215" s="10"/>
      <c r="C215" s="10"/>
      <c r="D215" s="10"/>
      <c r="E215" s="10"/>
      <c r="F215" s="10"/>
      <c r="G215" s="10"/>
      <c r="H215" s="22"/>
      <c r="I215" s="10"/>
      <c r="J215" s="10"/>
      <c r="K215" s="10"/>
      <c r="L215" s="10"/>
      <c r="M215" s="10"/>
      <c r="N215" s="10"/>
      <c r="CJ215" s="10"/>
      <c r="CK215" s="10"/>
      <c r="CL215" s="10"/>
      <c r="CM215" s="10"/>
      <c r="CN215" s="10"/>
      <c r="CO215" s="10"/>
      <c r="CP215" s="10"/>
      <c r="CQ215" s="10"/>
      <c r="CR215" s="10"/>
      <c r="CS215" s="10"/>
      <c r="CT215" s="10"/>
    </row>
    <row r="216" spans="1:98">
      <c r="A216" s="10"/>
      <c r="B216" s="10"/>
      <c r="C216" s="10"/>
      <c r="D216" s="10"/>
      <c r="E216" s="10"/>
      <c r="F216" s="10"/>
      <c r="G216" s="10"/>
      <c r="H216" s="22"/>
      <c r="I216" s="10"/>
      <c r="J216" s="10"/>
      <c r="K216" s="10"/>
      <c r="L216" s="10"/>
      <c r="M216" s="10"/>
      <c r="N216" s="10"/>
      <c r="CJ216" s="10"/>
      <c r="CK216" s="10"/>
      <c r="CL216" s="10"/>
      <c r="CM216" s="10"/>
      <c r="CN216" s="10"/>
      <c r="CO216" s="10"/>
      <c r="CP216" s="10"/>
      <c r="CQ216" s="10"/>
      <c r="CR216" s="10"/>
      <c r="CS216" s="10"/>
      <c r="CT216" s="10"/>
    </row>
    <row r="217" spans="1:98">
      <c r="A217" s="10"/>
      <c r="B217" s="10"/>
      <c r="C217" s="10"/>
      <c r="D217" s="10"/>
      <c r="E217" s="10"/>
      <c r="F217" s="10"/>
      <c r="G217" s="10"/>
      <c r="H217" s="22"/>
      <c r="I217" s="10"/>
      <c r="J217" s="10"/>
      <c r="K217" s="10"/>
      <c r="L217" s="10"/>
      <c r="M217" s="10"/>
      <c r="N217" s="10"/>
      <c r="CJ217" s="10"/>
      <c r="CK217" s="10"/>
      <c r="CL217" s="10"/>
      <c r="CM217" s="10"/>
      <c r="CN217" s="10"/>
      <c r="CO217" s="10"/>
      <c r="CP217" s="10"/>
      <c r="CQ217" s="10"/>
      <c r="CR217" s="10"/>
      <c r="CS217" s="10"/>
      <c r="CT217" s="10"/>
    </row>
    <row r="218" spans="1:98">
      <c r="A218" s="10"/>
      <c r="B218" s="10"/>
      <c r="C218" s="10"/>
      <c r="D218" s="10"/>
      <c r="E218" s="10"/>
      <c r="F218" s="10"/>
      <c r="G218" s="10"/>
      <c r="H218" s="22"/>
      <c r="I218" s="10"/>
      <c r="J218" s="10"/>
      <c r="K218" s="10"/>
      <c r="L218" s="10"/>
      <c r="M218" s="10"/>
      <c r="N218" s="10"/>
      <c r="CJ218" s="10"/>
      <c r="CK218" s="10"/>
      <c r="CL218" s="10"/>
      <c r="CM218" s="10"/>
      <c r="CN218" s="10"/>
      <c r="CO218" s="10"/>
      <c r="CP218" s="10"/>
      <c r="CQ218" s="10"/>
      <c r="CR218" s="10"/>
      <c r="CS218" s="10"/>
      <c r="CT218" s="10"/>
    </row>
    <row r="219" spans="1:98">
      <c r="A219" s="10"/>
      <c r="B219" s="10"/>
      <c r="C219" s="10"/>
      <c r="D219" s="10"/>
      <c r="E219" s="10"/>
      <c r="F219" s="10"/>
      <c r="G219" s="10"/>
      <c r="H219" s="22"/>
      <c r="I219" s="10"/>
      <c r="J219" s="10"/>
      <c r="K219" s="10"/>
      <c r="L219" s="10"/>
      <c r="M219" s="10"/>
      <c r="N219" s="10"/>
      <c r="CJ219" s="10"/>
      <c r="CK219" s="10"/>
      <c r="CL219" s="10"/>
      <c r="CM219" s="10"/>
      <c r="CN219" s="10"/>
      <c r="CO219" s="10"/>
      <c r="CP219" s="10"/>
      <c r="CQ219" s="10"/>
      <c r="CR219" s="10"/>
      <c r="CS219" s="10"/>
      <c r="CT219" s="10"/>
    </row>
    <row r="220" spans="1:98">
      <c r="A220" s="10"/>
      <c r="B220" s="10"/>
      <c r="C220" s="10"/>
      <c r="D220" s="10"/>
      <c r="E220" s="10"/>
      <c r="F220" s="10"/>
      <c r="G220" s="10"/>
      <c r="H220" s="22"/>
      <c r="I220" s="10"/>
      <c r="J220" s="10"/>
      <c r="K220" s="10"/>
      <c r="L220" s="10"/>
      <c r="M220" s="10"/>
      <c r="N220" s="10"/>
      <c r="CJ220" s="10"/>
      <c r="CK220" s="10"/>
      <c r="CL220" s="10"/>
      <c r="CM220" s="10"/>
      <c r="CN220" s="10"/>
      <c r="CO220" s="10"/>
      <c r="CP220" s="10"/>
      <c r="CQ220" s="10"/>
      <c r="CR220" s="10"/>
      <c r="CS220" s="10"/>
      <c r="CT220" s="10"/>
    </row>
    <row r="221" spans="1:98">
      <c r="A221" s="10"/>
      <c r="B221" s="10"/>
      <c r="C221" s="10"/>
      <c r="D221" s="10"/>
      <c r="E221" s="10"/>
      <c r="F221" s="10"/>
      <c r="G221" s="10"/>
      <c r="H221" s="22"/>
      <c r="I221" s="10"/>
      <c r="J221" s="10"/>
      <c r="K221" s="10"/>
      <c r="L221" s="10"/>
      <c r="M221" s="10"/>
      <c r="N221" s="10"/>
      <c r="CJ221" s="10"/>
      <c r="CK221" s="10"/>
      <c r="CL221" s="10"/>
      <c r="CM221" s="10"/>
      <c r="CN221" s="10"/>
      <c r="CO221" s="10"/>
      <c r="CP221" s="10"/>
      <c r="CQ221" s="10"/>
      <c r="CR221" s="10"/>
      <c r="CS221" s="10"/>
      <c r="CT221" s="10"/>
    </row>
    <row r="222" spans="1:98">
      <c r="A222" s="10"/>
      <c r="B222" s="10"/>
      <c r="C222" s="10"/>
      <c r="D222" s="10"/>
      <c r="E222" s="10"/>
      <c r="F222" s="10"/>
      <c r="G222" s="10"/>
      <c r="H222" s="22"/>
      <c r="I222" s="10"/>
      <c r="J222" s="10"/>
      <c r="K222" s="10"/>
      <c r="L222" s="10"/>
      <c r="M222" s="10"/>
      <c r="N222" s="10"/>
      <c r="CJ222" s="10"/>
      <c r="CK222" s="10"/>
      <c r="CL222" s="10"/>
      <c r="CM222" s="10"/>
      <c r="CN222" s="10"/>
      <c r="CO222" s="10"/>
      <c r="CP222" s="10"/>
      <c r="CQ222" s="10"/>
      <c r="CR222" s="10"/>
      <c r="CS222" s="10"/>
      <c r="CT222" s="10"/>
    </row>
    <row r="223" spans="1:98">
      <c r="A223" s="10"/>
      <c r="B223" s="10"/>
      <c r="C223" s="10"/>
      <c r="D223" s="10"/>
      <c r="E223" s="10"/>
      <c r="F223" s="10"/>
      <c r="G223" s="10"/>
      <c r="H223" s="22"/>
      <c r="I223" s="10"/>
      <c r="J223" s="10"/>
      <c r="K223" s="10"/>
      <c r="L223" s="10"/>
      <c r="M223" s="10"/>
      <c r="N223" s="10"/>
      <c r="CJ223" s="10"/>
      <c r="CK223" s="10"/>
      <c r="CL223" s="10"/>
      <c r="CM223" s="10"/>
      <c r="CN223" s="10"/>
      <c r="CO223" s="10"/>
      <c r="CP223" s="10"/>
      <c r="CQ223" s="10"/>
      <c r="CR223" s="10"/>
      <c r="CS223" s="10"/>
      <c r="CT223" s="10"/>
    </row>
    <row r="224" spans="1:98">
      <c r="A224" s="10"/>
      <c r="B224" s="10"/>
      <c r="C224" s="10"/>
      <c r="D224" s="10"/>
      <c r="E224" s="10"/>
      <c r="F224" s="10"/>
      <c r="G224" s="10"/>
      <c r="H224" s="22"/>
      <c r="I224" s="10"/>
      <c r="J224" s="10"/>
      <c r="K224" s="10"/>
      <c r="L224" s="10"/>
      <c r="M224" s="10"/>
      <c r="N224" s="10"/>
      <c r="CJ224" s="10"/>
      <c r="CK224" s="10"/>
      <c r="CL224" s="10"/>
      <c r="CM224" s="10"/>
      <c r="CN224" s="10"/>
      <c r="CO224" s="10"/>
      <c r="CP224" s="10"/>
      <c r="CQ224" s="10"/>
      <c r="CR224" s="10"/>
      <c r="CS224" s="10"/>
      <c r="CT224" s="10"/>
    </row>
    <row r="225" spans="1:98">
      <c r="A225" s="10"/>
      <c r="B225" s="10"/>
      <c r="C225" s="10"/>
      <c r="D225" s="10"/>
      <c r="E225" s="10"/>
      <c r="F225" s="10"/>
      <c r="G225" s="10"/>
      <c r="H225" s="22"/>
      <c r="I225" s="10"/>
      <c r="J225" s="10"/>
      <c r="K225" s="10"/>
      <c r="L225" s="10"/>
      <c r="M225" s="10"/>
      <c r="N225" s="10"/>
      <c r="CJ225" s="10"/>
      <c r="CK225" s="10"/>
      <c r="CL225" s="10"/>
      <c r="CM225" s="10"/>
      <c r="CN225" s="10"/>
      <c r="CO225" s="10"/>
      <c r="CP225" s="10"/>
      <c r="CQ225" s="10"/>
      <c r="CR225" s="10"/>
      <c r="CS225" s="10"/>
      <c r="CT225" s="10"/>
    </row>
    <row r="226" spans="1:98">
      <c r="A226" s="10"/>
      <c r="B226" s="10"/>
      <c r="C226" s="10"/>
      <c r="D226" s="10"/>
      <c r="E226" s="10"/>
      <c r="F226" s="10"/>
      <c r="G226" s="10"/>
      <c r="H226" s="22"/>
      <c r="I226" s="10"/>
      <c r="J226" s="10"/>
      <c r="K226" s="10"/>
      <c r="L226" s="10"/>
      <c r="M226" s="10"/>
      <c r="N226" s="10"/>
      <c r="CJ226" s="10"/>
      <c r="CK226" s="10"/>
      <c r="CL226" s="10"/>
      <c r="CM226" s="10"/>
      <c r="CN226" s="10"/>
      <c r="CO226" s="10"/>
      <c r="CP226" s="10"/>
      <c r="CQ226" s="10"/>
      <c r="CR226" s="10"/>
      <c r="CS226" s="10"/>
      <c r="CT226" s="10"/>
    </row>
    <row r="227" spans="1:98">
      <c r="A227" s="10"/>
      <c r="B227" s="10"/>
      <c r="C227" s="10"/>
      <c r="D227" s="10"/>
      <c r="E227" s="10"/>
      <c r="F227" s="10"/>
      <c r="G227" s="10"/>
      <c r="H227" s="22"/>
      <c r="I227" s="10"/>
      <c r="J227" s="10"/>
      <c r="K227" s="10"/>
      <c r="L227" s="10"/>
      <c r="M227" s="10"/>
      <c r="N227" s="10"/>
      <c r="CJ227" s="10"/>
      <c r="CK227" s="10"/>
      <c r="CL227" s="10"/>
      <c r="CM227" s="10"/>
      <c r="CN227" s="10"/>
      <c r="CO227" s="10"/>
      <c r="CP227" s="10"/>
      <c r="CQ227" s="10"/>
      <c r="CR227" s="10"/>
      <c r="CS227" s="10"/>
      <c r="CT227" s="10"/>
    </row>
    <row r="228" spans="1:98">
      <c r="A228" s="10"/>
      <c r="B228" s="10"/>
      <c r="C228" s="10"/>
      <c r="D228" s="10"/>
      <c r="E228" s="10"/>
      <c r="F228" s="10"/>
      <c r="G228" s="10"/>
      <c r="H228" s="22"/>
      <c r="I228" s="10"/>
      <c r="J228" s="10"/>
      <c r="K228" s="10"/>
      <c r="L228" s="10"/>
      <c r="M228" s="10"/>
      <c r="N228" s="10"/>
      <c r="CJ228" s="10"/>
      <c r="CK228" s="10"/>
      <c r="CL228" s="10"/>
      <c r="CM228" s="10"/>
      <c r="CN228" s="10"/>
      <c r="CO228" s="10"/>
      <c r="CP228" s="10"/>
      <c r="CQ228" s="10"/>
      <c r="CR228" s="10"/>
      <c r="CS228" s="10"/>
      <c r="CT228" s="10"/>
    </row>
    <row r="229" spans="1:98">
      <c r="A229" s="10"/>
      <c r="B229" s="10"/>
      <c r="C229" s="10"/>
      <c r="D229" s="10"/>
      <c r="E229" s="10"/>
      <c r="F229" s="10"/>
      <c r="G229" s="10"/>
      <c r="H229" s="22"/>
      <c r="I229" s="10"/>
      <c r="J229" s="10"/>
      <c r="K229" s="10"/>
      <c r="L229" s="10"/>
      <c r="M229" s="10"/>
      <c r="N229" s="10"/>
      <c r="CJ229" s="10"/>
      <c r="CK229" s="10"/>
      <c r="CL229" s="10"/>
      <c r="CM229" s="10"/>
      <c r="CN229" s="10"/>
      <c r="CO229" s="10"/>
      <c r="CP229" s="10"/>
      <c r="CQ229" s="10"/>
      <c r="CR229" s="10"/>
      <c r="CS229" s="10"/>
      <c r="CT229" s="10"/>
    </row>
    <row r="230" spans="1:98">
      <c r="A230" s="10"/>
      <c r="B230" s="10"/>
      <c r="C230" s="10"/>
      <c r="D230" s="10"/>
      <c r="E230" s="10"/>
      <c r="F230" s="10"/>
      <c r="G230" s="10"/>
      <c r="H230" s="22"/>
      <c r="I230" s="10"/>
      <c r="J230" s="10"/>
      <c r="K230" s="10"/>
      <c r="L230" s="10"/>
      <c r="M230" s="10"/>
      <c r="N230" s="10"/>
      <c r="CJ230" s="10"/>
      <c r="CK230" s="10"/>
      <c r="CL230" s="10"/>
      <c r="CM230" s="10"/>
      <c r="CN230" s="10"/>
      <c r="CO230" s="10"/>
      <c r="CP230" s="10"/>
      <c r="CQ230" s="10"/>
      <c r="CR230" s="10"/>
      <c r="CS230" s="10"/>
      <c r="CT230" s="10"/>
    </row>
    <row r="231" spans="1:98">
      <c r="A231" s="10"/>
      <c r="B231" s="10"/>
      <c r="C231" s="10"/>
      <c r="D231" s="10"/>
      <c r="E231" s="10"/>
      <c r="F231" s="10"/>
      <c r="G231" s="10"/>
      <c r="H231" s="22"/>
      <c r="I231" s="10"/>
      <c r="J231" s="10"/>
      <c r="K231" s="10"/>
      <c r="L231" s="10"/>
      <c r="M231" s="10"/>
      <c r="N231" s="10"/>
      <c r="CJ231" s="10"/>
      <c r="CK231" s="10"/>
      <c r="CL231" s="10"/>
      <c r="CM231" s="10"/>
      <c r="CN231" s="10"/>
      <c r="CO231" s="10"/>
      <c r="CP231" s="10"/>
      <c r="CQ231" s="10"/>
      <c r="CR231" s="10"/>
      <c r="CS231" s="10"/>
      <c r="CT231" s="10"/>
    </row>
    <row r="232" spans="1:98">
      <c r="A232" s="10"/>
      <c r="B232" s="10"/>
      <c r="C232" s="10"/>
      <c r="D232" s="10"/>
      <c r="E232" s="10"/>
      <c r="F232" s="10"/>
      <c r="G232" s="10"/>
      <c r="H232" s="22"/>
      <c r="I232" s="10"/>
      <c r="J232" s="10"/>
      <c r="K232" s="10"/>
      <c r="L232" s="10"/>
      <c r="M232" s="10"/>
      <c r="N232" s="10"/>
      <c r="CJ232" s="10"/>
      <c r="CK232" s="10"/>
      <c r="CL232" s="10"/>
      <c r="CM232" s="10"/>
      <c r="CN232" s="10"/>
      <c r="CO232" s="10"/>
      <c r="CP232" s="10"/>
      <c r="CQ232" s="10"/>
      <c r="CR232" s="10"/>
      <c r="CS232" s="10"/>
      <c r="CT232" s="10"/>
    </row>
    <row r="233" spans="1:98">
      <c r="A233" s="10"/>
      <c r="B233" s="10"/>
      <c r="C233" s="10"/>
      <c r="D233" s="10"/>
      <c r="E233" s="10"/>
      <c r="F233" s="10"/>
      <c r="G233" s="10"/>
      <c r="H233" s="22"/>
      <c r="I233" s="10"/>
      <c r="J233" s="10"/>
      <c r="K233" s="10"/>
      <c r="L233" s="10"/>
      <c r="M233" s="10"/>
      <c r="N233" s="10"/>
      <c r="CJ233" s="10"/>
      <c r="CK233" s="10"/>
      <c r="CL233" s="10"/>
      <c r="CM233" s="10"/>
      <c r="CN233" s="10"/>
      <c r="CO233" s="10"/>
      <c r="CP233" s="10"/>
      <c r="CQ233" s="10"/>
      <c r="CR233" s="10"/>
      <c r="CS233" s="10"/>
      <c r="CT233" s="10"/>
    </row>
    <row r="234" spans="1:98">
      <c r="A234" s="10"/>
      <c r="B234" s="10"/>
      <c r="C234" s="10"/>
      <c r="D234" s="10"/>
      <c r="E234" s="10"/>
      <c r="F234" s="10"/>
      <c r="G234" s="10"/>
      <c r="H234" s="22"/>
      <c r="I234" s="10"/>
      <c r="J234" s="10"/>
      <c r="K234" s="10"/>
      <c r="L234" s="10"/>
      <c r="M234" s="10"/>
      <c r="N234" s="10"/>
      <c r="CJ234" s="10"/>
      <c r="CK234" s="10"/>
      <c r="CL234" s="10"/>
      <c r="CM234" s="10"/>
      <c r="CN234" s="10"/>
      <c r="CO234" s="10"/>
      <c r="CP234" s="10"/>
      <c r="CQ234" s="10"/>
      <c r="CR234" s="10"/>
      <c r="CS234" s="10"/>
      <c r="CT234" s="10"/>
    </row>
    <row r="235" spans="1:98">
      <c r="A235" s="10"/>
      <c r="B235" s="10"/>
      <c r="C235" s="10"/>
      <c r="D235" s="10"/>
      <c r="E235" s="10"/>
      <c r="F235" s="10"/>
      <c r="G235" s="10"/>
      <c r="H235" s="22"/>
      <c r="I235" s="10"/>
      <c r="J235" s="10"/>
      <c r="K235" s="10"/>
      <c r="L235" s="10"/>
      <c r="M235" s="10"/>
      <c r="N235" s="10"/>
      <c r="CJ235" s="10"/>
      <c r="CK235" s="10"/>
      <c r="CL235" s="10"/>
      <c r="CM235" s="10"/>
      <c r="CN235" s="10"/>
      <c r="CO235" s="10"/>
      <c r="CP235" s="10"/>
      <c r="CQ235" s="10"/>
      <c r="CR235" s="10"/>
      <c r="CS235" s="10"/>
      <c r="CT235" s="10"/>
    </row>
    <row r="236" spans="1:98">
      <c r="A236" s="10"/>
      <c r="B236" s="10"/>
      <c r="C236" s="10"/>
      <c r="D236" s="10"/>
      <c r="E236" s="10"/>
      <c r="F236" s="10"/>
      <c r="G236" s="10"/>
      <c r="H236" s="22"/>
      <c r="I236" s="10"/>
      <c r="J236" s="10"/>
      <c r="K236" s="10"/>
      <c r="L236" s="10"/>
      <c r="M236" s="10"/>
      <c r="N236" s="10"/>
      <c r="CJ236" s="10"/>
      <c r="CK236" s="10"/>
      <c r="CL236" s="10"/>
      <c r="CM236" s="10"/>
      <c r="CN236" s="10"/>
      <c r="CO236" s="10"/>
      <c r="CP236" s="10"/>
      <c r="CQ236" s="10"/>
      <c r="CR236" s="10"/>
      <c r="CS236" s="10"/>
      <c r="CT236" s="10"/>
    </row>
    <row r="237" spans="1:98">
      <c r="A237" s="10"/>
      <c r="B237" s="10"/>
      <c r="C237" s="10"/>
      <c r="D237" s="10"/>
      <c r="E237" s="10"/>
      <c r="F237" s="10"/>
      <c r="G237" s="10"/>
      <c r="H237" s="22"/>
      <c r="I237" s="10"/>
      <c r="J237" s="10"/>
      <c r="K237" s="10"/>
      <c r="L237" s="10"/>
      <c r="M237" s="10"/>
      <c r="N237" s="10"/>
      <c r="CJ237" s="10"/>
      <c r="CK237" s="10"/>
      <c r="CL237" s="10"/>
      <c r="CM237" s="10"/>
      <c r="CN237" s="10"/>
      <c r="CO237" s="10"/>
      <c r="CP237" s="10"/>
      <c r="CQ237" s="10"/>
      <c r="CR237" s="10"/>
      <c r="CS237" s="10"/>
      <c r="CT237" s="10"/>
    </row>
    <row r="238" spans="1:98">
      <c r="A238" s="10"/>
      <c r="B238" s="10"/>
      <c r="C238" s="10"/>
      <c r="D238" s="10"/>
      <c r="E238" s="10"/>
      <c r="F238" s="10"/>
      <c r="G238" s="10"/>
      <c r="H238" s="22"/>
      <c r="I238" s="10"/>
      <c r="J238" s="10"/>
      <c r="K238" s="10"/>
      <c r="L238" s="10"/>
      <c r="M238" s="10"/>
      <c r="N238" s="10"/>
      <c r="CJ238" s="10"/>
      <c r="CK238" s="10"/>
      <c r="CL238" s="10"/>
      <c r="CM238" s="10"/>
      <c r="CN238" s="10"/>
      <c r="CO238" s="10"/>
      <c r="CP238" s="10"/>
      <c r="CQ238" s="10"/>
      <c r="CR238" s="10"/>
      <c r="CS238" s="10"/>
      <c r="CT238" s="10"/>
    </row>
    <row r="239" spans="1:98">
      <c r="A239" s="10"/>
      <c r="B239" s="10"/>
      <c r="C239" s="10"/>
      <c r="D239" s="10"/>
      <c r="E239" s="10"/>
      <c r="F239" s="10"/>
      <c r="G239" s="10"/>
      <c r="H239" s="22"/>
      <c r="I239" s="10"/>
      <c r="J239" s="10"/>
      <c r="K239" s="10"/>
      <c r="L239" s="10"/>
      <c r="M239" s="10"/>
      <c r="N239" s="10"/>
      <c r="CJ239" s="10"/>
      <c r="CK239" s="10"/>
      <c r="CL239" s="10"/>
      <c r="CM239" s="10"/>
      <c r="CN239" s="10"/>
      <c r="CO239" s="10"/>
      <c r="CP239" s="10"/>
      <c r="CQ239" s="10"/>
      <c r="CR239" s="10"/>
      <c r="CS239" s="10"/>
      <c r="CT239" s="10"/>
    </row>
    <row r="240" spans="1:98">
      <c r="A240" s="10"/>
      <c r="B240" s="10"/>
      <c r="C240" s="10"/>
      <c r="D240" s="10"/>
      <c r="E240" s="10"/>
      <c r="F240" s="10"/>
      <c r="G240" s="10"/>
      <c r="H240" s="22"/>
      <c r="I240" s="10"/>
      <c r="J240" s="10"/>
      <c r="K240" s="10"/>
      <c r="L240" s="10"/>
      <c r="M240" s="10"/>
      <c r="N240" s="10"/>
      <c r="CJ240" s="10"/>
      <c r="CK240" s="10"/>
      <c r="CL240" s="10"/>
      <c r="CM240" s="10"/>
      <c r="CN240" s="10"/>
      <c r="CO240" s="10"/>
      <c r="CP240" s="10"/>
      <c r="CQ240" s="10"/>
      <c r="CR240" s="10"/>
      <c r="CS240" s="10"/>
      <c r="CT240" s="10"/>
    </row>
    <row r="241" spans="1:98">
      <c r="A241" s="10"/>
      <c r="B241" s="10"/>
      <c r="C241" s="10"/>
      <c r="D241" s="10"/>
      <c r="E241" s="10"/>
      <c r="F241" s="10"/>
      <c r="G241" s="10"/>
      <c r="H241" s="22"/>
      <c r="I241" s="10"/>
      <c r="J241" s="10"/>
      <c r="K241" s="10"/>
      <c r="L241" s="10"/>
      <c r="M241" s="10"/>
      <c r="N241" s="10"/>
      <c r="CJ241" s="10"/>
      <c r="CK241" s="10"/>
      <c r="CL241" s="10"/>
      <c r="CM241" s="10"/>
      <c r="CN241" s="10"/>
      <c r="CO241" s="10"/>
      <c r="CP241" s="10"/>
      <c r="CQ241" s="10"/>
      <c r="CR241" s="10"/>
      <c r="CS241" s="10"/>
      <c r="CT241" s="10"/>
    </row>
    <row r="242" spans="1:98">
      <c r="A242" s="10"/>
      <c r="B242" s="10"/>
      <c r="C242" s="10"/>
      <c r="D242" s="10"/>
      <c r="E242" s="10"/>
      <c r="F242" s="10"/>
      <c r="G242" s="10"/>
      <c r="H242" s="22"/>
      <c r="I242" s="10"/>
      <c r="J242" s="10"/>
      <c r="K242" s="10"/>
      <c r="L242" s="10"/>
      <c r="M242" s="10"/>
      <c r="N242" s="10"/>
      <c r="CJ242" s="10"/>
      <c r="CK242" s="10"/>
      <c r="CL242" s="10"/>
      <c r="CM242" s="10"/>
      <c r="CN242" s="10"/>
      <c r="CO242" s="10"/>
      <c r="CP242" s="10"/>
      <c r="CQ242" s="10"/>
      <c r="CR242" s="10"/>
      <c r="CS242" s="10"/>
      <c r="CT242" s="10"/>
    </row>
    <row r="243" spans="1:98">
      <c r="A243" s="10"/>
      <c r="B243" s="10"/>
      <c r="C243" s="10"/>
      <c r="D243" s="10"/>
      <c r="E243" s="10"/>
      <c r="F243" s="10"/>
      <c r="G243" s="10"/>
      <c r="H243" s="22"/>
      <c r="I243" s="10"/>
      <c r="J243" s="10"/>
      <c r="K243" s="10"/>
      <c r="L243" s="10"/>
      <c r="M243" s="10"/>
      <c r="N243" s="10"/>
      <c r="CJ243" s="10"/>
      <c r="CK243" s="10"/>
      <c r="CL243" s="10"/>
      <c r="CM243" s="10"/>
      <c r="CN243" s="10"/>
      <c r="CO243" s="10"/>
      <c r="CP243" s="10"/>
      <c r="CQ243" s="10"/>
      <c r="CR243" s="10"/>
      <c r="CS243" s="10"/>
      <c r="CT243" s="10"/>
    </row>
    <row r="244" spans="1:98">
      <c r="A244" s="10"/>
      <c r="B244" s="10"/>
      <c r="C244" s="10"/>
      <c r="D244" s="10"/>
      <c r="E244" s="10"/>
      <c r="F244" s="10"/>
      <c r="G244" s="10"/>
      <c r="H244" s="22"/>
      <c r="I244" s="10"/>
      <c r="J244" s="10"/>
      <c r="K244" s="10"/>
      <c r="L244" s="10"/>
      <c r="M244" s="10"/>
      <c r="N244" s="10"/>
      <c r="CJ244" s="10"/>
      <c r="CK244" s="10"/>
      <c r="CL244" s="10"/>
      <c r="CM244" s="10"/>
      <c r="CN244" s="10"/>
      <c r="CO244" s="10"/>
      <c r="CP244" s="10"/>
      <c r="CQ244" s="10"/>
      <c r="CR244" s="10"/>
      <c r="CS244" s="10"/>
      <c r="CT244" s="10"/>
    </row>
    <row r="245" spans="1:98">
      <c r="A245" s="10"/>
      <c r="B245" s="10"/>
      <c r="C245" s="10"/>
      <c r="D245" s="10"/>
      <c r="E245" s="10"/>
      <c r="F245" s="10"/>
      <c r="G245" s="10"/>
      <c r="H245" s="22"/>
      <c r="I245" s="10"/>
      <c r="J245" s="10"/>
      <c r="K245" s="10"/>
      <c r="L245" s="10"/>
      <c r="M245" s="10"/>
      <c r="N245" s="10"/>
      <c r="CJ245" s="10"/>
      <c r="CK245" s="10"/>
      <c r="CL245" s="10"/>
      <c r="CM245" s="10"/>
      <c r="CN245" s="10"/>
      <c r="CO245" s="10"/>
      <c r="CP245" s="10"/>
      <c r="CQ245" s="10"/>
      <c r="CR245" s="10"/>
      <c r="CS245" s="10"/>
      <c r="CT245" s="10"/>
    </row>
    <row r="246" spans="1:98">
      <c r="A246" s="10"/>
      <c r="B246" s="10"/>
      <c r="C246" s="10"/>
      <c r="D246" s="10"/>
      <c r="E246" s="10"/>
      <c r="F246" s="10"/>
      <c r="G246" s="10"/>
      <c r="H246" s="22"/>
      <c r="I246" s="10"/>
      <c r="J246" s="10"/>
      <c r="K246" s="10"/>
      <c r="L246" s="10"/>
      <c r="M246" s="10"/>
      <c r="N246" s="10"/>
      <c r="CJ246" s="10"/>
      <c r="CK246" s="10"/>
      <c r="CL246" s="10"/>
      <c r="CM246" s="10"/>
      <c r="CN246" s="10"/>
      <c r="CO246" s="10"/>
      <c r="CP246" s="10"/>
      <c r="CQ246" s="10"/>
      <c r="CR246" s="10"/>
      <c r="CS246" s="10"/>
      <c r="CT246" s="10"/>
    </row>
    <row r="247" spans="1:98">
      <c r="A247" s="10"/>
      <c r="B247" s="10"/>
      <c r="C247" s="10"/>
      <c r="D247" s="10"/>
      <c r="E247" s="10"/>
      <c r="F247" s="10"/>
      <c r="G247" s="10"/>
      <c r="H247" s="22"/>
      <c r="I247" s="10"/>
      <c r="J247" s="10"/>
      <c r="K247" s="10"/>
      <c r="L247" s="10"/>
      <c r="M247" s="10"/>
      <c r="N247" s="10"/>
      <c r="CJ247" s="10"/>
      <c r="CK247" s="10"/>
      <c r="CL247" s="10"/>
      <c r="CM247" s="10"/>
      <c r="CN247" s="10"/>
      <c r="CO247" s="10"/>
      <c r="CP247" s="10"/>
      <c r="CQ247" s="10"/>
      <c r="CR247" s="10"/>
      <c r="CS247" s="10"/>
      <c r="CT247" s="10"/>
    </row>
    <row r="248" spans="1:98">
      <c r="A248" s="10"/>
      <c r="B248" s="10"/>
      <c r="C248" s="10"/>
      <c r="D248" s="10"/>
      <c r="E248" s="10"/>
      <c r="F248" s="10"/>
      <c r="G248" s="10"/>
      <c r="H248" s="22"/>
      <c r="I248" s="10"/>
      <c r="J248" s="10"/>
      <c r="K248" s="10"/>
      <c r="L248" s="10"/>
      <c r="M248" s="10"/>
      <c r="N248" s="10"/>
      <c r="CJ248" s="10"/>
      <c r="CK248" s="10"/>
      <c r="CL248" s="10"/>
      <c r="CM248" s="10"/>
      <c r="CN248" s="10"/>
      <c r="CO248" s="10"/>
      <c r="CP248" s="10"/>
      <c r="CQ248" s="10"/>
      <c r="CR248" s="10"/>
      <c r="CS248" s="10"/>
      <c r="CT248" s="10"/>
    </row>
    <row r="249" spans="1:98">
      <c r="A249" s="10"/>
      <c r="B249" s="10"/>
      <c r="C249" s="10"/>
      <c r="D249" s="10"/>
      <c r="E249" s="10"/>
      <c r="F249" s="10"/>
      <c r="G249" s="10"/>
      <c r="H249" s="22"/>
      <c r="I249" s="10"/>
      <c r="J249" s="10"/>
      <c r="K249" s="10"/>
      <c r="L249" s="10"/>
      <c r="M249" s="10"/>
      <c r="N249" s="10"/>
      <c r="CJ249" s="10"/>
      <c r="CK249" s="10"/>
      <c r="CL249" s="10"/>
      <c r="CM249" s="10"/>
      <c r="CN249" s="10"/>
      <c r="CO249" s="10"/>
      <c r="CP249" s="10"/>
      <c r="CQ249" s="10"/>
      <c r="CR249" s="10"/>
      <c r="CS249" s="10"/>
      <c r="CT249" s="10"/>
    </row>
    <row r="250" spans="1:98">
      <c r="A250" s="10"/>
      <c r="B250" s="10"/>
      <c r="C250" s="10"/>
      <c r="D250" s="10"/>
      <c r="E250" s="10"/>
      <c r="F250" s="10"/>
      <c r="G250" s="10"/>
      <c r="H250" s="22"/>
      <c r="I250" s="10"/>
      <c r="J250" s="10"/>
      <c r="K250" s="10"/>
      <c r="L250" s="10"/>
      <c r="M250" s="10"/>
      <c r="N250" s="10"/>
      <c r="CJ250" s="10"/>
      <c r="CK250" s="10"/>
      <c r="CL250" s="10"/>
      <c r="CM250" s="10"/>
      <c r="CN250" s="10"/>
      <c r="CO250" s="10"/>
      <c r="CP250" s="10"/>
      <c r="CQ250" s="10"/>
      <c r="CR250" s="10"/>
      <c r="CS250" s="10"/>
      <c r="CT250" s="10"/>
    </row>
    <row r="251" spans="1:98">
      <c r="A251" s="10"/>
      <c r="B251" s="10"/>
      <c r="C251" s="10"/>
      <c r="D251" s="10"/>
      <c r="E251" s="10"/>
      <c r="F251" s="10"/>
      <c r="G251" s="10"/>
      <c r="H251" s="22"/>
      <c r="I251" s="10"/>
      <c r="J251" s="10"/>
      <c r="K251" s="10"/>
      <c r="L251" s="10"/>
      <c r="M251" s="10"/>
      <c r="N251" s="10"/>
      <c r="CJ251" s="10"/>
      <c r="CK251" s="10"/>
      <c r="CL251" s="10"/>
      <c r="CM251" s="10"/>
      <c r="CN251" s="10"/>
      <c r="CO251" s="10"/>
      <c r="CP251" s="10"/>
      <c r="CQ251" s="10"/>
      <c r="CR251" s="10"/>
      <c r="CS251" s="10"/>
      <c r="CT251" s="10"/>
    </row>
    <row r="252" spans="1:98">
      <c r="A252" s="10"/>
      <c r="B252" s="10"/>
      <c r="C252" s="10"/>
      <c r="D252" s="10"/>
      <c r="E252" s="10"/>
      <c r="F252" s="10"/>
      <c r="G252" s="10"/>
      <c r="H252" s="22"/>
      <c r="I252" s="10"/>
      <c r="J252" s="10"/>
      <c r="K252" s="10"/>
      <c r="L252" s="10"/>
      <c r="M252" s="10"/>
      <c r="N252" s="10"/>
      <c r="CJ252" s="10"/>
      <c r="CK252" s="10"/>
      <c r="CL252" s="10"/>
      <c r="CM252" s="10"/>
      <c r="CN252" s="10"/>
      <c r="CO252" s="10"/>
      <c r="CP252" s="10"/>
      <c r="CQ252" s="10"/>
      <c r="CR252" s="10"/>
      <c r="CS252" s="10"/>
      <c r="CT252" s="10"/>
    </row>
    <row r="253" spans="1:98">
      <c r="A253" s="10"/>
      <c r="B253" s="10"/>
      <c r="C253" s="10"/>
      <c r="D253" s="10"/>
      <c r="E253" s="10"/>
      <c r="F253" s="10"/>
      <c r="G253" s="10"/>
      <c r="H253" s="22"/>
      <c r="I253" s="10"/>
      <c r="J253" s="10"/>
      <c r="K253" s="10"/>
      <c r="L253" s="10"/>
      <c r="M253" s="10"/>
      <c r="N253" s="10"/>
      <c r="CJ253" s="10"/>
      <c r="CK253" s="10"/>
      <c r="CL253" s="10"/>
      <c r="CM253" s="10"/>
      <c r="CN253" s="10"/>
      <c r="CO253" s="10"/>
      <c r="CP253" s="10"/>
      <c r="CQ253" s="10"/>
      <c r="CR253" s="10"/>
      <c r="CS253" s="10"/>
      <c r="CT253" s="10"/>
    </row>
    <row r="254" spans="1:98">
      <c r="A254" s="10"/>
      <c r="B254" s="10"/>
      <c r="C254" s="10"/>
      <c r="D254" s="10"/>
      <c r="E254" s="10"/>
      <c r="F254" s="10"/>
      <c r="G254" s="10"/>
      <c r="H254" s="22"/>
      <c r="I254" s="10"/>
      <c r="J254" s="10"/>
      <c r="K254" s="10"/>
      <c r="L254" s="10"/>
      <c r="M254" s="10"/>
      <c r="N254" s="10"/>
      <c r="CJ254" s="10"/>
      <c r="CK254" s="10"/>
      <c r="CL254" s="10"/>
      <c r="CM254" s="10"/>
      <c r="CN254" s="10"/>
      <c r="CO254" s="10"/>
      <c r="CP254" s="10"/>
      <c r="CQ254" s="10"/>
      <c r="CR254" s="10"/>
      <c r="CS254" s="10"/>
      <c r="CT254" s="10"/>
    </row>
    <row r="255" spans="1:98">
      <c r="A255" s="10"/>
      <c r="B255" s="10"/>
      <c r="C255" s="10"/>
      <c r="D255" s="10"/>
      <c r="E255" s="10"/>
      <c r="F255" s="10"/>
      <c r="G255" s="10"/>
      <c r="H255" s="22"/>
      <c r="I255" s="10"/>
      <c r="J255" s="10"/>
      <c r="K255" s="10"/>
      <c r="L255" s="10"/>
      <c r="M255" s="10"/>
      <c r="N255" s="10"/>
      <c r="CJ255" s="10"/>
      <c r="CK255" s="10"/>
      <c r="CL255" s="10"/>
      <c r="CM255" s="10"/>
      <c r="CN255" s="10"/>
      <c r="CO255" s="10"/>
      <c r="CP255" s="10"/>
      <c r="CQ255" s="10"/>
      <c r="CR255" s="10"/>
      <c r="CS255" s="10"/>
      <c r="CT255" s="10"/>
    </row>
    <row r="256" spans="1:98">
      <c r="A256" s="10"/>
      <c r="B256" s="10"/>
      <c r="C256" s="10"/>
      <c r="D256" s="10"/>
      <c r="E256" s="10"/>
      <c r="F256" s="10"/>
      <c r="G256" s="10"/>
      <c r="H256" s="22"/>
      <c r="I256" s="10"/>
      <c r="J256" s="10"/>
      <c r="K256" s="10"/>
      <c r="L256" s="10"/>
      <c r="M256" s="10"/>
      <c r="N256" s="10"/>
      <c r="CJ256" s="10"/>
      <c r="CK256" s="10"/>
      <c r="CL256" s="10"/>
      <c r="CM256" s="10"/>
      <c r="CN256" s="10"/>
      <c r="CO256" s="10"/>
      <c r="CP256" s="10"/>
      <c r="CQ256" s="10"/>
      <c r="CR256" s="10"/>
      <c r="CS256" s="10"/>
      <c r="CT256" s="10"/>
    </row>
    <row r="257" spans="1:98">
      <c r="A257" s="10"/>
      <c r="B257" s="10"/>
      <c r="C257" s="10"/>
      <c r="D257" s="10"/>
      <c r="E257" s="10"/>
      <c r="F257" s="10"/>
      <c r="G257" s="10"/>
      <c r="H257" s="22"/>
      <c r="I257" s="10"/>
      <c r="J257" s="10"/>
      <c r="K257" s="10"/>
      <c r="L257" s="10"/>
      <c r="M257" s="10"/>
      <c r="N257" s="10"/>
      <c r="CJ257" s="10"/>
      <c r="CK257" s="10"/>
      <c r="CL257" s="10"/>
      <c r="CM257" s="10"/>
      <c r="CN257" s="10"/>
      <c r="CO257" s="10"/>
      <c r="CP257" s="10"/>
      <c r="CQ257" s="10"/>
      <c r="CR257" s="10"/>
      <c r="CS257" s="10"/>
      <c r="CT257" s="10"/>
    </row>
    <row r="258" spans="1:98">
      <c r="A258" s="10"/>
      <c r="B258" s="10"/>
      <c r="C258" s="10"/>
      <c r="D258" s="10"/>
      <c r="E258" s="10"/>
      <c r="F258" s="10"/>
      <c r="G258" s="10"/>
      <c r="H258" s="22"/>
      <c r="I258" s="10"/>
      <c r="J258" s="10"/>
      <c r="K258" s="10"/>
      <c r="L258" s="10"/>
      <c r="M258" s="10"/>
      <c r="N258" s="10"/>
      <c r="CJ258" s="10"/>
      <c r="CK258" s="10"/>
      <c r="CL258" s="10"/>
      <c r="CM258" s="10"/>
      <c r="CN258" s="10"/>
      <c r="CO258" s="10"/>
      <c r="CP258" s="10"/>
      <c r="CQ258" s="10"/>
      <c r="CR258" s="10"/>
      <c r="CS258" s="10"/>
      <c r="CT258" s="10"/>
    </row>
    <row r="259" spans="1:98">
      <c r="A259" s="10"/>
      <c r="B259" s="10"/>
      <c r="C259" s="10"/>
      <c r="D259" s="10"/>
      <c r="E259" s="10"/>
      <c r="F259" s="10"/>
      <c r="G259" s="10"/>
      <c r="H259" s="22"/>
      <c r="I259" s="10"/>
      <c r="J259" s="10"/>
      <c r="K259" s="10"/>
      <c r="L259" s="10"/>
      <c r="M259" s="10"/>
      <c r="N259" s="10"/>
      <c r="CJ259" s="10"/>
      <c r="CK259" s="10"/>
      <c r="CL259" s="10"/>
      <c r="CM259" s="10"/>
      <c r="CN259" s="10"/>
      <c r="CO259" s="10"/>
      <c r="CP259" s="10"/>
      <c r="CQ259" s="10"/>
      <c r="CR259" s="10"/>
      <c r="CS259" s="10"/>
      <c r="CT259" s="10"/>
    </row>
    <row r="260" spans="1:98">
      <c r="A260" s="10"/>
      <c r="B260" s="10"/>
      <c r="C260" s="10"/>
      <c r="D260" s="10"/>
      <c r="E260" s="10"/>
      <c r="F260" s="10"/>
      <c r="G260" s="10"/>
      <c r="H260" s="22"/>
      <c r="I260" s="10"/>
      <c r="J260" s="10"/>
      <c r="K260" s="10"/>
      <c r="L260" s="10"/>
      <c r="M260" s="10"/>
      <c r="N260" s="10"/>
      <c r="CJ260" s="10"/>
      <c r="CK260" s="10"/>
      <c r="CL260" s="10"/>
      <c r="CM260" s="10"/>
      <c r="CN260" s="10"/>
      <c r="CO260" s="10"/>
      <c r="CP260" s="10"/>
      <c r="CQ260" s="10"/>
      <c r="CR260" s="10"/>
      <c r="CS260" s="10"/>
      <c r="CT260" s="10"/>
    </row>
    <row r="261" spans="1:98">
      <c r="A261" s="10"/>
      <c r="B261" s="10"/>
      <c r="C261" s="10"/>
      <c r="D261" s="10"/>
      <c r="E261" s="10"/>
      <c r="F261" s="10"/>
      <c r="G261" s="10"/>
      <c r="H261" s="22"/>
      <c r="I261" s="10"/>
      <c r="J261" s="10"/>
      <c r="K261" s="10"/>
      <c r="L261" s="10"/>
      <c r="M261" s="10"/>
      <c r="N261" s="10"/>
      <c r="CJ261" s="10"/>
      <c r="CK261" s="10"/>
      <c r="CL261" s="10"/>
      <c r="CM261" s="10"/>
      <c r="CN261" s="10"/>
      <c r="CO261" s="10"/>
      <c r="CP261" s="10"/>
      <c r="CQ261" s="10"/>
      <c r="CR261" s="10"/>
      <c r="CS261" s="10"/>
      <c r="CT261" s="10"/>
    </row>
    <row r="262" spans="1:98">
      <c r="A262" s="10"/>
      <c r="B262" s="10"/>
      <c r="C262" s="10"/>
      <c r="D262" s="10"/>
      <c r="E262" s="10"/>
      <c r="F262" s="10"/>
      <c r="G262" s="10"/>
      <c r="H262" s="22"/>
      <c r="I262" s="10"/>
      <c r="J262" s="10"/>
      <c r="K262" s="10"/>
      <c r="L262" s="10"/>
      <c r="M262" s="10"/>
      <c r="N262" s="10"/>
      <c r="CJ262" s="10"/>
      <c r="CK262" s="10"/>
      <c r="CL262" s="10"/>
      <c r="CM262" s="10"/>
      <c r="CN262" s="10"/>
      <c r="CO262" s="10"/>
      <c r="CP262" s="10"/>
      <c r="CQ262" s="10"/>
      <c r="CR262" s="10"/>
      <c r="CS262" s="10"/>
      <c r="CT262" s="10"/>
    </row>
    <row r="263" spans="1:98">
      <c r="A263" s="10"/>
      <c r="B263" s="10"/>
      <c r="C263" s="10"/>
      <c r="D263" s="10"/>
      <c r="E263" s="10"/>
      <c r="F263" s="10"/>
      <c r="G263" s="10"/>
      <c r="H263" s="22"/>
      <c r="I263" s="10"/>
      <c r="J263" s="10"/>
      <c r="K263" s="10"/>
      <c r="L263" s="10"/>
      <c r="M263" s="10"/>
      <c r="N263" s="10"/>
      <c r="CJ263" s="10"/>
      <c r="CK263" s="10"/>
      <c r="CL263" s="10"/>
      <c r="CM263" s="10"/>
      <c r="CN263" s="10"/>
      <c r="CO263" s="10"/>
      <c r="CP263" s="10"/>
      <c r="CQ263" s="10"/>
      <c r="CR263" s="10"/>
      <c r="CS263" s="10"/>
      <c r="CT263" s="10"/>
    </row>
    <row r="264" spans="1:98">
      <c r="A264" s="10"/>
      <c r="B264" s="10"/>
      <c r="C264" s="10"/>
      <c r="D264" s="10"/>
      <c r="E264" s="10"/>
      <c r="F264" s="10"/>
      <c r="G264" s="10"/>
      <c r="H264" s="22"/>
      <c r="I264" s="10"/>
      <c r="J264" s="10"/>
      <c r="K264" s="10"/>
      <c r="L264" s="10"/>
      <c r="M264" s="10"/>
      <c r="N264" s="10"/>
      <c r="CJ264" s="10"/>
      <c r="CK264" s="10"/>
      <c r="CL264" s="10"/>
      <c r="CM264" s="10"/>
      <c r="CN264" s="10"/>
      <c r="CO264" s="10"/>
      <c r="CP264" s="10"/>
      <c r="CQ264" s="10"/>
      <c r="CR264" s="10"/>
      <c r="CS264" s="10"/>
      <c r="CT264" s="10"/>
    </row>
    <row r="265" spans="1:98">
      <c r="A265" s="10"/>
      <c r="B265" s="10"/>
      <c r="C265" s="10"/>
      <c r="D265" s="10"/>
      <c r="E265" s="10"/>
      <c r="F265" s="10"/>
      <c r="G265" s="10"/>
      <c r="H265" s="22"/>
      <c r="I265" s="10"/>
      <c r="J265" s="10"/>
      <c r="K265" s="10"/>
      <c r="L265" s="10"/>
      <c r="M265" s="10"/>
      <c r="N265" s="10"/>
      <c r="CJ265" s="10"/>
      <c r="CK265" s="10"/>
      <c r="CL265" s="10"/>
      <c r="CM265" s="10"/>
      <c r="CN265" s="10"/>
      <c r="CO265" s="10"/>
      <c r="CP265" s="10"/>
      <c r="CQ265" s="10"/>
      <c r="CR265" s="10"/>
      <c r="CS265" s="10"/>
      <c r="CT265" s="10"/>
    </row>
    <row r="266" spans="1:98">
      <c r="A266" s="10"/>
      <c r="B266" s="10"/>
      <c r="C266" s="10"/>
      <c r="D266" s="10"/>
      <c r="E266" s="10"/>
      <c r="F266" s="10"/>
      <c r="G266" s="10"/>
      <c r="H266" s="22"/>
      <c r="I266" s="10"/>
      <c r="J266" s="10"/>
      <c r="K266" s="10"/>
      <c r="L266" s="10"/>
      <c r="M266" s="10"/>
      <c r="N266" s="10"/>
      <c r="CJ266" s="10"/>
      <c r="CK266" s="10"/>
      <c r="CL266" s="10"/>
      <c r="CM266" s="10"/>
      <c r="CN266" s="10"/>
      <c r="CO266" s="10"/>
      <c r="CP266" s="10"/>
      <c r="CQ266" s="10"/>
      <c r="CR266" s="10"/>
      <c r="CS266" s="10"/>
      <c r="CT266" s="10"/>
    </row>
    <row r="267" spans="1:98">
      <c r="A267" s="10"/>
      <c r="B267" s="10"/>
      <c r="C267" s="10"/>
      <c r="D267" s="10"/>
      <c r="E267" s="10"/>
      <c r="F267" s="10"/>
      <c r="G267" s="10"/>
      <c r="H267" s="22"/>
      <c r="I267" s="10"/>
      <c r="J267" s="10"/>
      <c r="K267" s="10"/>
      <c r="L267" s="10"/>
      <c r="M267" s="10"/>
      <c r="N267" s="10"/>
      <c r="CJ267" s="10"/>
      <c r="CK267" s="10"/>
      <c r="CL267" s="10"/>
      <c r="CM267" s="10"/>
      <c r="CN267" s="10"/>
      <c r="CO267" s="10"/>
      <c r="CP267" s="10"/>
      <c r="CQ267" s="10"/>
      <c r="CR267" s="10"/>
      <c r="CS267" s="10"/>
      <c r="CT267" s="10"/>
    </row>
    <row r="268" spans="1:98">
      <c r="A268" s="10"/>
      <c r="B268" s="10"/>
      <c r="C268" s="10"/>
      <c r="D268" s="10"/>
      <c r="E268" s="10"/>
      <c r="F268" s="10"/>
      <c r="G268" s="10"/>
      <c r="H268" s="22"/>
      <c r="I268" s="10"/>
      <c r="J268" s="10"/>
      <c r="K268" s="10"/>
      <c r="L268" s="10"/>
      <c r="M268" s="10"/>
      <c r="N268" s="10"/>
      <c r="CJ268" s="10"/>
      <c r="CK268" s="10"/>
      <c r="CL268" s="10"/>
      <c r="CM268" s="10"/>
      <c r="CN268" s="10"/>
      <c r="CO268" s="10"/>
      <c r="CP268" s="10"/>
      <c r="CQ268" s="10"/>
      <c r="CR268" s="10"/>
      <c r="CS268" s="10"/>
      <c r="CT268" s="10"/>
    </row>
    <row r="269" spans="1:98">
      <c r="A269" s="10"/>
      <c r="B269" s="10"/>
      <c r="C269" s="10"/>
      <c r="D269" s="10"/>
      <c r="E269" s="10"/>
      <c r="F269" s="10"/>
      <c r="G269" s="10"/>
      <c r="H269" s="22"/>
      <c r="I269" s="10"/>
      <c r="J269" s="10"/>
      <c r="K269" s="10"/>
      <c r="L269" s="10"/>
      <c r="M269" s="10"/>
      <c r="N269" s="10"/>
      <c r="CJ269" s="10"/>
      <c r="CK269" s="10"/>
      <c r="CL269" s="10"/>
      <c r="CM269" s="10"/>
      <c r="CN269" s="10"/>
      <c r="CO269" s="10"/>
      <c r="CP269" s="10"/>
      <c r="CQ269" s="10"/>
      <c r="CR269" s="10"/>
      <c r="CS269" s="10"/>
      <c r="CT269" s="10"/>
    </row>
    <row r="270" spans="1:98">
      <c r="A270" s="10"/>
      <c r="B270" s="10"/>
      <c r="C270" s="10"/>
      <c r="D270" s="10"/>
      <c r="E270" s="10"/>
      <c r="F270" s="10"/>
      <c r="G270" s="10"/>
      <c r="H270" s="22"/>
      <c r="I270" s="10"/>
      <c r="J270" s="10"/>
      <c r="K270" s="10"/>
      <c r="L270" s="10"/>
      <c r="M270" s="10"/>
      <c r="N270" s="10"/>
      <c r="CJ270" s="10"/>
      <c r="CK270" s="10"/>
      <c r="CL270" s="10"/>
      <c r="CM270" s="10"/>
      <c r="CN270" s="10"/>
      <c r="CO270" s="10"/>
      <c r="CP270" s="10"/>
      <c r="CQ270" s="10"/>
      <c r="CR270" s="10"/>
      <c r="CS270" s="10"/>
      <c r="CT270" s="10"/>
    </row>
    <row r="271" spans="1:98">
      <c r="A271" s="10"/>
      <c r="B271" s="10"/>
      <c r="C271" s="10"/>
      <c r="D271" s="10"/>
      <c r="E271" s="10"/>
      <c r="F271" s="10"/>
      <c r="G271" s="10"/>
      <c r="H271" s="22"/>
      <c r="I271" s="10"/>
      <c r="J271" s="10"/>
      <c r="K271" s="10"/>
      <c r="L271" s="10"/>
      <c r="M271" s="10"/>
      <c r="N271" s="10"/>
      <c r="CJ271" s="10"/>
      <c r="CK271" s="10"/>
      <c r="CL271" s="10"/>
      <c r="CM271" s="10"/>
      <c r="CN271" s="10"/>
      <c r="CO271" s="10"/>
      <c r="CP271" s="10"/>
      <c r="CQ271" s="10"/>
      <c r="CR271" s="10"/>
      <c r="CS271" s="10"/>
      <c r="CT271" s="10"/>
    </row>
    <row r="272" spans="1:98">
      <c r="A272" s="10"/>
      <c r="B272" s="10"/>
      <c r="C272" s="10"/>
      <c r="D272" s="10"/>
      <c r="E272" s="10"/>
      <c r="F272" s="10"/>
      <c r="G272" s="10"/>
      <c r="H272" s="22"/>
      <c r="I272" s="10"/>
      <c r="J272" s="10"/>
      <c r="K272" s="10"/>
      <c r="L272" s="10"/>
      <c r="M272" s="10"/>
      <c r="N272" s="10"/>
      <c r="CJ272" s="10"/>
      <c r="CK272" s="10"/>
      <c r="CL272" s="10"/>
      <c r="CM272" s="10"/>
      <c r="CN272" s="10"/>
      <c r="CO272" s="10"/>
      <c r="CP272" s="10"/>
      <c r="CQ272" s="10"/>
      <c r="CR272" s="10"/>
      <c r="CS272" s="10"/>
      <c r="CT272" s="10"/>
    </row>
    <row r="273" spans="1:98">
      <c r="A273" s="10"/>
      <c r="B273" s="10"/>
      <c r="C273" s="10"/>
      <c r="D273" s="10"/>
      <c r="E273" s="10"/>
      <c r="F273" s="10"/>
      <c r="G273" s="10"/>
      <c r="H273" s="22"/>
      <c r="I273" s="10"/>
      <c r="J273" s="10"/>
      <c r="K273" s="10"/>
      <c r="L273" s="10"/>
      <c r="M273" s="10"/>
      <c r="N273" s="10"/>
      <c r="CJ273" s="10"/>
      <c r="CK273" s="10"/>
      <c r="CL273" s="10"/>
      <c r="CM273" s="10"/>
      <c r="CN273" s="10"/>
      <c r="CO273" s="10"/>
      <c r="CP273" s="10"/>
      <c r="CQ273" s="10"/>
      <c r="CR273" s="10"/>
      <c r="CS273" s="10"/>
      <c r="CT273" s="10"/>
    </row>
    <row r="274" spans="1:98">
      <c r="A274" s="10"/>
      <c r="B274" s="10"/>
      <c r="C274" s="10"/>
      <c r="D274" s="10"/>
      <c r="E274" s="10"/>
      <c r="F274" s="10"/>
      <c r="G274" s="10"/>
      <c r="H274" s="22"/>
      <c r="I274" s="10"/>
      <c r="J274" s="10"/>
      <c r="K274" s="10"/>
      <c r="L274" s="10"/>
      <c r="M274" s="10"/>
      <c r="N274" s="10"/>
      <c r="CJ274" s="10"/>
      <c r="CK274" s="10"/>
      <c r="CL274" s="10"/>
      <c r="CM274" s="10"/>
      <c r="CN274" s="10"/>
      <c r="CO274" s="10"/>
      <c r="CP274" s="10"/>
      <c r="CQ274" s="10"/>
      <c r="CR274" s="10"/>
      <c r="CS274" s="10"/>
      <c r="CT274" s="10"/>
    </row>
    <row r="275" spans="1:98">
      <c r="A275" s="10"/>
      <c r="B275" s="10"/>
      <c r="C275" s="10"/>
      <c r="D275" s="10"/>
      <c r="E275" s="10"/>
      <c r="F275" s="10"/>
      <c r="G275" s="10"/>
      <c r="H275" s="22"/>
      <c r="I275" s="10"/>
      <c r="J275" s="10"/>
      <c r="K275" s="10"/>
      <c r="L275" s="10"/>
      <c r="M275" s="10"/>
      <c r="N275" s="10"/>
      <c r="CJ275" s="10"/>
      <c r="CK275" s="10"/>
      <c r="CL275" s="10"/>
      <c r="CM275" s="10"/>
      <c r="CN275" s="10"/>
      <c r="CO275" s="10"/>
      <c r="CP275" s="10"/>
      <c r="CQ275" s="10"/>
      <c r="CR275" s="10"/>
      <c r="CS275" s="10"/>
      <c r="CT275" s="10"/>
    </row>
    <row r="276" spans="1:98">
      <c r="A276" s="10"/>
      <c r="B276" s="10"/>
      <c r="C276" s="10"/>
      <c r="D276" s="10"/>
      <c r="E276" s="10"/>
      <c r="F276" s="10"/>
      <c r="G276" s="10"/>
      <c r="H276" s="22"/>
      <c r="I276" s="10"/>
      <c r="J276" s="10"/>
      <c r="K276" s="10"/>
      <c r="L276" s="10"/>
      <c r="M276" s="10"/>
      <c r="N276" s="10"/>
      <c r="CJ276" s="10"/>
      <c r="CK276" s="10"/>
      <c r="CL276" s="10"/>
      <c r="CM276" s="10"/>
      <c r="CN276" s="10"/>
      <c r="CO276" s="10"/>
      <c r="CP276" s="10"/>
      <c r="CQ276" s="10"/>
      <c r="CR276" s="10"/>
      <c r="CS276" s="10"/>
      <c r="CT276" s="10"/>
    </row>
    <row r="277" spans="1:98">
      <c r="A277" s="10"/>
      <c r="B277" s="10"/>
      <c r="C277" s="10"/>
      <c r="D277" s="10"/>
      <c r="E277" s="10"/>
      <c r="F277" s="10"/>
      <c r="G277" s="10"/>
      <c r="H277" s="22"/>
      <c r="I277" s="10"/>
      <c r="J277" s="10"/>
      <c r="K277" s="10"/>
      <c r="L277" s="10"/>
      <c r="M277" s="10"/>
      <c r="N277" s="10"/>
      <c r="CJ277" s="10"/>
      <c r="CK277" s="10"/>
      <c r="CL277" s="10"/>
      <c r="CM277" s="10"/>
      <c r="CN277" s="10"/>
      <c r="CO277" s="10"/>
      <c r="CP277" s="10"/>
      <c r="CQ277" s="10"/>
      <c r="CR277" s="10"/>
      <c r="CS277" s="10"/>
      <c r="CT277" s="10"/>
    </row>
    <row r="278" spans="1:98">
      <c r="A278" s="10"/>
      <c r="B278" s="10"/>
      <c r="C278" s="10"/>
      <c r="D278" s="10"/>
      <c r="E278" s="10"/>
      <c r="F278" s="10"/>
      <c r="G278" s="10"/>
      <c r="H278" s="22"/>
      <c r="I278" s="10"/>
      <c r="J278" s="10"/>
      <c r="K278" s="10"/>
      <c r="L278" s="10"/>
      <c r="M278" s="10"/>
      <c r="N278" s="10"/>
      <c r="CJ278" s="10"/>
      <c r="CK278" s="10"/>
      <c r="CL278" s="10"/>
      <c r="CM278" s="10"/>
      <c r="CN278" s="10"/>
      <c r="CO278" s="10"/>
      <c r="CP278" s="10"/>
      <c r="CQ278" s="10"/>
      <c r="CR278" s="10"/>
      <c r="CS278" s="10"/>
      <c r="CT278" s="10"/>
    </row>
    <row r="279" spans="1:98">
      <c r="A279" s="10"/>
      <c r="B279" s="10"/>
      <c r="C279" s="10"/>
      <c r="D279" s="10"/>
      <c r="E279" s="10"/>
      <c r="F279" s="10"/>
      <c r="G279" s="10"/>
      <c r="H279" s="22"/>
      <c r="I279" s="10"/>
      <c r="J279" s="10"/>
      <c r="K279" s="10"/>
      <c r="L279" s="10"/>
      <c r="M279" s="10"/>
      <c r="N279" s="10"/>
      <c r="CJ279" s="10"/>
      <c r="CK279" s="10"/>
      <c r="CL279" s="10"/>
      <c r="CM279" s="10"/>
      <c r="CN279" s="10"/>
      <c r="CO279" s="10"/>
      <c r="CP279" s="10"/>
      <c r="CQ279" s="10"/>
      <c r="CR279" s="10"/>
      <c r="CS279" s="10"/>
      <c r="CT279" s="10"/>
    </row>
    <row r="280" spans="1:98">
      <c r="A280" s="10"/>
      <c r="B280" s="10"/>
      <c r="C280" s="10"/>
      <c r="D280" s="10"/>
      <c r="E280" s="10"/>
      <c r="F280" s="10"/>
      <c r="G280" s="10"/>
      <c r="H280" s="22"/>
      <c r="I280" s="10"/>
      <c r="J280" s="10"/>
      <c r="K280" s="10"/>
      <c r="L280" s="10"/>
      <c r="M280" s="10"/>
      <c r="N280" s="10"/>
      <c r="CJ280" s="10"/>
      <c r="CK280" s="10"/>
      <c r="CL280" s="10"/>
      <c r="CM280" s="10"/>
      <c r="CN280" s="10"/>
      <c r="CO280" s="10"/>
      <c r="CP280" s="10"/>
      <c r="CQ280" s="10"/>
      <c r="CR280" s="10"/>
      <c r="CS280" s="10"/>
      <c r="CT280" s="10"/>
    </row>
    <row r="281" spans="1:98">
      <c r="A281" s="10"/>
      <c r="B281" s="10"/>
      <c r="C281" s="10"/>
      <c r="D281" s="10"/>
      <c r="E281" s="10"/>
      <c r="F281" s="10"/>
      <c r="G281" s="10"/>
      <c r="H281" s="22"/>
      <c r="I281" s="10"/>
      <c r="J281" s="10"/>
      <c r="K281" s="10"/>
      <c r="L281" s="10"/>
      <c r="M281" s="10"/>
      <c r="N281" s="10"/>
      <c r="CJ281" s="10"/>
      <c r="CK281" s="10"/>
      <c r="CL281" s="10"/>
      <c r="CM281" s="10"/>
      <c r="CN281" s="10"/>
      <c r="CO281" s="10"/>
      <c r="CP281" s="10"/>
      <c r="CQ281" s="10"/>
      <c r="CR281" s="10"/>
      <c r="CS281" s="10"/>
      <c r="CT281" s="10"/>
    </row>
    <row r="282" spans="1:98">
      <c r="A282" s="10"/>
      <c r="B282" s="10"/>
      <c r="C282" s="10"/>
      <c r="D282" s="10"/>
      <c r="E282" s="10"/>
      <c r="F282" s="10"/>
      <c r="G282" s="10"/>
      <c r="H282" s="22"/>
      <c r="I282" s="10"/>
      <c r="J282" s="10"/>
      <c r="K282" s="10"/>
      <c r="L282" s="10"/>
      <c r="M282" s="10"/>
      <c r="N282" s="10"/>
      <c r="CJ282" s="10"/>
      <c r="CK282" s="10"/>
      <c r="CL282" s="10"/>
      <c r="CM282" s="10"/>
      <c r="CN282" s="10"/>
      <c r="CO282" s="10"/>
      <c r="CP282" s="10"/>
      <c r="CQ282" s="10"/>
      <c r="CR282" s="10"/>
      <c r="CS282" s="10"/>
      <c r="CT282" s="10"/>
    </row>
    <row r="283" spans="1:98">
      <c r="A283" s="10"/>
      <c r="B283" s="10"/>
      <c r="C283" s="10"/>
      <c r="D283" s="10"/>
      <c r="E283" s="10"/>
      <c r="F283" s="10"/>
      <c r="G283" s="10"/>
      <c r="H283" s="22"/>
      <c r="I283" s="10"/>
      <c r="J283" s="10"/>
      <c r="K283" s="10"/>
      <c r="L283" s="10"/>
      <c r="M283" s="10"/>
      <c r="N283" s="10"/>
      <c r="CJ283" s="10"/>
      <c r="CK283" s="10"/>
      <c r="CL283" s="10"/>
      <c r="CM283" s="10"/>
      <c r="CN283" s="10"/>
      <c r="CO283" s="10"/>
      <c r="CP283" s="10"/>
      <c r="CQ283" s="10"/>
      <c r="CR283" s="10"/>
      <c r="CS283" s="10"/>
      <c r="CT283" s="10"/>
    </row>
    <row r="284" spans="1:98">
      <c r="A284" s="10"/>
      <c r="B284" s="10"/>
      <c r="C284" s="10"/>
      <c r="D284" s="10"/>
      <c r="E284" s="10"/>
      <c r="F284" s="10"/>
      <c r="G284" s="10"/>
      <c r="H284" s="22"/>
      <c r="I284" s="10"/>
      <c r="J284" s="10"/>
      <c r="K284" s="10"/>
      <c r="L284" s="10"/>
      <c r="M284" s="10"/>
      <c r="N284" s="10"/>
      <c r="CJ284" s="10"/>
      <c r="CK284" s="10"/>
      <c r="CL284" s="10"/>
      <c r="CM284" s="10"/>
      <c r="CN284" s="10"/>
      <c r="CO284" s="10"/>
      <c r="CP284" s="10"/>
      <c r="CQ284" s="10"/>
      <c r="CR284" s="10"/>
      <c r="CS284" s="10"/>
      <c r="CT284" s="10"/>
    </row>
    <row r="285" spans="1:98">
      <c r="A285" s="10"/>
      <c r="B285" s="10"/>
      <c r="C285" s="10"/>
      <c r="D285" s="10"/>
      <c r="E285" s="10"/>
      <c r="F285" s="10"/>
      <c r="G285" s="10"/>
      <c r="H285" s="22"/>
      <c r="I285" s="10"/>
      <c r="J285" s="10"/>
      <c r="K285" s="10"/>
      <c r="L285" s="10"/>
      <c r="M285" s="10"/>
      <c r="N285" s="10"/>
      <c r="CJ285" s="10"/>
      <c r="CK285" s="10"/>
      <c r="CL285" s="10"/>
      <c r="CM285" s="10"/>
      <c r="CN285" s="10"/>
      <c r="CO285" s="10"/>
      <c r="CP285" s="10"/>
      <c r="CQ285" s="10"/>
      <c r="CR285" s="10"/>
      <c r="CS285" s="10"/>
      <c r="CT285" s="10"/>
    </row>
    <row r="286" spans="1:98">
      <c r="A286" s="10"/>
      <c r="B286" s="10"/>
      <c r="C286" s="10"/>
      <c r="D286" s="10"/>
      <c r="E286" s="10"/>
      <c r="F286" s="10"/>
      <c r="G286" s="10"/>
      <c r="H286" s="22"/>
      <c r="I286" s="10"/>
      <c r="J286" s="10"/>
      <c r="K286" s="10"/>
      <c r="L286" s="10"/>
      <c r="M286" s="10"/>
      <c r="N286" s="10"/>
      <c r="CJ286" s="10"/>
      <c r="CK286" s="10"/>
      <c r="CL286" s="10"/>
      <c r="CM286" s="10"/>
      <c r="CN286" s="10"/>
      <c r="CO286" s="10"/>
      <c r="CP286" s="10"/>
      <c r="CQ286" s="10"/>
      <c r="CR286" s="10"/>
      <c r="CS286" s="10"/>
      <c r="CT286" s="10"/>
    </row>
    <row r="287" spans="1:98">
      <c r="A287" s="10"/>
      <c r="B287" s="10"/>
      <c r="C287" s="10"/>
      <c r="D287" s="10"/>
      <c r="E287" s="10"/>
      <c r="F287" s="10"/>
      <c r="G287" s="10"/>
      <c r="H287" s="22"/>
      <c r="I287" s="10"/>
      <c r="J287" s="10"/>
      <c r="K287" s="10"/>
      <c r="L287" s="10"/>
      <c r="M287" s="10"/>
      <c r="N287" s="10"/>
      <c r="CJ287" s="10"/>
      <c r="CK287" s="10"/>
      <c r="CL287" s="10"/>
      <c r="CM287" s="10"/>
      <c r="CN287" s="10"/>
      <c r="CO287" s="10"/>
      <c r="CP287" s="10"/>
      <c r="CQ287" s="10"/>
      <c r="CR287" s="10"/>
      <c r="CS287" s="10"/>
      <c r="CT287" s="10"/>
    </row>
    <row r="288" spans="1:98">
      <c r="A288" s="10"/>
      <c r="B288" s="10"/>
      <c r="C288" s="10"/>
      <c r="D288" s="10"/>
      <c r="E288" s="10"/>
      <c r="F288" s="10"/>
      <c r="G288" s="10"/>
      <c r="H288" s="22"/>
      <c r="I288" s="10"/>
      <c r="J288" s="10"/>
      <c r="K288" s="10"/>
      <c r="L288" s="10"/>
      <c r="M288" s="10"/>
      <c r="N288" s="10"/>
      <c r="CJ288" s="10"/>
      <c r="CK288" s="10"/>
      <c r="CL288" s="10"/>
      <c r="CM288" s="10"/>
      <c r="CN288" s="10"/>
      <c r="CO288" s="10"/>
      <c r="CP288" s="10"/>
      <c r="CQ288" s="10"/>
      <c r="CR288" s="10"/>
      <c r="CS288" s="10"/>
      <c r="CT288" s="10"/>
    </row>
    <row r="289" spans="1:98">
      <c r="A289" s="10"/>
      <c r="B289" s="10"/>
      <c r="C289" s="10"/>
      <c r="D289" s="10"/>
      <c r="E289" s="10"/>
      <c r="F289" s="10"/>
      <c r="G289" s="10"/>
      <c r="H289" s="22"/>
      <c r="I289" s="10"/>
      <c r="J289" s="10"/>
      <c r="K289" s="10"/>
      <c r="L289" s="10"/>
      <c r="M289" s="10"/>
      <c r="N289" s="10"/>
      <c r="CJ289" s="10"/>
      <c r="CK289" s="10"/>
      <c r="CL289" s="10"/>
      <c r="CM289" s="10"/>
      <c r="CN289" s="10"/>
      <c r="CO289" s="10"/>
      <c r="CP289" s="10"/>
      <c r="CQ289" s="10"/>
      <c r="CR289" s="10"/>
      <c r="CS289" s="10"/>
      <c r="CT289" s="10"/>
    </row>
    <row r="290" spans="1:98">
      <c r="A290" s="10"/>
      <c r="B290" s="10"/>
      <c r="C290" s="10"/>
      <c r="D290" s="10"/>
      <c r="E290" s="10"/>
      <c r="F290" s="10"/>
      <c r="G290" s="10"/>
      <c r="H290" s="22"/>
      <c r="I290" s="10"/>
      <c r="J290" s="10"/>
      <c r="K290" s="10"/>
      <c r="L290" s="10"/>
      <c r="M290" s="10"/>
      <c r="N290" s="10"/>
      <c r="CJ290" s="10"/>
      <c r="CK290" s="10"/>
      <c r="CL290" s="10"/>
      <c r="CM290" s="10"/>
      <c r="CN290" s="10"/>
      <c r="CO290" s="10"/>
      <c r="CP290" s="10"/>
      <c r="CQ290" s="10"/>
      <c r="CR290" s="10"/>
      <c r="CS290" s="10"/>
      <c r="CT290" s="10"/>
    </row>
    <row r="291" spans="1:98">
      <c r="A291" s="10"/>
      <c r="B291" s="10"/>
      <c r="C291" s="10"/>
      <c r="D291" s="10"/>
      <c r="E291" s="10"/>
      <c r="F291" s="10"/>
      <c r="G291" s="10"/>
      <c r="H291" s="22"/>
      <c r="I291" s="10"/>
      <c r="J291" s="10"/>
      <c r="K291" s="10"/>
      <c r="L291" s="10"/>
      <c r="M291" s="10"/>
      <c r="N291" s="10"/>
      <c r="CJ291" s="10"/>
      <c r="CK291" s="10"/>
      <c r="CL291" s="10"/>
      <c r="CM291" s="10"/>
      <c r="CN291" s="10"/>
      <c r="CO291" s="10"/>
      <c r="CP291" s="10"/>
      <c r="CQ291" s="10"/>
      <c r="CR291" s="10"/>
      <c r="CS291" s="10"/>
      <c r="CT291" s="10"/>
    </row>
    <row r="292" spans="1:98">
      <c r="A292" s="10"/>
      <c r="B292" s="10"/>
      <c r="C292" s="10"/>
      <c r="D292" s="10"/>
      <c r="E292" s="10"/>
      <c r="F292" s="10"/>
      <c r="G292" s="10"/>
      <c r="H292" s="22"/>
      <c r="I292" s="10"/>
      <c r="J292" s="10"/>
      <c r="K292" s="10"/>
      <c r="L292" s="10"/>
      <c r="M292" s="10"/>
      <c r="N292" s="10"/>
      <c r="CJ292" s="10"/>
      <c r="CK292" s="10"/>
      <c r="CL292" s="10"/>
      <c r="CM292" s="10"/>
      <c r="CN292" s="10"/>
      <c r="CO292" s="10"/>
      <c r="CP292" s="10"/>
      <c r="CQ292" s="10"/>
      <c r="CR292" s="10"/>
      <c r="CS292" s="10"/>
      <c r="CT292" s="10"/>
    </row>
    <row r="293" spans="1:98">
      <c r="A293" s="10"/>
      <c r="B293" s="10"/>
      <c r="C293" s="10"/>
      <c r="D293" s="10"/>
      <c r="E293" s="10"/>
      <c r="F293" s="10"/>
      <c r="G293" s="10"/>
      <c r="H293" s="22"/>
      <c r="I293" s="10"/>
      <c r="J293" s="10"/>
      <c r="K293" s="10"/>
      <c r="L293" s="10"/>
      <c r="M293" s="10"/>
      <c r="N293" s="10"/>
      <c r="CJ293" s="10"/>
      <c r="CK293" s="10"/>
      <c r="CL293" s="10"/>
      <c r="CM293" s="10"/>
      <c r="CN293" s="10"/>
      <c r="CO293" s="10"/>
      <c r="CP293" s="10"/>
      <c r="CQ293" s="10"/>
      <c r="CR293" s="10"/>
      <c r="CS293" s="10"/>
      <c r="CT293" s="10"/>
    </row>
    <row r="294" spans="1:98">
      <c r="A294" s="10"/>
      <c r="B294" s="10"/>
      <c r="C294" s="10"/>
      <c r="D294" s="10"/>
      <c r="E294" s="10"/>
      <c r="F294" s="10"/>
      <c r="G294" s="10"/>
      <c r="H294" s="22"/>
      <c r="I294" s="10"/>
      <c r="J294" s="10"/>
      <c r="K294" s="10"/>
      <c r="L294" s="10"/>
      <c r="M294" s="10"/>
      <c r="N294" s="10"/>
      <c r="CJ294" s="10"/>
      <c r="CK294" s="10"/>
      <c r="CL294" s="10"/>
      <c r="CM294" s="10"/>
      <c r="CN294" s="10"/>
      <c r="CO294" s="10"/>
      <c r="CP294" s="10"/>
      <c r="CQ294" s="10"/>
      <c r="CR294" s="10"/>
      <c r="CS294" s="10"/>
      <c r="CT294" s="10"/>
    </row>
    <row r="295" spans="1:98">
      <c r="A295" s="10"/>
      <c r="B295" s="10"/>
      <c r="C295" s="10"/>
      <c r="D295" s="10"/>
      <c r="E295" s="10"/>
      <c r="F295" s="10"/>
      <c r="G295" s="10"/>
      <c r="H295" s="22"/>
      <c r="I295" s="10"/>
      <c r="J295" s="10"/>
      <c r="K295" s="10"/>
      <c r="L295" s="10"/>
      <c r="M295" s="10"/>
      <c r="N295" s="10"/>
      <c r="CJ295" s="10"/>
      <c r="CK295" s="10"/>
      <c r="CL295" s="10"/>
      <c r="CM295" s="10"/>
      <c r="CN295" s="10"/>
      <c r="CO295" s="10"/>
      <c r="CP295" s="10"/>
      <c r="CQ295" s="10"/>
      <c r="CR295" s="10"/>
      <c r="CS295" s="10"/>
      <c r="CT295" s="10"/>
    </row>
    <row r="296" spans="1:98">
      <c r="A296" s="10"/>
      <c r="B296" s="10"/>
      <c r="C296" s="10"/>
      <c r="D296" s="10"/>
      <c r="E296" s="10"/>
      <c r="F296" s="10"/>
      <c r="G296" s="10"/>
      <c r="H296" s="22"/>
      <c r="I296" s="10"/>
      <c r="J296" s="10"/>
      <c r="K296" s="10"/>
      <c r="L296" s="10"/>
      <c r="M296" s="10"/>
      <c r="N296" s="10"/>
      <c r="CJ296" s="10"/>
      <c r="CK296" s="10"/>
      <c r="CL296" s="10"/>
      <c r="CM296" s="10"/>
      <c r="CN296" s="10"/>
      <c r="CO296" s="10"/>
      <c r="CP296" s="10"/>
      <c r="CQ296" s="10"/>
      <c r="CR296" s="10"/>
      <c r="CS296" s="10"/>
      <c r="CT296" s="10"/>
    </row>
    <row r="297" spans="1:98">
      <c r="A297" s="10"/>
      <c r="B297" s="10"/>
      <c r="C297" s="10"/>
      <c r="D297" s="10"/>
      <c r="E297" s="10"/>
      <c r="F297" s="10"/>
      <c r="G297" s="10"/>
      <c r="H297" s="22"/>
      <c r="I297" s="10"/>
      <c r="J297" s="10"/>
      <c r="K297" s="10"/>
      <c r="L297" s="10"/>
      <c r="M297" s="10"/>
      <c r="N297" s="10"/>
      <c r="CJ297" s="10"/>
      <c r="CK297" s="10"/>
      <c r="CL297" s="10"/>
      <c r="CM297" s="10"/>
      <c r="CN297" s="10"/>
      <c r="CO297" s="10"/>
      <c r="CP297" s="10"/>
      <c r="CQ297" s="10"/>
      <c r="CR297" s="10"/>
      <c r="CS297" s="10"/>
      <c r="CT297" s="10"/>
    </row>
    <row r="298" spans="1:98">
      <c r="A298" s="10"/>
      <c r="B298" s="10"/>
      <c r="C298" s="10"/>
      <c r="D298" s="10"/>
      <c r="E298" s="10"/>
      <c r="F298" s="10"/>
      <c r="G298" s="10"/>
      <c r="H298" s="22"/>
      <c r="I298" s="10"/>
      <c r="J298" s="10"/>
      <c r="K298" s="10"/>
      <c r="L298" s="10"/>
      <c r="M298" s="10"/>
      <c r="N298" s="10"/>
      <c r="CJ298" s="10"/>
      <c r="CK298" s="10"/>
      <c r="CL298" s="10"/>
      <c r="CM298" s="10"/>
      <c r="CN298" s="10"/>
      <c r="CO298" s="10"/>
      <c r="CP298" s="10"/>
      <c r="CQ298" s="10"/>
      <c r="CR298" s="10"/>
      <c r="CS298" s="10"/>
      <c r="CT298" s="10"/>
    </row>
    <row r="299" spans="1:98">
      <c r="A299" s="10"/>
      <c r="B299" s="10"/>
      <c r="C299" s="10"/>
      <c r="D299" s="10"/>
      <c r="E299" s="10"/>
      <c r="F299" s="10"/>
      <c r="G299" s="10"/>
      <c r="H299" s="22"/>
      <c r="I299" s="10"/>
      <c r="J299" s="10"/>
      <c r="K299" s="10"/>
      <c r="L299" s="10"/>
      <c r="M299" s="10"/>
      <c r="N299" s="10"/>
      <c r="CJ299" s="10"/>
      <c r="CK299" s="10"/>
      <c r="CL299" s="10"/>
      <c r="CM299" s="10"/>
      <c r="CN299" s="10"/>
      <c r="CO299" s="10"/>
      <c r="CP299" s="10"/>
      <c r="CQ299" s="10"/>
      <c r="CR299" s="10"/>
      <c r="CS299" s="10"/>
      <c r="CT299" s="10"/>
    </row>
    <row r="300" spans="1:98">
      <c r="A300" s="10"/>
      <c r="B300" s="10"/>
      <c r="C300" s="10"/>
      <c r="D300" s="10"/>
      <c r="E300" s="10"/>
      <c r="F300" s="10"/>
      <c r="G300" s="10"/>
      <c r="H300" s="22"/>
      <c r="I300" s="10"/>
      <c r="J300" s="10"/>
      <c r="K300" s="10"/>
      <c r="L300" s="10"/>
      <c r="M300" s="10"/>
      <c r="N300" s="10"/>
      <c r="CJ300" s="10"/>
      <c r="CK300" s="10"/>
      <c r="CL300" s="10"/>
      <c r="CM300" s="10"/>
      <c r="CN300" s="10"/>
      <c r="CO300" s="10"/>
      <c r="CP300" s="10"/>
      <c r="CQ300" s="10"/>
      <c r="CR300" s="10"/>
      <c r="CS300" s="10"/>
      <c r="CT300" s="10"/>
    </row>
    <row r="301" spans="1:98">
      <c r="A301" s="10"/>
      <c r="B301" s="10"/>
      <c r="C301" s="10"/>
      <c r="D301" s="10"/>
      <c r="E301" s="10"/>
      <c r="F301" s="10"/>
      <c r="G301" s="10"/>
      <c r="H301" s="22"/>
      <c r="I301" s="10"/>
      <c r="J301" s="10"/>
      <c r="K301" s="10"/>
      <c r="L301" s="10"/>
      <c r="M301" s="10"/>
      <c r="N301" s="10"/>
      <c r="CJ301" s="10"/>
      <c r="CK301" s="10"/>
      <c r="CL301" s="10"/>
      <c r="CM301" s="10"/>
      <c r="CN301" s="10"/>
      <c r="CO301" s="10"/>
      <c r="CP301" s="10"/>
      <c r="CQ301" s="10"/>
      <c r="CR301" s="10"/>
      <c r="CS301" s="10"/>
      <c r="CT301" s="10"/>
    </row>
    <row r="302" spans="1:98">
      <c r="A302" s="10"/>
      <c r="B302" s="10"/>
      <c r="C302" s="10"/>
      <c r="D302" s="10"/>
      <c r="E302" s="10"/>
      <c r="F302" s="10"/>
      <c r="G302" s="10"/>
      <c r="H302" s="22"/>
      <c r="I302" s="10"/>
      <c r="J302" s="10"/>
      <c r="K302" s="10"/>
      <c r="L302" s="10"/>
      <c r="M302" s="10"/>
      <c r="N302" s="10"/>
      <c r="CJ302" s="10"/>
      <c r="CK302" s="10"/>
      <c r="CL302" s="10"/>
      <c r="CM302" s="10"/>
      <c r="CN302" s="10"/>
      <c r="CO302" s="10"/>
      <c r="CP302" s="10"/>
      <c r="CQ302" s="10"/>
      <c r="CR302" s="10"/>
      <c r="CS302" s="10"/>
      <c r="CT302" s="10"/>
    </row>
    <row r="303" spans="1:98">
      <c r="A303" s="10"/>
      <c r="B303" s="10"/>
      <c r="C303" s="10"/>
      <c r="D303" s="10"/>
      <c r="E303" s="10"/>
      <c r="F303" s="10"/>
      <c r="G303" s="10"/>
      <c r="H303" s="22"/>
      <c r="I303" s="10"/>
      <c r="J303" s="10"/>
      <c r="K303" s="10"/>
      <c r="L303" s="10"/>
      <c r="M303" s="10"/>
      <c r="N303" s="10"/>
      <c r="CJ303" s="10"/>
      <c r="CK303" s="10"/>
      <c r="CL303" s="10"/>
      <c r="CM303" s="10"/>
      <c r="CN303" s="10"/>
      <c r="CO303" s="10"/>
      <c r="CP303" s="10"/>
      <c r="CQ303" s="10"/>
      <c r="CR303" s="10"/>
      <c r="CS303" s="10"/>
      <c r="CT303" s="10"/>
    </row>
    <row r="304" spans="1:98">
      <c r="A304" s="10"/>
      <c r="B304" s="10"/>
      <c r="C304" s="10"/>
      <c r="D304" s="10"/>
      <c r="E304" s="10"/>
      <c r="F304" s="10"/>
      <c r="G304" s="10"/>
      <c r="H304" s="22"/>
      <c r="I304" s="10"/>
      <c r="J304" s="10"/>
      <c r="K304" s="10"/>
      <c r="L304" s="10"/>
      <c r="M304" s="10"/>
      <c r="N304" s="10"/>
      <c r="CJ304" s="10"/>
      <c r="CK304" s="10"/>
      <c r="CL304" s="10"/>
      <c r="CM304" s="10"/>
      <c r="CN304" s="10"/>
      <c r="CO304" s="10"/>
      <c r="CP304" s="10"/>
      <c r="CQ304" s="10"/>
      <c r="CR304" s="10"/>
      <c r="CS304" s="10"/>
      <c r="CT304" s="10"/>
    </row>
    <row r="305" spans="1:98">
      <c r="A305" s="10"/>
      <c r="B305" s="10"/>
      <c r="C305" s="10"/>
      <c r="D305" s="10"/>
      <c r="E305" s="10"/>
      <c r="F305" s="10"/>
      <c r="G305" s="10"/>
      <c r="H305" s="22"/>
      <c r="I305" s="10"/>
      <c r="J305" s="10"/>
      <c r="K305" s="10"/>
      <c r="L305" s="10"/>
      <c r="M305" s="10"/>
      <c r="N305" s="10"/>
      <c r="CJ305" s="10"/>
      <c r="CK305" s="10"/>
      <c r="CL305" s="10"/>
      <c r="CM305" s="10"/>
      <c r="CN305" s="10"/>
      <c r="CO305" s="10"/>
      <c r="CP305" s="10"/>
      <c r="CQ305" s="10"/>
      <c r="CR305" s="10"/>
      <c r="CS305" s="10"/>
      <c r="CT305" s="10"/>
    </row>
    <row r="306" spans="1:98">
      <c r="A306" s="10"/>
      <c r="B306" s="10"/>
      <c r="C306" s="10"/>
      <c r="D306" s="10"/>
      <c r="E306" s="10"/>
      <c r="F306" s="10"/>
      <c r="G306" s="10"/>
      <c r="H306" s="22"/>
      <c r="I306" s="10"/>
      <c r="J306" s="10"/>
      <c r="K306" s="10"/>
      <c r="L306" s="10"/>
      <c r="M306" s="10"/>
      <c r="N306" s="10"/>
      <c r="CJ306" s="10"/>
      <c r="CK306" s="10"/>
      <c r="CL306" s="10"/>
      <c r="CM306" s="10"/>
      <c r="CN306" s="10"/>
      <c r="CO306" s="10"/>
      <c r="CP306" s="10"/>
      <c r="CQ306" s="10"/>
      <c r="CR306" s="10"/>
      <c r="CS306" s="10"/>
      <c r="CT306" s="10"/>
    </row>
    <row r="307" spans="1:98">
      <c r="A307" s="10"/>
      <c r="B307" s="10"/>
      <c r="C307" s="10"/>
      <c r="D307" s="10"/>
      <c r="E307" s="10"/>
      <c r="F307" s="10"/>
      <c r="G307" s="10"/>
      <c r="H307" s="22"/>
      <c r="I307" s="10"/>
      <c r="J307" s="10"/>
      <c r="K307" s="10"/>
      <c r="L307" s="10"/>
      <c r="M307" s="10"/>
      <c r="N307" s="10"/>
      <c r="CJ307" s="10"/>
      <c r="CK307" s="10"/>
      <c r="CL307" s="10"/>
      <c r="CM307" s="10"/>
      <c r="CN307" s="10"/>
      <c r="CO307" s="10"/>
      <c r="CP307" s="10"/>
      <c r="CQ307" s="10"/>
      <c r="CR307" s="10"/>
      <c r="CS307" s="10"/>
      <c r="CT307" s="10"/>
    </row>
    <row r="308" spans="1:98">
      <c r="A308" s="10"/>
      <c r="B308" s="10"/>
      <c r="C308" s="10"/>
      <c r="D308" s="10"/>
      <c r="E308" s="10"/>
      <c r="F308" s="10"/>
      <c r="G308" s="10"/>
      <c r="H308" s="22"/>
      <c r="I308" s="10"/>
      <c r="J308" s="10"/>
      <c r="K308" s="10"/>
      <c r="L308" s="10"/>
      <c r="M308" s="10"/>
      <c r="N308" s="10"/>
      <c r="CJ308" s="10"/>
      <c r="CK308" s="10"/>
      <c r="CL308" s="10"/>
      <c r="CM308" s="10"/>
      <c r="CN308" s="10"/>
      <c r="CO308" s="10"/>
      <c r="CP308" s="10"/>
      <c r="CQ308" s="10"/>
      <c r="CR308" s="10"/>
      <c r="CS308" s="10"/>
      <c r="CT308" s="10"/>
    </row>
    <row r="309" spans="1:98">
      <c r="A309" s="10"/>
      <c r="B309" s="10"/>
      <c r="C309" s="10"/>
      <c r="D309" s="10"/>
      <c r="E309" s="10"/>
      <c r="F309" s="10"/>
      <c r="G309" s="10"/>
      <c r="H309" s="22"/>
      <c r="I309" s="10"/>
      <c r="J309" s="10"/>
      <c r="K309" s="10"/>
      <c r="L309" s="10"/>
      <c r="M309" s="10"/>
      <c r="N309" s="10"/>
      <c r="CJ309" s="10"/>
      <c r="CK309" s="10"/>
      <c r="CL309" s="10"/>
      <c r="CM309" s="10"/>
      <c r="CN309" s="10"/>
      <c r="CO309" s="10"/>
      <c r="CP309" s="10"/>
      <c r="CQ309" s="10"/>
      <c r="CR309" s="10"/>
      <c r="CS309" s="10"/>
      <c r="CT309" s="10"/>
    </row>
    <row r="310" spans="1:98">
      <c r="A310" s="10"/>
      <c r="B310" s="10"/>
      <c r="C310" s="10"/>
      <c r="D310" s="10"/>
      <c r="E310" s="10"/>
      <c r="F310" s="10"/>
      <c r="G310" s="10"/>
      <c r="H310" s="22"/>
      <c r="I310" s="10"/>
      <c r="J310" s="10"/>
      <c r="K310" s="10"/>
      <c r="L310" s="10"/>
      <c r="M310" s="10"/>
      <c r="N310" s="10"/>
      <c r="CJ310" s="10"/>
      <c r="CK310" s="10"/>
      <c r="CL310" s="10"/>
      <c r="CM310" s="10"/>
      <c r="CN310" s="10"/>
      <c r="CO310" s="10"/>
      <c r="CP310" s="10"/>
      <c r="CQ310" s="10"/>
      <c r="CR310" s="10"/>
      <c r="CS310" s="10"/>
      <c r="CT310" s="10"/>
    </row>
    <row r="311" spans="1:98">
      <c r="A311" s="10"/>
      <c r="B311" s="10"/>
      <c r="C311" s="10"/>
      <c r="D311" s="10"/>
      <c r="E311" s="10"/>
      <c r="F311" s="10"/>
      <c r="G311" s="10"/>
      <c r="H311" s="22"/>
      <c r="I311" s="10"/>
      <c r="J311" s="10"/>
      <c r="K311" s="10"/>
      <c r="L311" s="10"/>
      <c r="M311" s="10"/>
      <c r="N311" s="10"/>
      <c r="CJ311" s="10"/>
      <c r="CK311" s="10"/>
      <c r="CL311" s="10"/>
      <c r="CM311" s="10"/>
      <c r="CN311" s="10"/>
      <c r="CO311" s="10"/>
      <c r="CP311" s="10"/>
      <c r="CQ311" s="10"/>
      <c r="CR311" s="10"/>
      <c r="CS311" s="10"/>
      <c r="CT311" s="10"/>
    </row>
    <row r="312" spans="1:98">
      <c r="A312" s="10"/>
      <c r="B312" s="10"/>
      <c r="C312" s="10"/>
      <c r="D312" s="10"/>
      <c r="E312" s="10"/>
      <c r="F312" s="10"/>
      <c r="G312" s="10"/>
      <c r="H312" s="22"/>
      <c r="I312" s="10"/>
      <c r="J312" s="10"/>
      <c r="K312" s="10"/>
      <c r="L312" s="10"/>
      <c r="M312" s="10"/>
      <c r="N312" s="10"/>
      <c r="CJ312" s="10"/>
      <c r="CK312" s="10"/>
      <c r="CL312" s="10"/>
      <c r="CM312" s="10"/>
      <c r="CN312" s="10"/>
      <c r="CO312" s="10"/>
      <c r="CP312" s="10"/>
      <c r="CQ312" s="10"/>
      <c r="CR312" s="10"/>
      <c r="CS312" s="10"/>
      <c r="CT312" s="10"/>
    </row>
    <row r="313" spans="1:98">
      <c r="A313" s="10"/>
      <c r="B313" s="10"/>
      <c r="C313" s="10"/>
      <c r="D313" s="10"/>
      <c r="E313" s="10"/>
      <c r="F313" s="10"/>
      <c r="G313" s="10"/>
      <c r="H313" s="22"/>
      <c r="I313" s="10"/>
      <c r="J313" s="10"/>
      <c r="K313" s="10"/>
      <c r="L313" s="10"/>
      <c r="M313" s="10"/>
      <c r="N313" s="10"/>
      <c r="CJ313" s="10"/>
      <c r="CK313" s="10"/>
      <c r="CL313" s="10"/>
      <c r="CM313" s="10"/>
      <c r="CN313" s="10"/>
      <c r="CO313" s="10"/>
      <c r="CP313" s="10"/>
      <c r="CQ313" s="10"/>
      <c r="CR313" s="10"/>
      <c r="CS313" s="10"/>
      <c r="CT313" s="10"/>
    </row>
    <row r="314" spans="1:98">
      <c r="A314" s="10"/>
      <c r="B314" s="10"/>
      <c r="C314" s="10"/>
      <c r="D314" s="10"/>
      <c r="E314" s="10"/>
      <c r="F314" s="10"/>
      <c r="G314" s="10"/>
      <c r="H314" s="22"/>
      <c r="I314" s="10"/>
      <c r="J314" s="10"/>
      <c r="K314" s="10"/>
      <c r="L314" s="10"/>
      <c r="M314" s="10"/>
      <c r="N314" s="10"/>
      <c r="CJ314" s="10"/>
      <c r="CK314" s="10"/>
      <c r="CL314" s="10"/>
      <c r="CM314" s="10"/>
      <c r="CN314" s="10"/>
      <c r="CO314" s="10"/>
      <c r="CP314" s="10"/>
      <c r="CQ314" s="10"/>
      <c r="CR314" s="10"/>
      <c r="CS314" s="10"/>
      <c r="CT314" s="10"/>
    </row>
    <row r="315" spans="1:98">
      <c r="A315" s="10"/>
      <c r="B315" s="10"/>
      <c r="C315" s="10"/>
      <c r="D315" s="10"/>
      <c r="E315" s="10"/>
      <c r="F315" s="10"/>
      <c r="G315" s="10"/>
      <c r="H315" s="22"/>
      <c r="I315" s="10"/>
      <c r="J315" s="10"/>
      <c r="K315" s="10"/>
      <c r="L315" s="10"/>
      <c r="M315" s="10"/>
      <c r="N315" s="10"/>
      <c r="CJ315" s="10"/>
      <c r="CK315" s="10"/>
      <c r="CL315" s="10"/>
      <c r="CM315" s="10"/>
      <c r="CN315" s="10"/>
      <c r="CO315" s="10"/>
      <c r="CP315" s="10"/>
      <c r="CQ315" s="10"/>
      <c r="CR315" s="10"/>
      <c r="CS315" s="10"/>
      <c r="CT315" s="10"/>
    </row>
    <row r="316" spans="1:98">
      <c r="A316" s="10"/>
      <c r="B316" s="10"/>
      <c r="C316" s="10"/>
      <c r="D316" s="10"/>
      <c r="E316" s="10"/>
      <c r="F316" s="10"/>
      <c r="G316" s="10"/>
      <c r="H316" s="22"/>
      <c r="I316" s="10"/>
      <c r="J316" s="10"/>
      <c r="K316" s="10"/>
      <c r="L316" s="10"/>
      <c r="M316" s="10"/>
      <c r="N316" s="10"/>
      <c r="CJ316" s="10"/>
      <c r="CK316" s="10"/>
      <c r="CL316" s="10"/>
      <c r="CM316" s="10"/>
      <c r="CN316" s="10"/>
      <c r="CO316" s="10"/>
      <c r="CP316" s="10"/>
      <c r="CQ316" s="10"/>
      <c r="CR316" s="10"/>
      <c r="CS316" s="10"/>
      <c r="CT316" s="10"/>
    </row>
    <row r="317" spans="1:98">
      <c r="A317" s="10"/>
      <c r="B317" s="10"/>
      <c r="C317" s="10"/>
      <c r="D317" s="10"/>
      <c r="E317" s="10"/>
      <c r="F317" s="10"/>
      <c r="G317" s="10"/>
      <c r="H317" s="22"/>
      <c r="I317" s="10"/>
      <c r="J317" s="10"/>
      <c r="K317" s="10"/>
      <c r="L317" s="10"/>
      <c r="M317" s="10"/>
      <c r="N317" s="10"/>
      <c r="CJ317" s="10"/>
      <c r="CK317" s="10"/>
      <c r="CL317" s="10"/>
      <c r="CM317" s="10"/>
      <c r="CN317" s="10"/>
      <c r="CO317" s="10"/>
      <c r="CP317" s="10"/>
      <c r="CQ317" s="10"/>
      <c r="CR317" s="10"/>
      <c r="CS317" s="10"/>
      <c r="CT317" s="10"/>
    </row>
    <row r="318" spans="1:98">
      <c r="A318" s="10"/>
      <c r="B318" s="10"/>
      <c r="C318" s="10"/>
      <c r="D318" s="10"/>
      <c r="E318" s="10"/>
      <c r="F318" s="10"/>
      <c r="G318" s="10"/>
      <c r="H318" s="22"/>
      <c r="I318" s="10"/>
      <c r="J318" s="10"/>
      <c r="K318" s="10"/>
      <c r="L318" s="10"/>
      <c r="M318" s="10"/>
      <c r="N318" s="10"/>
      <c r="CJ318" s="10"/>
      <c r="CK318" s="10"/>
      <c r="CL318" s="10"/>
      <c r="CM318" s="10"/>
      <c r="CN318" s="10"/>
      <c r="CO318" s="10"/>
      <c r="CP318" s="10"/>
      <c r="CQ318" s="10"/>
      <c r="CR318" s="10"/>
      <c r="CS318" s="10"/>
      <c r="CT318" s="10"/>
    </row>
    <row r="319" spans="1:98">
      <c r="A319" s="10"/>
      <c r="B319" s="10"/>
      <c r="C319" s="10"/>
      <c r="D319" s="10"/>
      <c r="E319" s="10"/>
      <c r="F319" s="10"/>
      <c r="G319" s="10"/>
      <c r="H319" s="22"/>
      <c r="I319" s="10"/>
      <c r="J319" s="10"/>
      <c r="K319" s="10"/>
      <c r="L319" s="10"/>
      <c r="M319" s="10"/>
      <c r="N319" s="10"/>
      <c r="CJ319" s="10"/>
      <c r="CK319" s="10"/>
      <c r="CL319" s="10"/>
      <c r="CM319" s="10"/>
      <c r="CN319" s="10"/>
      <c r="CO319" s="10"/>
      <c r="CP319" s="10"/>
      <c r="CQ319" s="10"/>
      <c r="CR319" s="10"/>
      <c r="CS319" s="10"/>
      <c r="CT319" s="10"/>
    </row>
    <row r="320" spans="1:98">
      <c r="A320" s="10"/>
      <c r="B320" s="10"/>
      <c r="C320" s="10"/>
      <c r="D320" s="10"/>
      <c r="E320" s="10"/>
      <c r="F320" s="10"/>
      <c r="G320" s="10"/>
      <c r="H320" s="22"/>
      <c r="I320" s="10"/>
      <c r="J320" s="10"/>
      <c r="K320" s="10"/>
      <c r="L320" s="10"/>
      <c r="M320" s="10"/>
      <c r="N320" s="10"/>
      <c r="CJ320" s="10"/>
      <c r="CK320" s="10"/>
      <c r="CL320" s="10"/>
      <c r="CM320" s="10"/>
      <c r="CN320" s="10"/>
      <c r="CO320" s="10"/>
      <c r="CP320" s="10"/>
      <c r="CQ320" s="10"/>
      <c r="CR320" s="10"/>
      <c r="CS320" s="10"/>
      <c r="CT320" s="10"/>
    </row>
    <row r="321" spans="1:98">
      <c r="A321" s="10"/>
      <c r="B321" s="10"/>
      <c r="C321" s="10"/>
      <c r="D321" s="10"/>
      <c r="E321" s="10"/>
      <c r="F321" s="10"/>
      <c r="G321" s="10"/>
      <c r="H321" s="22"/>
      <c r="I321" s="10"/>
      <c r="J321" s="10"/>
      <c r="K321" s="10"/>
      <c r="L321" s="10"/>
      <c r="M321" s="10"/>
      <c r="N321" s="10"/>
      <c r="CJ321" s="10"/>
      <c r="CK321" s="10"/>
      <c r="CL321" s="10"/>
      <c r="CM321" s="10"/>
      <c r="CN321" s="10"/>
      <c r="CO321" s="10"/>
      <c r="CP321" s="10"/>
      <c r="CQ321" s="10"/>
      <c r="CR321" s="10"/>
      <c r="CS321" s="10"/>
      <c r="CT321" s="10"/>
    </row>
    <row r="322" spans="1:98">
      <c r="A322" s="10"/>
      <c r="B322" s="10"/>
      <c r="C322" s="10"/>
      <c r="D322" s="10"/>
      <c r="E322" s="10"/>
      <c r="F322" s="10"/>
      <c r="G322" s="10"/>
      <c r="H322" s="22"/>
      <c r="I322" s="10"/>
      <c r="J322" s="10"/>
      <c r="K322" s="10"/>
      <c r="L322" s="10"/>
      <c r="M322" s="10"/>
      <c r="N322" s="10"/>
      <c r="CJ322" s="10"/>
      <c r="CK322" s="10"/>
      <c r="CL322" s="10"/>
      <c r="CM322" s="10"/>
      <c r="CN322" s="10"/>
      <c r="CO322" s="10"/>
      <c r="CP322" s="10"/>
      <c r="CQ322" s="10"/>
      <c r="CR322" s="10"/>
      <c r="CS322" s="10"/>
      <c r="CT322" s="10"/>
    </row>
    <row r="323" spans="1:98">
      <c r="A323" s="10"/>
      <c r="B323" s="10"/>
      <c r="C323" s="10"/>
      <c r="D323" s="10"/>
      <c r="E323" s="10"/>
      <c r="F323" s="10"/>
      <c r="G323" s="10"/>
      <c r="H323" s="22"/>
      <c r="I323" s="10"/>
      <c r="J323" s="10"/>
      <c r="K323" s="10"/>
      <c r="L323" s="10"/>
      <c r="M323" s="10"/>
      <c r="N323" s="10"/>
      <c r="CJ323" s="10"/>
      <c r="CK323" s="10"/>
      <c r="CL323" s="10"/>
      <c r="CM323" s="10"/>
      <c r="CN323" s="10"/>
      <c r="CO323" s="10"/>
      <c r="CP323" s="10"/>
      <c r="CQ323" s="10"/>
      <c r="CR323" s="10"/>
      <c r="CS323" s="10"/>
      <c r="CT323" s="10"/>
    </row>
    <row r="324" spans="1:98">
      <c r="A324" s="10"/>
      <c r="B324" s="10"/>
      <c r="C324" s="10"/>
      <c r="D324" s="10"/>
      <c r="E324" s="10"/>
      <c r="F324" s="10"/>
      <c r="G324" s="10"/>
      <c r="H324" s="22"/>
      <c r="I324" s="10"/>
      <c r="J324" s="10"/>
      <c r="K324" s="10"/>
      <c r="L324" s="10"/>
      <c r="M324" s="10"/>
      <c r="N324" s="10"/>
      <c r="CJ324" s="10"/>
      <c r="CK324" s="10"/>
      <c r="CL324" s="10"/>
      <c r="CM324" s="10"/>
      <c r="CN324" s="10"/>
      <c r="CO324" s="10"/>
      <c r="CP324" s="10"/>
      <c r="CQ324" s="10"/>
      <c r="CR324" s="10"/>
      <c r="CS324" s="10"/>
      <c r="CT324" s="10"/>
    </row>
    <row r="325" spans="1:98">
      <c r="A325" s="10"/>
      <c r="B325" s="10"/>
      <c r="C325" s="10"/>
      <c r="D325" s="10"/>
      <c r="E325" s="10"/>
      <c r="F325" s="10"/>
      <c r="G325" s="10"/>
      <c r="H325" s="22"/>
      <c r="I325" s="10"/>
      <c r="J325" s="10"/>
      <c r="K325" s="10"/>
      <c r="L325" s="10"/>
      <c r="M325" s="10"/>
      <c r="N325" s="10"/>
      <c r="CJ325" s="10"/>
      <c r="CK325" s="10"/>
      <c r="CL325" s="10"/>
      <c r="CM325" s="10"/>
      <c r="CN325" s="10"/>
      <c r="CO325" s="10"/>
      <c r="CP325" s="10"/>
      <c r="CQ325" s="10"/>
      <c r="CR325" s="10"/>
      <c r="CS325" s="10"/>
      <c r="CT325" s="10"/>
    </row>
    <row r="326" spans="1:98">
      <c r="A326" s="10"/>
      <c r="B326" s="10"/>
      <c r="C326" s="10"/>
      <c r="D326" s="10"/>
      <c r="E326" s="10"/>
      <c r="F326" s="10"/>
      <c r="G326" s="10"/>
      <c r="H326" s="22"/>
      <c r="I326" s="10"/>
      <c r="J326" s="10"/>
      <c r="K326" s="10"/>
      <c r="L326" s="10"/>
      <c r="M326" s="10"/>
      <c r="N326" s="10"/>
      <c r="CJ326" s="10"/>
      <c r="CK326" s="10"/>
      <c r="CL326" s="10"/>
      <c r="CM326" s="10"/>
      <c r="CN326" s="10"/>
      <c r="CO326" s="10"/>
      <c r="CP326" s="10"/>
      <c r="CQ326" s="10"/>
      <c r="CR326" s="10"/>
      <c r="CS326" s="10"/>
      <c r="CT326" s="10"/>
    </row>
    <row r="327" spans="1:98">
      <c r="A327" s="10"/>
      <c r="B327" s="10"/>
      <c r="C327" s="10"/>
      <c r="D327" s="10"/>
      <c r="E327" s="10"/>
      <c r="F327" s="10"/>
      <c r="G327" s="10"/>
      <c r="H327" s="22"/>
      <c r="I327" s="10"/>
      <c r="J327" s="10"/>
      <c r="K327" s="10"/>
      <c r="L327" s="10"/>
      <c r="M327" s="10"/>
      <c r="N327" s="10"/>
      <c r="CJ327" s="10"/>
      <c r="CK327" s="10"/>
      <c r="CL327" s="10"/>
      <c r="CM327" s="10"/>
      <c r="CN327" s="10"/>
      <c r="CO327" s="10"/>
      <c r="CP327" s="10"/>
      <c r="CQ327" s="10"/>
      <c r="CR327" s="10"/>
      <c r="CS327" s="10"/>
      <c r="CT327" s="10"/>
    </row>
    <row r="328" spans="1:98">
      <c r="A328" s="10"/>
      <c r="B328" s="10"/>
      <c r="C328" s="10"/>
      <c r="D328" s="10"/>
      <c r="E328" s="10"/>
      <c r="F328" s="10"/>
      <c r="G328" s="10"/>
      <c r="H328" s="22"/>
      <c r="I328" s="10"/>
      <c r="J328" s="10"/>
      <c r="K328" s="10"/>
      <c r="L328" s="10"/>
      <c r="M328" s="10"/>
      <c r="N328" s="10"/>
      <c r="CJ328" s="10"/>
      <c r="CK328" s="10"/>
      <c r="CL328" s="10"/>
      <c r="CM328" s="10"/>
      <c r="CN328" s="10"/>
      <c r="CO328" s="10"/>
      <c r="CP328" s="10"/>
      <c r="CQ328" s="10"/>
      <c r="CR328" s="10"/>
      <c r="CS328" s="10"/>
      <c r="CT328" s="10"/>
    </row>
    <row r="329" spans="1:98">
      <c r="A329" s="10"/>
      <c r="B329" s="10"/>
      <c r="C329" s="10"/>
      <c r="D329" s="10"/>
      <c r="E329" s="10"/>
      <c r="F329" s="10"/>
      <c r="G329" s="10"/>
      <c r="H329" s="22"/>
      <c r="I329" s="10"/>
      <c r="J329" s="10"/>
      <c r="K329" s="10"/>
      <c r="L329" s="10"/>
      <c r="M329" s="10"/>
      <c r="N329" s="10"/>
      <c r="CJ329" s="10"/>
      <c r="CK329" s="10"/>
      <c r="CL329" s="10"/>
      <c r="CM329" s="10"/>
      <c r="CN329" s="10"/>
      <c r="CO329" s="10"/>
      <c r="CP329" s="10"/>
      <c r="CQ329" s="10"/>
      <c r="CR329" s="10"/>
      <c r="CS329" s="10"/>
      <c r="CT329" s="10"/>
    </row>
    <row r="330" spans="1:98">
      <c r="A330" s="10"/>
      <c r="B330" s="10"/>
      <c r="C330" s="10"/>
      <c r="D330" s="10"/>
      <c r="E330" s="10"/>
      <c r="F330" s="10"/>
      <c r="G330" s="10"/>
      <c r="H330" s="22"/>
      <c r="I330" s="10"/>
      <c r="J330" s="10"/>
      <c r="K330" s="10"/>
      <c r="L330" s="10"/>
      <c r="M330" s="10"/>
      <c r="N330" s="10"/>
      <c r="CJ330" s="10"/>
      <c r="CK330" s="10"/>
      <c r="CL330" s="10"/>
      <c r="CM330" s="10"/>
      <c r="CN330" s="10"/>
      <c r="CO330" s="10"/>
      <c r="CP330" s="10"/>
      <c r="CQ330" s="10"/>
      <c r="CR330" s="10"/>
      <c r="CS330" s="10"/>
      <c r="CT330" s="10"/>
    </row>
    <row r="331" spans="1:98">
      <c r="A331" s="10"/>
      <c r="B331" s="10"/>
      <c r="C331" s="10"/>
      <c r="D331" s="10"/>
      <c r="E331" s="10"/>
      <c r="F331" s="10"/>
      <c r="G331" s="10"/>
      <c r="H331" s="22"/>
      <c r="I331" s="10"/>
      <c r="J331" s="10"/>
      <c r="K331" s="10"/>
      <c r="L331" s="10"/>
      <c r="M331" s="10"/>
      <c r="N331" s="10"/>
      <c r="CJ331" s="10"/>
      <c r="CK331" s="10"/>
      <c r="CL331" s="10"/>
      <c r="CM331" s="10"/>
      <c r="CN331" s="10"/>
      <c r="CO331" s="10"/>
      <c r="CP331" s="10"/>
      <c r="CQ331" s="10"/>
      <c r="CR331" s="10"/>
      <c r="CS331" s="10"/>
      <c r="CT331" s="10"/>
    </row>
    <row r="332" spans="1:98">
      <c r="A332" s="10"/>
      <c r="B332" s="10"/>
      <c r="C332" s="10"/>
      <c r="D332" s="10"/>
      <c r="E332" s="10"/>
      <c r="F332" s="10"/>
      <c r="G332" s="10"/>
      <c r="H332" s="22"/>
      <c r="I332" s="10"/>
      <c r="J332" s="10"/>
      <c r="K332" s="10"/>
      <c r="L332" s="10"/>
      <c r="M332" s="10"/>
      <c r="N332" s="10"/>
      <c r="CJ332" s="10"/>
      <c r="CK332" s="10"/>
      <c r="CL332" s="10"/>
      <c r="CM332" s="10"/>
      <c r="CN332" s="10"/>
      <c r="CO332" s="10"/>
      <c r="CP332" s="10"/>
      <c r="CQ332" s="10"/>
      <c r="CR332" s="10"/>
      <c r="CS332" s="10"/>
      <c r="CT332" s="10"/>
    </row>
    <row r="333" spans="1:98">
      <c r="A333" s="10"/>
      <c r="B333" s="10"/>
      <c r="C333" s="10"/>
      <c r="D333" s="10"/>
      <c r="E333" s="10"/>
      <c r="F333" s="10"/>
      <c r="G333" s="10"/>
      <c r="H333" s="22"/>
      <c r="I333" s="10"/>
      <c r="J333" s="10"/>
      <c r="K333" s="10"/>
      <c r="L333" s="10"/>
      <c r="M333" s="10"/>
      <c r="N333" s="10"/>
      <c r="CJ333" s="10"/>
      <c r="CK333" s="10"/>
      <c r="CL333" s="10"/>
      <c r="CM333" s="10"/>
      <c r="CN333" s="10"/>
      <c r="CO333" s="10"/>
      <c r="CP333" s="10"/>
      <c r="CQ333" s="10"/>
      <c r="CR333" s="10"/>
      <c r="CS333" s="10"/>
      <c r="CT333" s="10"/>
    </row>
    <row r="334" spans="1:98">
      <c r="A334" s="10"/>
      <c r="B334" s="10"/>
      <c r="C334" s="10"/>
      <c r="D334" s="10"/>
      <c r="E334" s="10"/>
      <c r="F334" s="10"/>
      <c r="G334" s="10"/>
      <c r="H334" s="22"/>
      <c r="I334" s="10"/>
      <c r="J334" s="10"/>
      <c r="K334" s="10"/>
      <c r="L334" s="10"/>
      <c r="M334" s="10"/>
      <c r="N334" s="10"/>
      <c r="CJ334" s="10"/>
      <c r="CK334" s="10"/>
      <c r="CL334" s="10"/>
      <c r="CM334" s="10"/>
      <c r="CN334" s="10"/>
      <c r="CO334" s="10"/>
      <c r="CP334" s="10"/>
      <c r="CQ334" s="10"/>
      <c r="CR334" s="10"/>
      <c r="CS334" s="10"/>
      <c r="CT334" s="10"/>
    </row>
    <row r="335" spans="1:98">
      <c r="A335" s="10"/>
      <c r="B335" s="10"/>
      <c r="C335" s="10"/>
      <c r="D335" s="10"/>
      <c r="E335" s="10"/>
      <c r="F335" s="10"/>
      <c r="G335" s="10"/>
      <c r="H335" s="22"/>
      <c r="I335" s="10"/>
      <c r="J335" s="10"/>
      <c r="K335" s="10"/>
      <c r="L335" s="10"/>
      <c r="M335" s="10"/>
      <c r="N335" s="10"/>
      <c r="CJ335" s="10"/>
      <c r="CK335" s="10"/>
      <c r="CL335" s="10"/>
      <c r="CM335" s="10"/>
      <c r="CN335" s="10"/>
      <c r="CO335" s="10"/>
      <c r="CP335" s="10"/>
      <c r="CQ335" s="10"/>
      <c r="CR335" s="10"/>
      <c r="CS335" s="10"/>
      <c r="CT335" s="10"/>
    </row>
    <row r="336" spans="1:98">
      <c r="A336" s="10"/>
      <c r="B336" s="10"/>
      <c r="C336" s="10"/>
      <c r="D336" s="10"/>
      <c r="E336" s="10"/>
      <c r="F336" s="10"/>
      <c r="G336" s="10"/>
      <c r="H336" s="22"/>
      <c r="I336" s="10"/>
      <c r="J336" s="10"/>
      <c r="K336" s="10"/>
      <c r="L336" s="10"/>
      <c r="M336" s="10"/>
      <c r="N336" s="10"/>
      <c r="CJ336" s="10"/>
      <c r="CK336" s="10"/>
      <c r="CL336" s="10"/>
      <c r="CM336" s="10"/>
      <c r="CN336" s="10"/>
      <c r="CO336" s="10"/>
      <c r="CP336" s="10"/>
      <c r="CQ336" s="10"/>
      <c r="CR336" s="10"/>
      <c r="CS336" s="10"/>
      <c r="CT336" s="10"/>
    </row>
    <row r="337" spans="1:98">
      <c r="A337" s="10"/>
      <c r="B337" s="10"/>
      <c r="C337" s="10"/>
      <c r="D337" s="10"/>
      <c r="E337" s="10"/>
      <c r="F337" s="10"/>
      <c r="G337" s="10"/>
      <c r="H337" s="22"/>
      <c r="I337" s="10"/>
      <c r="J337" s="10"/>
      <c r="K337" s="10"/>
      <c r="L337" s="10"/>
      <c r="M337" s="10"/>
      <c r="N337" s="10"/>
      <c r="CJ337" s="10"/>
      <c r="CK337" s="10"/>
      <c r="CL337" s="10"/>
      <c r="CM337" s="10"/>
      <c r="CN337" s="10"/>
      <c r="CO337" s="10"/>
      <c r="CP337" s="10"/>
      <c r="CQ337" s="10"/>
      <c r="CR337" s="10"/>
      <c r="CS337" s="10"/>
      <c r="CT337" s="10"/>
    </row>
    <row r="338" spans="1:98">
      <c r="A338" s="10"/>
      <c r="B338" s="10"/>
      <c r="C338" s="10"/>
      <c r="D338" s="10"/>
      <c r="E338" s="10"/>
      <c r="F338" s="10"/>
      <c r="G338" s="10"/>
      <c r="H338" s="22"/>
      <c r="I338" s="10"/>
      <c r="J338" s="10"/>
      <c r="K338" s="10"/>
      <c r="L338" s="10"/>
      <c r="M338" s="10"/>
      <c r="N338" s="10"/>
      <c r="CJ338" s="10"/>
      <c r="CK338" s="10"/>
      <c r="CL338" s="10"/>
      <c r="CM338" s="10"/>
      <c r="CN338" s="10"/>
      <c r="CO338" s="10"/>
      <c r="CP338" s="10"/>
      <c r="CQ338" s="10"/>
      <c r="CR338" s="10"/>
      <c r="CS338" s="10"/>
      <c r="CT338" s="10"/>
    </row>
    <row r="339" spans="1:98">
      <c r="A339" s="10"/>
      <c r="B339" s="10"/>
      <c r="C339" s="10"/>
      <c r="D339" s="10"/>
      <c r="E339" s="10"/>
      <c r="F339" s="10"/>
      <c r="G339" s="10"/>
      <c r="H339" s="22"/>
      <c r="I339" s="10"/>
      <c r="J339" s="10"/>
      <c r="K339" s="10"/>
      <c r="L339" s="10"/>
      <c r="M339" s="10"/>
      <c r="N339" s="10"/>
      <c r="CJ339" s="10"/>
      <c r="CK339" s="10"/>
      <c r="CL339" s="10"/>
      <c r="CM339" s="10"/>
      <c r="CN339" s="10"/>
      <c r="CO339" s="10"/>
      <c r="CP339" s="10"/>
      <c r="CQ339" s="10"/>
      <c r="CR339" s="10"/>
      <c r="CS339" s="10"/>
      <c r="CT339" s="10"/>
    </row>
    <row r="340" spans="1:98">
      <c r="A340" s="10"/>
      <c r="B340" s="10"/>
      <c r="C340" s="10"/>
      <c r="D340" s="10"/>
      <c r="E340" s="10"/>
      <c r="F340" s="10"/>
      <c r="G340" s="10"/>
      <c r="H340" s="22"/>
      <c r="I340" s="10"/>
      <c r="J340" s="10"/>
      <c r="K340" s="10"/>
      <c r="L340" s="10"/>
      <c r="M340" s="10"/>
      <c r="N340" s="10"/>
      <c r="CJ340" s="10"/>
      <c r="CK340" s="10"/>
      <c r="CL340" s="10"/>
      <c r="CM340" s="10"/>
      <c r="CN340" s="10"/>
      <c r="CO340" s="10"/>
      <c r="CP340" s="10"/>
      <c r="CQ340" s="10"/>
      <c r="CR340" s="10"/>
      <c r="CS340" s="10"/>
      <c r="CT340" s="10"/>
    </row>
    <row r="341" spans="1:98">
      <c r="A341" s="10"/>
      <c r="B341" s="10"/>
      <c r="C341" s="10"/>
      <c r="D341" s="10"/>
      <c r="E341" s="10"/>
      <c r="F341" s="10"/>
      <c r="G341" s="10"/>
      <c r="H341" s="22"/>
      <c r="I341" s="10"/>
      <c r="J341" s="10"/>
      <c r="K341" s="10"/>
      <c r="L341" s="10"/>
      <c r="M341" s="10"/>
      <c r="N341" s="10"/>
      <c r="CJ341" s="10"/>
      <c r="CK341" s="10"/>
      <c r="CL341" s="10"/>
      <c r="CM341" s="10"/>
      <c r="CN341" s="10"/>
      <c r="CO341" s="10"/>
      <c r="CP341" s="10"/>
      <c r="CQ341" s="10"/>
      <c r="CR341" s="10"/>
      <c r="CS341" s="10"/>
      <c r="CT341" s="10"/>
    </row>
    <row r="342" spans="1:98">
      <c r="A342" s="10"/>
      <c r="B342" s="10"/>
      <c r="C342" s="10"/>
      <c r="D342" s="10"/>
      <c r="E342" s="10"/>
      <c r="F342" s="10"/>
      <c r="G342" s="10"/>
      <c r="H342" s="22"/>
      <c r="I342" s="10"/>
      <c r="J342" s="10"/>
      <c r="K342" s="10"/>
      <c r="L342" s="10"/>
      <c r="M342" s="10"/>
      <c r="N342" s="10"/>
      <c r="CJ342" s="10"/>
      <c r="CK342" s="10"/>
      <c r="CL342" s="10"/>
      <c r="CM342" s="10"/>
      <c r="CN342" s="10"/>
      <c r="CO342" s="10"/>
      <c r="CP342" s="10"/>
      <c r="CQ342" s="10"/>
      <c r="CR342" s="10"/>
      <c r="CS342" s="10"/>
      <c r="CT342" s="10"/>
    </row>
    <row r="343" spans="1:98">
      <c r="A343" s="10"/>
      <c r="B343" s="10"/>
      <c r="C343" s="10"/>
      <c r="D343" s="10"/>
      <c r="E343" s="10"/>
      <c r="F343" s="10"/>
      <c r="G343" s="10"/>
      <c r="H343" s="22"/>
      <c r="I343" s="10"/>
      <c r="J343" s="10"/>
      <c r="K343" s="10"/>
      <c r="L343" s="10"/>
      <c r="M343" s="10"/>
      <c r="N343" s="10"/>
      <c r="CJ343" s="10"/>
      <c r="CK343" s="10"/>
      <c r="CL343" s="10"/>
      <c r="CM343" s="10"/>
      <c r="CN343" s="10"/>
      <c r="CO343" s="10"/>
      <c r="CP343" s="10"/>
      <c r="CQ343" s="10"/>
      <c r="CR343" s="10"/>
      <c r="CS343" s="10"/>
      <c r="CT343" s="10"/>
    </row>
    <row r="344" spans="1:98">
      <c r="A344" s="10"/>
      <c r="B344" s="10"/>
      <c r="C344" s="10"/>
      <c r="D344" s="10"/>
      <c r="E344" s="10"/>
      <c r="F344" s="10"/>
      <c r="G344" s="10"/>
      <c r="H344" s="22"/>
      <c r="I344" s="10"/>
      <c r="J344" s="10"/>
      <c r="K344" s="10"/>
      <c r="L344" s="10"/>
      <c r="M344" s="10"/>
      <c r="N344" s="10"/>
      <c r="CJ344" s="10"/>
      <c r="CK344" s="10"/>
      <c r="CL344" s="10"/>
      <c r="CM344" s="10"/>
      <c r="CN344" s="10"/>
      <c r="CO344" s="10"/>
      <c r="CP344" s="10"/>
      <c r="CQ344" s="10"/>
      <c r="CR344" s="10"/>
      <c r="CS344" s="10"/>
      <c r="CT344" s="10"/>
    </row>
    <row r="345" spans="1:98">
      <c r="A345" s="10"/>
      <c r="B345" s="10"/>
      <c r="C345" s="10"/>
      <c r="D345" s="10"/>
      <c r="E345" s="10"/>
      <c r="F345" s="10"/>
      <c r="G345" s="10"/>
      <c r="H345" s="22"/>
      <c r="I345" s="10"/>
      <c r="J345" s="10"/>
      <c r="K345" s="10"/>
      <c r="L345" s="10"/>
      <c r="M345" s="10"/>
      <c r="N345" s="10"/>
      <c r="CJ345" s="10"/>
      <c r="CK345" s="10"/>
      <c r="CL345" s="10"/>
      <c r="CM345" s="10"/>
      <c r="CN345" s="10"/>
      <c r="CO345" s="10"/>
      <c r="CP345" s="10"/>
      <c r="CQ345" s="10"/>
      <c r="CR345" s="10"/>
      <c r="CS345" s="10"/>
      <c r="CT345" s="10"/>
    </row>
    <row r="346" spans="1:98">
      <c r="A346" s="10"/>
      <c r="B346" s="10"/>
      <c r="C346" s="10"/>
      <c r="D346" s="10"/>
      <c r="E346" s="10"/>
      <c r="F346" s="10"/>
      <c r="G346" s="10"/>
      <c r="H346" s="22"/>
      <c r="I346" s="10"/>
      <c r="J346" s="10"/>
      <c r="K346" s="10"/>
      <c r="L346" s="10"/>
      <c r="M346" s="10"/>
      <c r="N346" s="10"/>
      <c r="CJ346" s="10"/>
      <c r="CK346" s="10"/>
      <c r="CL346" s="10"/>
      <c r="CM346" s="10"/>
      <c r="CN346" s="10"/>
      <c r="CO346" s="10"/>
      <c r="CP346" s="10"/>
      <c r="CQ346" s="10"/>
      <c r="CR346" s="10"/>
      <c r="CS346" s="10"/>
      <c r="CT346" s="10"/>
    </row>
    <row r="347" spans="1:98">
      <c r="A347" s="10"/>
      <c r="B347" s="10"/>
      <c r="C347" s="10"/>
      <c r="D347" s="10"/>
      <c r="E347" s="10"/>
      <c r="F347" s="10"/>
      <c r="G347" s="10"/>
      <c r="H347" s="22"/>
      <c r="I347" s="10"/>
      <c r="J347" s="10"/>
      <c r="K347" s="10"/>
      <c r="L347" s="10"/>
      <c r="M347" s="10"/>
      <c r="N347" s="10"/>
      <c r="CJ347" s="10"/>
      <c r="CK347" s="10"/>
      <c r="CL347" s="10"/>
      <c r="CM347" s="10"/>
      <c r="CN347" s="10"/>
      <c r="CO347" s="10"/>
      <c r="CP347" s="10"/>
      <c r="CQ347" s="10"/>
      <c r="CR347" s="10"/>
      <c r="CS347" s="10"/>
      <c r="CT347" s="10"/>
    </row>
    <row r="348" spans="1:98">
      <c r="A348" s="10"/>
      <c r="B348" s="10"/>
      <c r="C348" s="10"/>
      <c r="D348" s="10"/>
      <c r="E348" s="10"/>
      <c r="F348" s="10"/>
      <c r="G348" s="10"/>
      <c r="H348" s="22"/>
      <c r="I348" s="10"/>
      <c r="J348" s="10"/>
      <c r="K348" s="10"/>
      <c r="L348" s="10"/>
      <c r="M348" s="10"/>
      <c r="N348" s="10"/>
      <c r="CJ348" s="10"/>
      <c r="CK348" s="10"/>
      <c r="CL348" s="10"/>
      <c r="CM348" s="10"/>
      <c r="CN348" s="10"/>
      <c r="CO348" s="10"/>
      <c r="CP348" s="10"/>
      <c r="CQ348" s="10"/>
      <c r="CR348" s="10"/>
      <c r="CS348" s="10"/>
      <c r="CT348" s="10"/>
    </row>
    <row r="349" spans="1:98">
      <c r="A349" s="10"/>
      <c r="B349" s="10"/>
      <c r="C349" s="10"/>
      <c r="D349" s="10"/>
      <c r="E349" s="10"/>
      <c r="F349" s="10"/>
      <c r="G349" s="10"/>
      <c r="H349" s="22"/>
      <c r="I349" s="10"/>
      <c r="J349" s="10"/>
      <c r="K349" s="10"/>
      <c r="L349" s="10"/>
      <c r="M349" s="10"/>
      <c r="N349" s="10"/>
      <c r="CJ349" s="10"/>
      <c r="CK349" s="10"/>
      <c r="CL349" s="10"/>
      <c r="CM349" s="10"/>
      <c r="CN349" s="10"/>
      <c r="CO349" s="10"/>
      <c r="CP349" s="10"/>
      <c r="CQ349" s="10"/>
      <c r="CR349" s="10"/>
      <c r="CS349" s="10"/>
      <c r="CT349" s="10"/>
    </row>
    <row r="350" spans="1:98">
      <c r="A350" s="10"/>
      <c r="B350" s="10"/>
      <c r="C350" s="10"/>
      <c r="D350" s="10"/>
      <c r="E350" s="10"/>
      <c r="F350" s="10"/>
      <c r="G350" s="10"/>
      <c r="H350" s="22"/>
      <c r="I350" s="10"/>
      <c r="J350" s="10"/>
      <c r="K350" s="10"/>
      <c r="L350" s="10"/>
      <c r="M350" s="10"/>
      <c r="N350" s="10"/>
      <c r="CJ350" s="10"/>
      <c r="CK350" s="10"/>
      <c r="CL350" s="10"/>
      <c r="CM350" s="10"/>
      <c r="CN350" s="10"/>
      <c r="CO350" s="10"/>
      <c r="CP350" s="10"/>
      <c r="CQ350" s="10"/>
      <c r="CR350" s="10"/>
      <c r="CS350" s="10"/>
      <c r="CT350" s="10"/>
    </row>
    <row r="351" spans="1:98">
      <c r="A351" s="10"/>
      <c r="B351" s="10"/>
      <c r="C351" s="10"/>
      <c r="D351" s="10"/>
      <c r="E351" s="10"/>
      <c r="F351" s="10"/>
      <c r="G351" s="10"/>
      <c r="H351" s="22"/>
      <c r="I351" s="10"/>
      <c r="J351" s="10"/>
      <c r="K351" s="10"/>
      <c r="L351" s="10"/>
      <c r="M351" s="10"/>
      <c r="N351" s="10"/>
      <c r="CJ351" s="10"/>
      <c r="CK351" s="10"/>
      <c r="CL351" s="10"/>
      <c r="CM351" s="10"/>
      <c r="CN351" s="10"/>
      <c r="CO351" s="10"/>
      <c r="CP351" s="10"/>
      <c r="CQ351" s="10"/>
      <c r="CR351" s="10"/>
      <c r="CS351" s="10"/>
      <c r="CT351" s="10"/>
    </row>
    <row r="352" spans="1:98">
      <c r="A352" s="10"/>
      <c r="B352" s="10"/>
      <c r="C352" s="10"/>
      <c r="D352" s="10"/>
      <c r="E352" s="10"/>
      <c r="F352" s="10"/>
      <c r="G352" s="10"/>
      <c r="H352" s="22"/>
      <c r="I352" s="10"/>
      <c r="J352" s="10"/>
      <c r="K352" s="10"/>
      <c r="L352" s="10"/>
      <c r="M352" s="10"/>
      <c r="N352" s="10"/>
      <c r="CJ352" s="10"/>
      <c r="CK352" s="10"/>
      <c r="CL352" s="10"/>
      <c r="CM352" s="10"/>
      <c r="CN352" s="10"/>
      <c r="CO352" s="10"/>
      <c r="CP352" s="10"/>
      <c r="CQ352" s="10"/>
      <c r="CR352" s="10"/>
      <c r="CS352" s="10"/>
      <c r="CT352" s="10"/>
    </row>
    <row r="353" spans="1:98">
      <c r="A353" s="10"/>
      <c r="B353" s="10"/>
      <c r="C353" s="10"/>
      <c r="D353" s="10"/>
      <c r="E353" s="10"/>
      <c r="F353" s="10"/>
      <c r="G353" s="10"/>
      <c r="H353" s="22"/>
      <c r="I353" s="10"/>
      <c r="J353" s="10"/>
      <c r="K353" s="10"/>
      <c r="L353" s="10"/>
      <c r="M353" s="10"/>
      <c r="N353" s="10"/>
      <c r="CJ353" s="10"/>
      <c r="CK353" s="10"/>
      <c r="CL353" s="10"/>
      <c r="CM353" s="10"/>
      <c r="CN353" s="10"/>
      <c r="CO353" s="10"/>
      <c r="CP353" s="10"/>
      <c r="CQ353" s="10"/>
      <c r="CR353" s="10"/>
      <c r="CS353" s="10"/>
      <c r="CT353" s="10"/>
    </row>
    <row r="354" spans="1:98">
      <c r="A354" s="10"/>
      <c r="B354" s="10"/>
      <c r="C354" s="10"/>
      <c r="D354" s="10"/>
      <c r="E354" s="10"/>
      <c r="F354" s="10"/>
      <c r="G354" s="10"/>
      <c r="H354" s="22"/>
      <c r="I354" s="10"/>
      <c r="J354" s="10"/>
      <c r="K354" s="10"/>
      <c r="L354" s="10"/>
      <c r="M354" s="10"/>
      <c r="N354" s="10"/>
      <c r="CJ354" s="10"/>
      <c r="CK354" s="10"/>
      <c r="CL354" s="10"/>
      <c r="CM354" s="10"/>
      <c r="CN354" s="10"/>
      <c r="CO354" s="10"/>
      <c r="CP354" s="10"/>
      <c r="CQ354" s="10"/>
      <c r="CR354" s="10"/>
      <c r="CS354" s="10"/>
      <c r="CT354" s="10"/>
    </row>
    <row r="355" spans="1:98">
      <c r="A355" s="10"/>
      <c r="B355" s="10"/>
      <c r="C355" s="10"/>
      <c r="D355" s="10"/>
      <c r="E355" s="10"/>
      <c r="F355" s="10"/>
      <c r="G355" s="10"/>
      <c r="H355" s="22"/>
      <c r="I355" s="10"/>
      <c r="J355" s="10"/>
      <c r="K355" s="10"/>
      <c r="L355" s="10"/>
      <c r="M355" s="10"/>
      <c r="N355" s="10"/>
      <c r="CJ355" s="10"/>
      <c r="CK355" s="10"/>
      <c r="CL355" s="10"/>
      <c r="CM355" s="10"/>
      <c r="CN355" s="10"/>
      <c r="CO355" s="10"/>
      <c r="CP355" s="10"/>
      <c r="CQ355" s="10"/>
      <c r="CR355" s="10"/>
      <c r="CS355" s="10"/>
      <c r="CT355" s="10"/>
    </row>
    <row r="356" spans="1:98">
      <c r="A356" s="10"/>
      <c r="B356" s="10"/>
      <c r="C356" s="10"/>
      <c r="D356" s="10"/>
      <c r="E356" s="10"/>
      <c r="F356" s="10"/>
      <c r="G356" s="10"/>
      <c r="H356" s="22"/>
      <c r="I356" s="10"/>
      <c r="J356" s="10"/>
      <c r="K356" s="10"/>
      <c r="L356" s="10"/>
      <c r="M356" s="10"/>
      <c r="N356" s="10"/>
      <c r="CJ356" s="10"/>
      <c r="CK356" s="10"/>
      <c r="CL356" s="10"/>
      <c r="CM356" s="10"/>
      <c r="CN356" s="10"/>
      <c r="CO356" s="10"/>
      <c r="CP356" s="10"/>
      <c r="CQ356" s="10"/>
      <c r="CR356" s="10"/>
      <c r="CS356" s="10"/>
      <c r="CT356" s="10"/>
    </row>
    <row r="357" spans="1:98">
      <c r="A357" s="10"/>
      <c r="B357" s="10"/>
      <c r="C357" s="10"/>
      <c r="D357" s="10"/>
      <c r="E357" s="10"/>
      <c r="F357" s="10"/>
      <c r="G357" s="10"/>
      <c r="H357" s="22"/>
      <c r="I357" s="10"/>
      <c r="J357" s="10"/>
      <c r="K357" s="10"/>
      <c r="L357" s="10"/>
      <c r="M357" s="10"/>
      <c r="N357" s="10"/>
      <c r="CJ357" s="10"/>
      <c r="CK357" s="10"/>
      <c r="CL357" s="10"/>
      <c r="CM357" s="10"/>
      <c r="CN357" s="10"/>
      <c r="CO357" s="10"/>
      <c r="CP357" s="10"/>
      <c r="CQ357" s="10"/>
      <c r="CR357" s="10"/>
      <c r="CS357" s="10"/>
      <c r="CT357" s="10"/>
    </row>
    <row r="358" spans="1:98">
      <c r="A358" s="10"/>
      <c r="B358" s="10"/>
      <c r="C358" s="10"/>
      <c r="D358" s="10"/>
      <c r="E358" s="10"/>
      <c r="F358" s="10"/>
      <c r="G358" s="10"/>
      <c r="H358" s="22"/>
      <c r="I358" s="10"/>
      <c r="J358" s="10"/>
      <c r="K358" s="10"/>
      <c r="L358" s="10"/>
      <c r="M358" s="10"/>
      <c r="N358" s="10"/>
      <c r="CJ358" s="10"/>
      <c r="CK358" s="10"/>
      <c r="CL358" s="10"/>
      <c r="CM358" s="10"/>
      <c r="CN358" s="10"/>
      <c r="CO358" s="10"/>
      <c r="CP358" s="10"/>
      <c r="CQ358" s="10"/>
      <c r="CR358" s="10"/>
      <c r="CS358" s="10"/>
      <c r="CT358" s="10"/>
    </row>
    <row r="359" spans="1:98">
      <c r="A359" s="10"/>
      <c r="B359" s="10"/>
      <c r="C359" s="10"/>
      <c r="D359" s="10"/>
      <c r="E359" s="10"/>
      <c r="F359" s="10"/>
      <c r="G359" s="10"/>
      <c r="H359" s="22"/>
      <c r="I359" s="10"/>
      <c r="J359" s="10"/>
      <c r="K359" s="10"/>
      <c r="L359" s="10"/>
      <c r="M359" s="10"/>
      <c r="N359" s="10"/>
      <c r="CJ359" s="10"/>
      <c r="CK359" s="10"/>
      <c r="CL359" s="10"/>
      <c r="CM359" s="10"/>
      <c r="CN359" s="10"/>
      <c r="CO359" s="10"/>
      <c r="CP359" s="10"/>
      <c r="CQ359" s="10"/>
      <c r="CR359" s="10"/>
      <c r="CS359" s="10"/>
      <c r="CT359" s="10"/>
    </row>
    <row r="360" spans="1:98">
      <c r="A360" s="10"/>
      <c r="B360" s="10"/>
      <c r="C360" s="10"/>
      <c r="D360" s="10"/>
      <c r="E360" s="10"/>
      <c r="F360" s="10"/>
      <c r="G360" s="10"/>
      <c r="H360" s="22"/>
      <c r="I360" s="10"/>
      <c r="J360" s="10"/>
      <c r="K360" s="10"/>
      <c r="L360" s="10"/>
      <c r="M360" s="10"/>
      <c r="N360" s="10"/>
      <c r="CJ360" s="10"/>
      <c r="CK360" s="10"/>
      <c r="CL360" s="10"/>
      <c r="CM360" s="10"/>
      <c r="CN360" s="10"/>
      <c r="CO360" s="10"/>
      <c r="CP360" s="10"/>
      <c r="CQ360" s="10"/>
      <c r="CR360" s="10"/>
      <c r="CS360" s="10"/>
      <c r="CT360" s="10"/>
    </row>
    <row r="361" spans="1:98">
      <c r="A361" s="10"/>
      <c r="B361" s="10"/>
      <c r="C361" s="10"/>
      <c r="D361" s="10"/>
      <c r="E361" s="10"/>
      <c r="F361" s="10"/>
      <c r="G361" s="10"/>
      <c r="H361" s="22"/>
      <c r="I361" s="10"/>
      <c r="J361" s="10"/>
      <c r="K361" s="10"/>
      <c r="L361" s="10"/>
      <c r="M361" s="10"/>
      <c r="N361" s="10"/>
      <c r="CJ361" s="10"/>
      <c r="CK361" s="10"/>
      <c r="CL361" s="10"/>
      <c r="CM361" s="10"/>
      <c r="CN361" s="10"/>
      <c r="CO361" s="10"/>
      <c r="CP361" s="10"/>
      <c r="CQ361" s="10"/>
      <c r="CR361" s="10"/>
      <c r="CS361" s="10"/>
      <c r="CT361" s="10"/>
    </row>
    <row r="362" spans="1:98">
      <c r="A362" s="10"/>
      <c r="B362" s="10"/>
      <c r="C362" s="10"/>
      <c r="D362" s="10"/>
      <c r="E362" s="10"/>
      <c r="F362" s="10"/>
      <c r="G362" s="10"/>
      <c r="H362" s="22"/>
      <c r="I362" s="10"/>
      <c r="J362" s="10"/>
      <c r="K362" s="10"/>
      <c r="L362" s="10"/>
      <c r="M362" s="10"/>
      <c r="N362" s="10"/>
      <c r="CJ362" s="10"/>
      <c r="CK362" s="10"/>
      <c r="CL362" s="10"/>
      <c r="CM362" s="10"/>
      <c r="CN362" s="10"/>
      <c r="CO362" s="10"/>
      <c r="CP362" s="10"/>
      <c r="CQ362" s="10"/>
      <c r="CR362" s="10"/>
      <c r="CS362" s="10"/>
      <c r="CT362" s="10"/>
    </row>
    <row r="363" spans="1:98">
      <c r="A363" s="10"/>
      <c r="B363" s="10"/>
      <c r="C363" s="10"/>
      <c r="D363" s="10"/>
      <c r="E363" s="10"/>
      <c r="F363" s="10"/>
      <c r="G363" s="10"/>
      <c r="H363" s="22"/>
      <c r="I363" s="10"/>
      <c r="J363" s="10"/>
      <c r="K363" s="10"/>
      <c r="L363" s="10"/>
      <c r="M363" s="10"/>
      <c r="N363" s="10"/>
      <c r="CJ363" s="10"/>
      <c r="CK363" s="10"/>
      <c r="CL363" s="10"/>
      <c r="CM363" s="10"/>
      <c r="CN363" s="10"/>
      <c r="CO363" s="10"/>
      <c r="CP363" s="10"/>
      <c r="CQ363" s="10"/>
      <c r="CR363" s="10"/>
      <c r="CS363" s="10"/>
      <c r="CT363" s="10"/>
    </row>
    <row r="364" spans="1:98">
      <c r="A364" s="10"/>
      <c r="B364" s="10"/>
      <c r="C364" s="10"/>
      <c r="D364" s="10"/>
      <c r="E364" s="10"/>
      <c r="F364" s="10"/>
      <c r="G364" s="10"/>
      <c r="H364" s="22"/>
      <c r="I364" s="10"/>
      <c r="J364" s="10"/>
      <c r="K364" s="10"/>
      <c r="L364" s="10"/>
      <c r="M364" s="10"/>
      <c r="N364" s="10"/>
      <c r="CJ364" s="10"/>
      <c r="CK364" s="10"/>
      <c r="CL364" s="10"/>
      <c r="CM364" s="10"/>
      <c r="CN364" s="10"/>
      <c r="CO364" s="10"/>
      <c r="CP364" s="10"/>
      <c r="CQ364" s="10"/>
      <c r="CR364" s="10"/>
      <c r="CS364" s="10"/>
      <c r="CT364" s="10"/>
    </row>
    <row r="365" spans="1:98">
      <c r="A365" s="10"/>
      <c r="B365" s="10"/>
      <c r="C365" s="10"/>
      <c r="D365" s="10"/>
      <c r="E365" s="10"/>
      <c r="F365" s="10"/>
      <c r="G365" s="10"/>
      <c r="H365" s="22"/>
      <c r="I365" s="10"/>
      <c r="J365" s="10"/>
      <c r="K365" s="10"/>
      <c r="L365" s="10"/>
      <c r="M365" s="10"/>
      <c r="N365" s="10"/>
      <c r="CJ365" s="10"/>
      <c r="CK365" s="10"/>
      <c r="CL365" s="10"/>
      <c r="CM365" s="10"/>
      <c r="CN365" s="10"/>
      <c r="CO365" s="10"/>
      <c r="CP365" s="10"/>
      <c r="CQ365" s="10"/>
      <c r="CR365" s="10"/>
      <c r="CS365" s="10"/>
      <c r="CT365" s="10"/>
    </row>
    <row r="366" spans="1:98">
      <c r="A366" s="10"/>
      <c r="B366" s="10"/>
      <c r="C366" s="10"/>
      <c r="D366" s="10"/>
      <c r="E366" s="10"/>
      <c r="F366" s="10"/>
      <c r="G366" s="10"/>
      <c r="H366" s="22"/>
      <c r="I366" s="10"/>
      <c r="J366" s="10"/>
      <c r="K366" s="10"/>
      <c r="L366" s="10"/>
      <c r="M366" s="10"/>
      <c r="N366" s="10"/>
      <c r="CJ366" s="10"/>
      <c r="CK366" s="10"/>
      <c r="CL366" s="10"/>
      <c r="CM366" s="10"/>
      <c r="CN366" s="10"/>
      <c r="CO366" s="10"/>
      <c r="CP366" s="10"/>
      <c r="CQ366" s="10"/>
      <c r="CR366" s="10"/>
      <c r="CS366" s="10"/>
      <c r="CT366" s="10"/>
    </row>
    <row r="367" spans="1:98">
      <c r="A367" s="10"/>
      <c r="B367" s="10"/>
      <c r="C367" s="10"/>
      <c r="D367" s="10"/>
      <c r="E367" s="10"/>
      <c r="F367" s="10"/>
      <c r="G367" s="10"/>
      <c r="H367" s="22"/>
      <c r="I367" s="10"/>
      <c r="J367" s="10"/>
      <c r="K367" s="10"/>
      <c r="L367" s="10"/>
      <c r="M367" s="10"/>
      <c r="N367" s="10"/>
      <c r="CJ367" s="10"/>
      <c r="CK367" s="10"/>
      <c r="CL367" s="10"/>
      <c r="CM367" s="10"/>
      <c r="CN367" s="10"/>
      <c r="CO367" s="10"/>
      <c r="CP367" s="10"/>
      <c r="CQ367" s="10"/>
      <c r="CR367" s="10"/>
      <c r="CS367" s="10"/>
      <c r="CT367" s="10"/>
    </row>
    <row r="368" spans="1:98">
      <c r="A368" s="10"/>
      <c r="B368" s="10"/>
      <c r="C368" s="10"/>
      <c r="D368" s="10"/>
      <c r="E368" s="10"/>
      <c r="F368" s="10"/>
      <c r="G368" s="10"/>
      <c r="H368" s="22"/>
      <c r="I368" s="10"/>
      <c r="J368" s="10"/>
      <c r="K368" s="10"/>
      <c r="L368" s="10"/>
      <c r="M368" s="10"/>
      <c r="N368" s="10"/>
      <c r="CJ368" s="10"/>
      <c r="CK368" s="10"/>
      <c r="CL368" s="10"/>
      <c r="CM368" s="10"/>
      <c r="CN368" s="10"/>
      <c r="CO368" s="10"/>
      <c r="CP368" s="10"/>
      <c r="CQ368" s="10"/>
      <c r="CR368" s="10"/>
      <c r="CS368" s="10"/>
      <c r="CT368" s="10"/>
    </row>
    <row r="369" spans="1:98">
      <c r="A369" s="10"/>
      <c r="B369" s="10"/>
      <c r="C369" s="10"/>
      <c r="D369" s="10"/>
      <c r="E369" s="10"/>
      <c r="F369" s="10"/>
      <c r="G369" s="10"/>
      <c r="H369" s="22"/>
      <c r="I369" s="10"/>
      <c r="J369" s="10"/>
      <c r="K369" s="10"/>
      <c r="L369" s="10"/>
      <c r="M369" s="10"/>
      <c r="N369" s="10"/>
      <c r="CJ369" s="10"/>
      <c r="CK369" s="10"/>
      <c r="CL369" s="10"/>
      <c r="CM369" s="10"/>
      <c r="CN369" s="10"/>
      <c r="CO369" s="10"/>
      <c r="CP369" s="10"/>
      <c r="CQ369" s="10"/>
      <c r="CR369" s="10"/>
      <c r="CS369" s="10"/>
      <c r="CT369" s="10"/>
    </row>
    <row r="370" spans="1:98">
      <c r="A370" s="10"/>
      <c r="B370" s="10"/>
      <c r="C370" s="10"/>
      <c r="D370" s="10"/>
      <c r="E370" s="10"/>
      <c r="F370" s="10"/>
      <c r="G370" s="10"/>
      <c r="H370" s="22"/>
      <c r="I370" s="10"/>
      <c r="J370" s="10"/>
      <c r="K370" s="10"/>
      <c r="L370" s="10"/>
      <c r="M370" s="10"/>
      <c r="N370" s="10"/>
      <c r="CJ370" s="10"/>
      <c r="CK370" s="10"/>
      <c r="CL370" s="10"/>
      <c r="CM370" s="10"/>
      <c r="CN370" s="10"/>
      <c r="CO370" s="10"/>
      <c r="CP370" s="10"/>
      <c r="CQ370" s="10"/>
      <c r="CR370" s="10"/>
      <c r="CS370" s="10"/>
      <c r="CT370" s="10"/>
    </row>
    <row r="371" spans="1:98">
      <c r="A371" s="10"/>
      <c r="B371" s="10"/>
      <c r="C371" s="10"/>
      <c r="D371" s="10"/>
      <c r="E371" s="10"/>
      <c r="F371" s="10"/>
      <c r="G371" s="10"/>
      <c r="H371" s="22"/>
      <c r="I371" s="10"/>
      <c r="J371" s="10"/>
      <c r="K371" s="10"/>
      <c r="L371" s="10"/>
      <c r="M371" s="10"/>
      <c r="N371" s="10"/>
      <c r="CJ371" s="10"/>
      <c r="CK371" s="10"/>
      <c r="CL371" s="10"/>
      <c r="CM371" s="10"/>
      <c r="CN371" s="10"/>
      <c r="CO371" s="10"/>
      <c r="CP371" s="10"/>
      <c r="CQ371" s="10"/>
      <c r="CR371" s="10"/>
      <c r="CS371" s="10"/>
      <c r="CT371" s="10"/>
    </row>
    <row r="372" spans="1:98">
      <c r="A372" s="10"/>
      <c r="B372" s="10"/>
      <c r="C372" s="10"/>
      <c r="D372" s="10"/>
      <c r="E372" s="10"/>
      <c r="F372" s="10"/>
      <c r="G372" s="10"/>
      <c r="H372" s="22"/>
      <c r="I372" s="10"/>
      <c r="J372" s="10"/>
      <c r="K372" s="10"/>
      <c r="L372" s="10"/>
      <c r="M372" s="10"/>
      <c r="N372" s="10"/>
      <c r="CJ372" s="10"/>
      <c r="CK372" s="10"/>
      <c r="CL372" s="10"/>
      <c r="CM372" s="10"/>
      <c r="CN372" s="10"/>
      <c r="CO372" s="10"/>
      <c r="CP372" s="10"/>
      <c r="CQ372" s="10"/>
      <c r="CR372" s="10"/>
      <c r="CS372" s="10"/>
      <c r="CT372" s="10"/>
    </row>
    <row r="373" spans="1:98">
      <c r="A373" s="10"/>
      <c r="B373" s="10"/>
      <c r="C373" s="10"/>
      <c r="D373" s="10"/>
      <c r="E373" s="10"/>
      <c r="F373" s="10"/>
      <c r="G373" s="10"/>
      <c r="H373" s="22"/>
      <c r="I373" s="10"/>
      <c r="J373" s="10"/>
      <c r="K373" s="10"/>
      <c r="L373" s="10"/>
      <c r="M373" s="10"/>
      <c r="N373" s="10"/>
      <c r="CJ373" s="10"/>
      <c r="CK373" s="10"/>
      <c r="CL373" s="10"/>
      <c r="CM373" s="10"/>
      <c r="CN373" s="10"/>
      <c r="CO373" s="10"/>
      <c r="CP373" s="10"/>
      <c r="CQ373" s="10"/>
      <c r="CR373" s="10"/>
      <c r="CS373" s="10"/>
      <c r="CT373" s="10"/>
    </row>
    <row r="374" spans="1:98">
      <c r="A374" s="10"/>
      <c r="B374" s="10"/>
      <c r="C374" s="10"/>
      <c r="D374" s="10"/>
      <c r="E374" s="10"/>
      <c r="F374" s="10"/>
      <c r="G374" s="10"/>
      <c r="H374" s="22"/>
      <c r="I374" s="10"/>
      <c r="J374" s="10"/>
      <c r="K374" s="10"/>
      <c r="L374" s="10"/>
      <c r="M374" s="10"/>
      <c r="N374" s="10"/>
      <c r="CJ374" s="10"/>
      <c r="CK374" s="10"/>
      <c r="CL374" s="10"/>
      <c r="CM374" s="10"/>
      <c r="CN374" s="10"/>
      <c r="CO374" s="10"/>
      <c r="CP374" s="10"/>
      <c r="CQ374" s="10"/>
      <c r="CR374" s="10"/>
      <c r="CS374" s="10"/>
      <c r="CT374" s="10"/>
    </row>
    <row r="375" spans="1:98">
      <c r="A375" s="10"/>
      <c r="B375" s="10"/>
      <c r="C375" s="10"/>
      <c r="D375" s="10"/>
      <c r="E375" s="10"/>
      <c r="F375" s="10"/>
      <c r="G375" s="10"/>
      <c r="H375" s="22"/>
      <c r="I375" s="10"/>
      <c r="J375" s="10"/>
      <c r="K375" s="10"/>
      <c r="L375" s="10"/>
      <c r="M375" s="10"/>
      <c r="N375" s="10"/>
      <c r="CJ375" s="10"/>
      <c r="CK375" s="10"/>
      <c r="CL375" s="10"/>
      <c r="CM375" s="10"/>
      <c r="CN375" s="10"/>
      <c r="CO375" s="10"/>
      <c r="CP375" s="10"/>
      <c r="CQ375" s="10"/>
      <c r="CR375" s="10"/>
      <c r="CS375" s="10"/>
      <c r="CT375" s="10"/>
    </row>
    <row r="376" spans="1:98">
      <c r="A376" s="10"/>
      <c r="B376" s="10"/>
      <c r="C376" s="10"/>
      <c r="D376" s="10"/>
      <c r="E376" s="10"/>
      <c r="F376" s="10"/>
      <c r="G376" s="10"/>
      <c r="H376" s="22"/>
      <c r="I376" s="10"/>
      <c r="J376" s="10"/>
      <c r="K376" s="10"/>
      <c r="L376" s="10"/>
      <c r="M376" s="10"/>
      <c r="N376" s="10"/>
      <c r="CJ376" s="10"/>
      <c r="CK376" s="10"/>
      <c r="CL376" s="10"/>
      <c r="CM376" s="10"/>
      <c r="CN376" s="10"/>
      <c r="CO376" s="10"/>
      <c r="CP376" s="10"/>
      <c r="CQ376" s="10"/>
      <c r="CR376" s="10"/>
      <c r="CS376" s="10"/>
      <c r="CT376" s="10"/>
    </row>
    <row r="377" spans="1:98">
      <c r="A377" s="10"/>
      <c r="B377" s="10"/>
      <c r="C377" s="10"/>
      <c r="D377" s="10"/>
      <c r="E377" s="10"/>
      <c r="F377" s="10"/>
      <c r="G377" s="10"/>
      <c r="H377" s="22"/>
      <c r="I377" s="10"/>
      <c r="J377" s="10"/>
      <c r="K377" s="10"/>
      <c r="L377" s="10"/>
      <c r="M377" s="10"/>
      <c r="N377" s="10"/>
      <c r="CJ377" s="10"/>
      <c r="CK377" s="10"/>
      <c r="CL377" s="10"/>
      <c r="CM377" s="10"/>
      <c r="CN377" s="10"/>
      <c r="CO377" s="10"/>
      <c r="CP377" s="10"/>
      <c r="CQ377" s="10"/>
      <c r="CR377" s="10"/>
      <c r="CS377" s="10"/>
      <c r="CT377" s="10"/>
    </row>
    <row r="378" spans="1:98">
      <c r="A378" s="10"/>
      <c r="B378" s="10"/>
      <c r="C378" s="10"/>
      <c r="D378" s="10"/>
      <c r="E378" s="10"/>
      <c r="F378" s="10"/>
      <c r="G378" s="10"/>
      <c r="H378" s="22"/>
      <c r="I378" s="10"/>
      <c r="J378" s="10"/>
      <c r="K378" s="10"/>
      <c r="L378" s="10"/>
      <c r="M378" s="10"/>
      <c r="N378" s="10"/>
      <c r="CJ378" s="10"/>
      <c r="CK378" s="10"/>
      <c r="CL378" s="10"/>
      <c r="CM378" s="10"/>
      <c r="CN378" s="10"/>
      <c r="CO378" s="10"/>
      <c r="CP378" s="10"/>
      <c r="CQ378" s="10"/>
      <c r="CR378" s="10"/>
      <c r="CS378" s="10"/>
      <c r="CT378" s="10"/>
    </row>
    <row r="379" spans="1:98">
      <c r="A379" s="10"/>
      <c r="B379" s="10"/>
      <c r="C379" s="10"/>
      <c r="D379" s="10"/>
      <c r="E379" s="10"/>
      <c r="F379" s="10"/>
      <c r="G379" s="10"/>
      <c r="H379" s="22"/>
      <c r="I379" s="10"/>
      <c r="J379" s="10"/>
      <c r="K379" s="10"/>
      <c r="L379" s="10"/>
      <c r="M379" s="10"/>
      <c r="N379" s="10"/>
      <c r="CJ379" s="10"/>
      <c r="CK379" s="10"/>
      <c r="CL379" s="10"/>
      <c r="CM379" s="10"/>
      <c r="CN379" s="10"/>
      <c r="CO379" s="10"/>
      <c r="CP379" s="10"/>
      <c r="CQ379" s="10"/>
      <c r="CR379" s="10"/>
      <c r="CS379" s="10"/>
      <c r="CT379" s="10"/>
    </row>
    <row r="380" spans="1:98">
      <c r="A380" s="10"/>
      <c r="B380" s="10"/>
      <c r="C380" s="10"/>
      <c r="D380" s="10"/>
      <c r="E380" s="10"/>
      <c r="F380" s="10"/>
      <c r="G380" s="10"/>
      <c r="H380" s="22"/>
      <c r="I380" s="10"/>
      <c r="J380" s="10"/>
      <c r="K380" s="10"/>
      <c r="L380" s="10"/>
      <c r="M380" s="10"/>
      <c r="N380" s="10"/>
      <c r="CJ380" s="10"/>
      <c r="CK380" s="10"/>
      <c r="CL380" s="10"/>
      <c r="CM380" s="10"/>
      <c r="CN380" s="10"/>
      <c r="CO380" s="10"/>
      <c r="CP380" s="10"/>
      <c r="CQ380" s="10"/>
      <c r="CR380" s="10"/>
      <c r="CS380" s="10"/>
      <c r="CT380" s="10"/>
    </row>
    <row r="381" spans="1:98">
      <c r="A381" s="10"/>
      <c r="B381" s="10"/>
      <c r="C381" s="10"/>
      <c r="D381" s="10"/>
      <c r="E381" s="10"/>
      <c r="F381" s="10"/>
      <c r="G381" s="10"/>
      <c r="H381" s="22"/>
      <c r="I381" s="10"/>
      <c r="J381" s="10"/>
      <c r="K381" s="10"/>
      <c r="L381" s="10"/>
      <c r="M381" s="10"/>
      <c r="N381" s="10"/>
      <c r="CJ381" s="10"/>
      <c r="CK381" s="10"/>
      <c r="CL381" s="10"/>
      <c r="CM381" s="10"/>
      <c r="CN381" s="10"/>
      <c r="CO381" s="10"/>
      <c r="CP381" s="10"/>
      <c r="CQ381" s="10"/>
      <c r="CR381" s="10"/>
      <c r="CS381" s="10"/>
      <c r="CT381" s="10"/>
    </row>
    <row r="382" spans="1:98">
      <c r="A382" s="10"/>
      <c r="B382" s="10"/>
      <c r="C382" s="10"/>
      <c r="D382" s="10"/>
      <c r="E382" s="10"/>
      <c r="F382" s="10"/>
      <c r="G382" s="10"/>
      <c r="H382" s="22"/>
      <c r="I382" s="10"/>
      <c r="J382" s="10"/>
      <c r="K382" s="10"/>
      <c r="L382" s="10"/>
      <c r="M382" s="10"/>
      <c r="N382" s="10"/>
      <c r="CJ382" s="10"/>
      <c r="CK382" s="10"/>
      <c r="CL382" s="10"/>
      <c r="CM382" s="10"/>
      <c r="CN382" s="10"/>
      <c r="CO382" s="10"/>
      <c r="CP382" s="10"/>
      <c r="CQ382" s="10"/>
      <c r="CR382" s="10"/>
      <c r="CS382" s="10"/>
      <c r="CT382" s="10"/>
    </row>
    <row r="383" spans="1:98">
      <c r="A383" s="10"/>
      <c r="B383" s="10"/>
      <c r="C383" s="10"/>
      <c r="D383" s="10"/>
      <c r="E383" s="10"/>
      <c r="F383" s="10"/>
      <c r="G383" s="10"/>
      <c r="H383" s="22"/>
      <c r="I383" s="10"/>
      <c r="J383" s="10"/>
      <c r="K383" s="10"/>
      <c r="L383" s="10"/>
      <c r="M383" s="10"/>
      <c r="N383" s="10"/>
      <c r="CJ383" s="10"/>
      <c r="CK383" s="10"/>
      <c r="CL383" s="10"/>
      <c r="CM383" s="10"/>
      <c r="CN383" s="10"/>
      <c r="CO383" s="10"/>
      <c r="CP383" s="10"/>
      <c r="CQ383" s="10"/>
      <c r="CR383" s="10"/>
      <c r="CS383" s="10"/>
      <c r="CT383" s="10"/>
    </row>
    <row r="384" spans="1:98">
      <c r="A384" s="10"/>
      <c r="B384" s="10"/>
      <c r="C384" s="10"/>
      <c r="D384" s="10"/>
      <c r="E384" s="10"/>
      <c r="F384" s="10"/>
      <c r="G384" s="10"/>
      <c r="H384" s="22"/>
      <c r="I384" s="10"/>
      <c r="J384" s="10"/>
      <c r="K384" s="10"/>
      <c r="L384" s="10"/>
      <c r="M384" s="10"/>
      <c r="N384" s="10"/>
      <c r="CJ384" s="10"/>
      <c r="CK384" s="10"/>
      <c r="CL384" s="10"/>
      <c r="CM384" s="10"/>
      <c r="CN384" s="10"/>
      <c r="CO384" s="10"/>
      <c r="CP384" s="10"/>
      <c r="CQ384" s="10"/>
      <c r="CR384" s="10"/>
      <c r="CS384" s="10"/>
      <c r="CT384" s="10"/>
    </row>
    <row r="385" spans="1:98">
      <c r="A385" s="10"/>
      <c r="B385" s="10"/>
      <c r="C385" s="10"/>
      <c r="D385" s="10"/>
      <c r="E385" s="10"/>
      <c r="F385" s="10"/>
      <c r="G385" s="10"/>
      <c r="H385" s="22"/>
      <c r="I385" s="10"/>
      <c r="J385" s="10"/>
      <c r="K385" s="10"/>
      <c r="L385" s="10"/>
      <c r="M385" s="10"/>
      <c r="N385" s="10"/>
      <c r="CJ385" s="10"/>
      <c r="CK385" s="10"/>
      <c r="CL385" s="10"/>
      <c r="CM385" s="10"/>
      <c r="CN385" s="10"/>
      <c r="CO385" s="10"/>
      <c r="CP385" s="10"/>
      <c r="CQ385" s="10"/>
      <c r="CR385" s="10"/>
      <c r="CS385" s="10"/>
      <c r="CT385" s="10"/>
    </row>
    <row r="386" spans="1:98">
      <c r="A386" s="10"/>
      <c r="B386" s="10"/>
      <c r="C386" s="10"/>
      <c r="D386" s="10"/>
      <c r="E386" s="10"/>
      <c r="F386" s="10"/>
      <c r="G386" s="10"/>
      <c r="H386" s="22"/>
      <c r="I386" s="10"/>
      <c r="J386" s="10"/>
      <c r="K386" s="10"/>
      <c r="L386" s="10"/>
      <c r="M386" s="10"/>
      <c r="N386" s="10"/>
      <c r="CJ386" s="10"/>
      <c r="CK386" s="10"/>
      <c r="CL386" s="10"/>
      <c r="CM386" s="10"/>
      <c r="CN386" s="10"/>
      <c r="CO386" s="10"/>
      <c r="CP386" s="10"/>
      <c r="CQ386" s="10"/>
      <c r="CR386" s="10"/>
      <c r="CS386" s="10"/>
      <c r="CT386" s="10"/>
    </row>
    <row r="387" spans="1:98">
      <c r="A387" s="10"/>
      <c r="B387" s="10"/>
      <c r="C387" s="10"/>
      <c r="D387" s="10"/>
      <c r="E387" s="10"/>
      <c r="F387" s="10"/>
      <c r="G387" s="10"/>
      <c r="H387" s="22"/>
      <c r="I387" s="10"/>
      <c r="J387" s="10"/>
      <c r="K387" s="10"/>
      <c r="L387" s="10"/>
      <c r="M387" s="10"/>
      <c r="N387" s="10"/>
      <c r="CJ387" s="10"/>
      <c r="CK387" s="10"/>
      <c r="CL387" s="10"/>
      <c r="CM387" s="10"/>
      <c r="CN387" s="10"/>
      <c r="CO387" s="10"/>
      <c r="CP387" s="10"/>
      <c r="CQ387" s="10"/>
      <c r="CR387" s="10"/>
      <c r="CS387" s="10"/>
      <c r="CT387" s="10"/>
    </row>
    <row r="388" spans="1:98">
      <c r="A388" s="10"/>
      <c r="B388" s="10"/>
      <c r="C388" s="10"/>
      <c r="D388" s="10"/>
      <c r="E388" s="10"/>
      <c r="F388" s="10"/>
      <c r="G388" s="10"/>
      <c r="H388" s="22"/>
      <c r="I388" s="10"/>
      <c r="J388" s="10"/>
      <c r="K388" s="10"/>
      <c r="L388" s="10"/>
      <c r="M388" s="10"/>
      <c r="N388" s="10"/>
      <c r="CJ388" s="10"/>
      <c r="CK388" s="10"/>
      <c r="CL388" s="10"/>
      <c r="CM388" s="10"/>
      <c r="CN388" s="10"/>
      <c r="CO388" s="10"/>
      <c r="CP388" s="10"/>
      <c r="CQ388" s="10"/>
      <c r="CR388" s="10"/>
      <c r="CS388" s="10"/>
      <c r="CT388" s="10"/>
    </row>
    <row r="389" spans="1:98">
      <c r="A389" s="10"/>
      <c r="B389" s="10"/>
      <c r="C389" s="10"/>
      <c r="D389" s="10"/>
      <c r="E389" s="10"/>
      <c r="F389" s="10"/>
      <c r="G389" s="10"/>
      <c r="H389" s="22"/>
      <c r="I389" s="10"/>
      <c r="J389" s="10"/>
      <c r="K389" s="10"/>
      <c r="L389" s="10"/>
      <c r="M389" s="10"/>
      <c r="N389" s="10"/>
      <c r="CJ389" s="10"/>
      <c r="CK389" s="10"/>
      <c r="CL389" s="10"/>
      <c r="CM389" s="10"/>
      <c r="CN389" s="10"/>
      <c r="CO389" s="10"/>
      <c r="CP389" s="10"/>
      <c r="CQ389" s="10"/>
      <c r="CR389" s="10"/>
      <c r="CS389" s="10"/>
      <c r="CT389" s="10"/>
    </row>
    <row r="390" spans="1:98">
      <c r="A390" s="10"/>
      <c r="B390" s="10"/>
      <c r="C390" s="10"/>
      <c r="D390" s="10"/>
      <c r="E390" s="10"/>
      <c r="F390" s="10"/>
      <c r="G390" s="10"/>
      <c r="H390" s="22"/>
      <c r="I390" s="10"/>
      <c r="J390" s="10"/>
      <c r="K390" s="10"/>
      <c r="L390" s="10"/>
      <c r="M390" s="10"/>
      <c r="N390" s="10"/>
      <c r="CJ390" s="10"/>
      <c r="CK390" s="10"/>
      <c r="CL390" s="10"/>
      <c r="CM390" s="10"/>
      <c r="CN390" s="10"/>
      <c r="CO390" s="10"/>
      <c r="CP390" s="10"/>
      <c r="CQ390" s="10"/>
      <c r="CR390" s="10"/>
      <c r="CS390" s="10"/>
      <c r="CT390" s="10"/>
    </row>
    <row r="391" spans="1:98">
      <c r="A391" s="10"/>
      <c r="B391" s="10"/>
      <c r="C391" s="10"/>
      <c r="D391" s="10"/>
      <c r="E391" s="10"/>
      <c r="F391" s="10"/>
      <c r="G391" s="10"/>
      <c r="H391" s="22"/>
      <c r="I391" s="10"/>
      <c r="J391" s="10"/>
      <c r="K391" s="10"/>
      <c r="L391" s="10"/>
      <c r="M391" s="10"/>
      <c r="N391" s="10"/>
      <c r="CJ391" s="10"/>
      <c r="CK391" s="10"/>
      <c r="CL391" s="10"/>
      <c r="CM391" s="10"/>
      <c r="CN391" s="10"/>
      <c r="CO391" s="10"/>
      <c r="CP391" s="10"/>
      <c r="CQ391" s="10"/>
      <c r="CR391" s="10"/>
      <c r="CS391" s="10"/>
      <c r="CT391" s="10"/>
    </row>
    <row r="392" spans="1:98">
      <c r="A392" s="10"/>
      <c r="B392" s="10"/>
      <c r="C392" s="10"/>
      <c r="D392" s="10"/>
      <c r="E392" s="10"/>
      <c r="F392" s="10"/>
      <c r="G392" s="10"/>
      <c r="H392" s="22"/>
      <c r="I392" s="10"/>
      <c r="J392" s="10"/>
      <c r="K392" s="10"/>
      <c r="L392" s="10"/>
      <c r="M392" s="10"/>
      <c r="N392" s="10"/>
      <c r="CJ392" s="10"/>
      <c r="CK392" s="10"/>
      <c r="CL392" s="10"/>
      <c r="CM392" s="10"/>
      <c r="CN392" s="10"/>
      <c r="CO392" s="10"/>
      <c r="CP392" s="10"/>
      <c r="CQ392" s="10"/>
      <c r="CR392" s="10"/>
      <c r="CS392" s="10"/>
      <c r="CT392" s="10"/>
    </row>
    <row r="393" spans="1:98">
      <c r="A393" s="10"/>
      <c r="B393" s="10"/>
      <c r="C393" s="10"/>
      <c r="D393" s="10"/>
      <c r="E393" s="10"/>
      <c r="F393" s="10"/>
      <c r="G393" s="10"/>
      <c r="H393" s="22"/>
      <c r="I393" s="10"/>
      <c r="J393" s="10"/>
      <c r="K393" s="10"/>
      <c r="L393" s="10"/>
      <c r="M393" s="10"/>
      <c r="N393" s="10"/>
      <c r="CJ393" s="10"/>
      <c r="CK393" s="10"/>
      <c r="CL393" s="10"/>
      <c r="CM393" s="10"/>
      <c r="CN393" s="10"/>
      <c r="CO393" s="10"/>
      <c r="CP393" s="10"/>
      <c r="CQ393" s="10"/>
      <c r="CR393" s="10"/>
      <c r="CS393" s="10"/>
      <c r="CT393" s="10"/>
    </row>
    <row r="394" spans="1:98">
      <c r="A394" s="10"/>
      <c r="B394" s="10"/>
      <c r="C394" s="10"/>
      <c r="D394" s="10"/>
      <c r="E394" s="10"/>
      <c r="F394" s="10"/>
      <c r="G394" s="10"/>
      <c r="H394" s="22"/>
      <c r="I394" s="10"/>
      <c r="J394" s="10"/>
      <c r="K394" s="10"/>
      <c r="L394" s="10"/>
      <c r="M394" s="10"/>
      <c r="N394" s="10"/>
      <c r="CJ394" s="10"/>
      <c r="CK394" s="10"/>
      <c r="CL394" s="10"/>
      <c r="CM394" s="10"/>
      <c r="CN394" s="10"/>
      <c r="CO394" s="10"/>
      <c r="CP394" s="10"/>
      <c r="CQ394" s="10"/>
      <c r="CR394" s="10"/>
      <c r="CS394" s="10"/>
      <c r="CT394" s="10"/>
    </row>
    <row r="395" spans="1:98">
      <c r="A395" s="10"/>
      <c r="B395" s="10"/>
      <c r="C395" s="10"/>
      <c r="D395" s="10"/>
      <c r="E395" s="10"/>
      <c r="F395" s="10"/>
      <c r="G395" s="10"/>
      <c r="H395" s="22"/>
      <c r="I395" s="10"/>
      <c r="J395" s="10"/>
      <c r="K395" s="10"/>
      <c r="L395" s="10"/>
      <c r="M395" s="10"/>
      <c r="N395" s="10"/>
      <c r="CJ395" s="10"/>
      <c r="CK395" s="10"/>
      <c r="CL395" s="10"/>
      <c r="CM395" s="10"/>
      <c r="CN395" s="10"/>
      <c r="CO395" s="10"/>
      <c r="CP395" s="10"/>
      <c r="CQ395" s="10"/>
      <c r="CR395" s="10"/>
      <c r="CS395" s="10"/>
      <c r="CT395" s="10"/>
    </row>
    <row r="396" spans="1:98">
      <c r="A396" s="10"/>
      <c r="B396" s="10"/>
      <c r="C396" s="10"/>
      <c r="D396" s="10"/>
      <c r="E396" s="10"/>
      <c r="F396" s="10"/>
      <c r="G396" s="10"/>
      <c r="H396" s="22"/>
      <c r="I396" s="10"/>
      <c r="J396" s="10"/>
      <c r="K396" s="10"/>
      <c r="L396" s="10"/>
      <c r="M396" s="10"/>
      <c r="N396" s="10"/>
      <c r="CJ396" s="10"/>
      <c r="CK396" s="10"/>
      <c r="CL396" s="10"/>
      <c r="CM396" s="10"/>
      <c r="CN396" s="10"/>
      <c r="CO396" s="10"/>
      <c r="CP396" s="10"/>
      <c r="CQ396" s="10"/>
      <c r="CR396" s="10"/>
      <c r="CS396" s="10"/>
      <c r="CT396" s="10"/>
    </row>
    <row r="397" spans="1:98">
      <c r="A397" s="10"/>
      <c r="B397" s="10"/>
      <c r="C397" s="10"/>
      <c r="D397" s="10"/>
      <c r="E397" s="10"/>
      <c r="F397" s="10"/>
      <c r="G397" s="10"/>
      <c r="H397" s="22"/>
      <c r="I397" s="10"/>
      <c r="J397" s="10"/>
      <c r="K397" s="10"/>
      <c r="L397" s="10"/>
      <c r="M397" s="10"/>
      <c r="N397" s="10"/>
      <c r="CJ397" s="10"/>
      <c r="CK397" s="10"/>
      <c r="CL397" s="10"/>
      <c r="CM397" s="10"/>
      <c r="CN397" s="10"/>
      <c r="CO397" s="10"/>
      <c r="CP397" s="10"/>
      <c r="CQ397" s="10"/>
      <c r="CR397" s="10"/>
      <c r="CS397" s="10"/>
      <c r="CT397" s="10"/>
    </row>
    <row r="398" spans="1:98">
      <c r="A398" s="10"/>
      <c r="B398" s="10"/>
      <c r="C398" s="10"/>
      <c r="D398" s="10"/>
      <c r="E398" s="10"/>
      <c r="F398" s="10"/>
      <c r="G398" s="10"/>
      <c r="H398" s="22"/>
      <c r="I398" s="10"/>
      <c r="J398" s="10"/>
      <c r="K398" s="10"/>
      <c r="L398" s="10"/>
      <c r="M398" s="10"/>
      <c r="N398" s="10"/>
      <c r="CJ398" s="10"/>
      <c r="CK398" s="10"/>
      <c r="CL398" s="10"/>
      <c r="CM398" s="10"/>
      <c r="CN398" s="10"/>
      <c r="CO398" s="10"/>
      <c r="CP398" s="10"/>
      <c r="CQ398" s="10"/>
      <c r="CR398" s="10"/>
      <c r="CS398" s="10"/>
      <c r="CT398" s="10"/>
    </row>
    <row r="399" spans="1:98">
      <c r="A399" s="10"/>
      <c r="B399" s="10"/>
      <c r="C399" s="10"/>
      <c r="D399" s="10"/>
      <c r="E399" s="10"/>
      <c r="F399" s="10"/>
      <c r="G399" s="10"/>
      <c r="H399" s="22"/>
      <c r="I399" s="10"/>
      <c r="J399" s="10"/>
      <c r="K399" s="10"/>
      <c r="L399" s="10"/>
      <c r="M399" s="10"/>
      <c r="N399" s="10"/>
      <c r="CJ399" s="10"/>
      <c r="CK399" s="10"/>
      <c r="CL399" s="10"/>
      <c r="CM399" s="10"/>
      <c r="CN399" s="10"/>
      <c r="CO399" s="10"/>
      <c r="CP399" s="10"/>
      <c r="CQ399" s="10"/>
      <c r="CR399" s="10"/>
      <c r="CS399" s="10"/>
      <c r="CT399" s="10"/>
    </row>
    <row r="400" spans="1:98">
      <c r="A400" s="10"/>
      <c r="B400" s="10"/>
      <c r="C400" s="10"/>
      <c r="D400" s="10"/>
      <c r="E400" s="10"/>
      <c r="F400" s="10"/>
      <c r="G400" s="10"/>
      <c r="H400" s="22"/>
      <c r="I400" s="10"/>
      <c r="J400" s="10"/>
      <c r="K400" s="10"/>
      <c r="L400" s="10"/>
      <c r="M400" s="10"/>
      <c r="N400" s="10"/>
      <c r="CJ400" s="10"/>
      <c r="CK400" s="10"/>
      <c r="CL400" s="10"/>
      <c r="CM400" s="10"/>
      <c r="CN400" s="10"/>
      <c r="CO400" s="10"/>
      <c r="CP400" s="10"/>
      <c r="CQ400" s="10"/>
      <c r="CR400" s="10"/>
      <c r="CS400" s="10"/>
      <c r="CT400" s="10"/>
    </row>
    <row r="401" spans="1:98">
      <c r="A401" s="10"/>
      <c r="B401" s="10"/>
      <c r="C401" s="10"/>
      <c r="D401" s="10"/>
      <c r="E401" s="10"/>
      <c r="F401" s="10"/>
      <c r="G401" s="10"/>
      <c r="H401" s="22"/>
      <c r="I401" s="10"/>
      <c r="J401" s="10"/>
      <c r="K401" s="10"/>
      <c r="L401" s="10"/>
      <c r="M401" s="10"/>
      <c r="N401" s="10"/>
      <c r="CJ401" s="10"/>
      <c r="CK401" s="10"/>
      <c r="CL401" s="10"/>
      <c r="CM401" s="10"/>
      <c r="CN401" s="10"/>
      <c r="CO401" s="10"/>
      <c r="CP401" s="10"/>
      <c r="CQ401" s="10"/>
      <c r="CR401" s="10"/>
      <c r="CS401" s="10"/>
      <c r="CT401" s="10"/>
    </row>
    <row r="402" spans="1:98">
      <c r="A402" s="10"/>
      <c r="B402" s="10"/>
      <c r="C402" s="10"/>
      <c r="D402" s="10"/>
      <c r="E402" s="10"/>
      <c r="F402" s="10"/>
      <c r="G402" s="10"/>
      <c r="H402" s="22"/>
      <c r="I402" s="10"/>
      <c r="J402" s="10"/>
      <c r="K402" s="10"/>
      <c r="L402" s="10"/>
      <c r="M402" s="10"/>
      <c r="N402" s="10"/>
      <c r="CJ402" s="10"/>
      <c r="CK402" s="10"/>
      <c r="CL402" s="10"/>
      <c r="CM402" s="10"/>
      <c r="CN402" s="10"/>
      <c r="CO402" s="10"/>
      <c r="CP402" s="10"/>
      <c r="CQ402" s="10"/>
      <c r="CR402" s="10"/>
      <c r="CS402" s="10"/>
      <c r="CT402" s="10"/>
    </row>
    <row r="403" spans="1:98">
      <c r="A403" s="10"/>
      <c r="B403" s="10"/>
      <c r="C403" s="10"/>
      <c r="D403" s="10"/>
      <c r="E403" s="10"/>
      <c r="F403" s="10"/>
      <c r="G403" s="10"/>
      <c r="H403" s="22"/>
      <c r="I403" s="10"/>
      <c r="J403" s="10"/>
      <c r="K403" s="10"/>
      <c r="L403" s="10"/>
      <c r="M403" s="10"/>
      <c r="N403" s="10"/>
      <c r="CJ403" s="10"/>
      <c r="CK403" s="10"/>
      <c r="CL403" s="10"/>
      <c r="CM403" s="10"/>
      <c r="CN403" s="10"/>
      <c r="CO403" s="10"/>
      <c r="CP403" s="10"/>
      <c r="CQ403" s="10"/>
      <c r="CR403" s="10"/>
      <c r="CS403" s="10"/>
      <c r="CT403" s="10"/>
    </row>
    <row r="404" spans="1:98">
      <c r="A404" s="10"/>
      <c r="B404" s="10"/>
      <c r="C404" s="10"/>
      <c r="D404" s="10"/>
      <c r="E404" s="10"/>
      <c r="F404" s="10"/>
      <c r="G404" s="10"/>
      <c r="H404" s="22"/>
      <c r="I404" s="10"/>
      <c r="J404" s="10"/>
      <c r="K404" s="10"/>
      <c r="L404" s="10"/>
      <c r="M404" s="10"/>
      <c r="N404" s="10"/>
      <c r="CJ404" s="10"/>
      <c r="CK404" s="10"/>
      <c r="CL404" s="10"/>
      <c r="CM404" s="10"/>
      <c r="CN404" s="10"/>
      <c r="CO404" s="10"/>
      <c r="CP404" s="10"/>
      <c r="CQ404" s="10"/>
      <c r="CR404" s="10"/>
      <c r="CS404" s="10"/>
      <c r="CT404" s="10"/>
    </row>
    <row r="405" spans="1:98">
      <c r="A405" s="10"/>
      <c r="B405" s="10"/>
      <c r="C405" s="10"/>
      <c r="D405" s="10"/>
      <c r="E405" s="10"/>
      <c r="F405" s="10"/>
      <c r="G405" s="10"/>
      <c r="H405" s="22"/>
      <c r="I405" s="10"/>
      <c r="J405" s="10"/>
      <c r="K405" s="10"/>
      <c r="L405" s="10"/>
      <c r="M405" s="10"/>
      <c r="N405" s="10"/>
      <c r="CJ405" s="10"/>
      <c r="CK405" s="10"/>
      <c r="CL405" s="10"/>
      <c r="CM405" s="10"/>
      <c r="CN405" s="10"/>
      <c r="CO405" s="10"/>
      <c r="CP405" s="10"/>
      <c r="CQ405" s="10"/>
      <c r="CR405" s="10"/>
      <c r="CS405" s="10"/>
      <c r="CT405" s="10"/>
    </row>
    <row r="406" spans="1:98">
      <c r="A406" s="10"/>
      <c r="B406" s="10"/>
      <c r="C406" s="10"/>
      <c r="D406" s="10"/>
      <c r="E406" s="10"/>
      <c r="F406" s="10"/>
      <c r="G406" s="10"/>
      <c r="H406" s="22"/>
      <c r="I406" s="10"/>
      <c r="J406" s="10"/>
      <c r="K406" s="10"/>
      <c r="L406" s="10"/>
      <c r="M406" s="10"/>
      <c r="N406" s="10"/>
      <c r="CJ406" s="10"/>
      <c r="CK406" s="10"/>
      <c r="CL406" s="10"/>
      <c r="CM406" s="10"/>
      <c r="CN406" s="10"/>
      <c r="CO406" s="10"/>
      <c r="CP406" s="10"/>
      <c r="CQ406" s="10"/>
      <c r="CR406" s="10"/>
      <c r="CS406" s="10"/>
      <c r="CT406" s="10"/>
    </row>
    <row r="407" spans="1:98">
      <c r="A407" s="10"/>
      <c r="B407" s="10"/>
      <c r="C407" s="10"/>
      <c r="D407" s="10"/>
      <c r="E407" s="10"/>
      <c r="F407" s="10"/>
      <c r="G407" s="10"/>
      <c r="H407" s="22"/>
      <c r="I407" s="10"/>
      <c r="J407" s="10"/>
      <c r="K407" s="10"/>
      <c r="L407" s="10"/>
      <c r="M407" s="10"/>
      <c r="N407" s="10"/>
      <c r="CJ407" s="10"/>
      <c r="CK407" s="10"/>
      <c r="CL407" s="10"/>
      <c r="CM407" s="10"/>
      <c r="CN407" s="10"/>
      <c r="CO407" s="10"/>
      <c r="CP407" s="10"/>
      <c r="CQ407" s="10"/>
      <c r="CR407" s="10"/>
      <c r="CS407" s="10"/>
      <c r="CT407" s="10"/>
    </row>
    <row r="408" spans="1:98">
      <c r="A408" s="10"/>
      <c r="B408" s="10"/>
      <c r="C408" s="10"/>
      <c r="D408" s="10"/>
      <c r="E408" s="10"/>
      <c r="F408" s="10"/>
      <c r="G408" s="10"/>
      <c r="H408" s="22"/>
      <c r="I408" s="10"/>
      <c r="J408" s="10"/>
      <c r="K408" s="10"/>
      <c r="L408" s="10"/>
      <c r="M408" s="10"/>
      <c r="N408" s="10"/>
      <c r="CJ408" s="10"/>
      <c r="CK408" s="10"/>
      <c r="CL408" s="10"/>
      <c r="CM408" s="10"/>
      <c r="CN408" s="10"/>
      <c r="CO408" s="10"/>
      <c r="CP408" s="10"/>
      <c r="CQ408" s="10"/>
      <c r="CR408" s="10"/>
      <c r="CS408" s="10"/>
      <c r="CT408" s="10"/>
    </row>
    <row r="409" spans="1:98">
      <c r="A409" s="10"/>
      <c r="B409" s="10"/>
      <c r="C409" s="10"/>
      <c r="D409" s="10"/>
      <c r="E409" s="10"/>
      <c r="F409" s="10"/>
      <c r="G409" s="10"/>
      <c r="H409" s="22"/>
      <c r="I409" s="10"/>
      <c r="J409" s="10"/>
      <c r="K409" s="10"/>
      <c r="L409" s="10"/>
      <c r="M409" s="10"/>
      <c r="N409" s="10"/>
      <c r="CJ409" s="10"/>
      <c r="CK409" s="10"/>
      <c r="CL409" s="10"/>
      <c r="CM409" s="10"/>
      <c r="CN409" s="10"/>
      <c r="CO409" s="10"/>
      <c r="CP409" s="10"/>
      <c r="CQ409" s="10"/>
      <c r="CR409" s="10"/>
      <c r="CS409" s="10"/>
      <c r="CT409" s="10"/>
    </row>
    <row r="410" spans="1:98">
      <c r="A410" s="10"/>
      <c r="B410" s="10"/>
      <c r="C410" s="10"/>
      <c r="D410" s="10"/>
      <c r="E410" s="10"/>
      <c r="F410" s="10"/>
      <c r="G410" s="10"/>
      <c r="H410" s="22"/>
      <c r="I410" s="10"/>
      <c r="J410" s="10"/>
      <c r="K410" s="10"/>
      <c r="L410" s="10"/>
      <c r="M410" s="10"/>
      <c r="N410" s="10"/>
      <c r="CJ410" s="10"/>
      <c r="CK410" s="10"/>
      <c r="CL410" s="10"/>
      <c r="CM410" s="10"/>
      <c r="CN410" s="10"/>
      <c r="CO410" s="10"/>
      <c r="CP410" s="10"/>
      <c r="CQ410" s="10"/>
      <c r="CR410" s="10"/>
      <c r="CS410" s="10"/>
      <c r="CT410" s="10"/>
    </row>
    <row r="411" spans="1:98">
      <c r="A411" s="10"/>
      <c r="B411" s="10"/>
      <c r="C411" s="10"/>
      <c r="D411" s="10"/>
      <c r="E411" s="10"/>
      <c r="F411" s="10"/>
      <c r="G411" s="10"/>
      <c r="H411" s="22"/>
      <c r="I411" s="10"/>
      <c r="J411" s="10"/>
      <c r="K411" s="10"/>
      <c r="L411" s="10"/>
      <c r="M411" s="10"/>
      <c r="N411" s="10"/>
      <c r="CJ411" s="10"/>
      <c r="CK411" s="10"/>
      <c r="CL411" s="10"/>
      <c r="CM411" s="10"/>
      <c r="CN411" s="10"/>
      <c r="CO411" s="10"/>
      <c r="CP411" s="10"/>
      <c r="CQ411" s="10"/>
      <c r="CR411" s="10"/>
      <c r="CS411" s="10"/>
      <c r="CT411" s="10"/>
    </row>
    <row r="412" spans="1:98">
      <c r="A412" s="10"/>
      <c r="B412" s="10"/>
      <c r="C412" s="10"/>
      <c r="D412" s="10"/>
      <c r="E412" s="10"/>
      <c r="F412" s="10"/>
      <c r="G412" s="10"/>
      <c r="H412" s="22"/>
      <c r="I412" s="10"/>
      <c r="J412" s="10"/>
      <c r="K412" s="10"/>
      <c r="L412" s="10"/>
      <c r="M412" s="10"/>
      <c r="N412" s="10"/>
      <c r="CJ412" s="10"/>
      <c r="CK412" s="10"/>
      <c r="CL412" s="10"/>
      <c r="CM412" s="10"/>
      <c r="CN412" s="10"/>
      <c r="CO412" s="10"/>
      <c r="CP412" s="10"/>
      <c r="CQ412" s="10"/>
      <c r="CR412" s="10"/>
      <c r="CS412" s="10"/>
      <c r="CT412" s="10"/>
    </row>
    <row r="413" spans="1:98">
      <c r="A413" s="10"/>
      <c r="B413" s="10"/>
      <c r="C413" s="10"/>
      <c r="D413" s="10"/>
      <c r="E413" s="10"/>
      <c r="F413" s="10"/>
      <c r="G413" s="10"/>
      <c r="H413" s="22"/>
      <c r="I413" s="10"/>
      <c r="J413" s="10"/>
      <c r="K413" s="10"/>
      <c r="L413" s="10"/>
      <c r="M413" s="10"/>
      <c r="N413" s="10"/>
      <c r="CJ413" s="10"/>
      <c r="CK413" s="10"/>
      <c r="CL413" s="10"/>
      <c r="CM413" s="10"/>
      <c r="CN413" s="10"/>
      <c r="CO413" s="10"/>
      <c r="CP413" s="10"/>
      <c r="CQ413" s="10"/>
      <c r="CR413" s="10"/>
      <c r="CS413" s="10"/>
      <c r="CT413" s="10"/>
    </row>
    <row r="414" spans="1:98">
      <c r="A414" s="10"/>
      <c r="B414" s="10"/>
      <c r="C414" s="10"/>
      <c r="D414" s="10"/>
      <c r="E414" s="10"/>
      <c r="F414" s="10"/>
      <c r="G414" s="10"/>
      <c r="H414" s="22"/>
      <c r="I414" s="10"/>
      <c r="J414" s="10"/>
      <c r="K414" s="10"/>
      <c r="L414" s="10"/>
      <c r="M414" s="10"/>
      <c r="N414" s="10"/>
      <c r="CJ414" s="10"/>
      <c r="CK414" s="10"/>
      <c r="CL414" s="10"/>
      <c r="CM414" s="10"/>
      <c r="CN414" s="10"/>
      <c r="CO414" s="10"/>
      <c r="CP414" s="10"/>
      <c r="CQ414" s="10"/>
      <c r="CR414" s="10"/>
      <c r="CS414" s="10"/>
      <c r="CT414" s="10"/>
    </row>
    <row r="415" spans="1:98">
      <c r="A415" s="10"/>
      <c r="B415" s="10"/>
      <c r="C415" s="10"/>
      <c r="D415" s="10"/>
      <c r="E415" s="10"/>
      <c r="F415" s="10"/>
      <c r="G415" s="10"/>
      <c r="H415" s="22"/>
      <c r="I415" s="10"/>
      <c r="J415" s="10"/>
      <c r="K415" s="10"/>
      <c r="L415" s="10"/>
      <c r="M415" s="10"/>
      <c r="N415" s="10"/>
      <c r="CJ415" s="10"/>
      <c r="CK415" s="10"/>
      <c r="CL415" s="10"/>
      <c r="CM415" s="10"/>
      <c r="CN415" s="10"/>
      <c r="CO415" s="10"/>
      <c r="CP415" s="10"/>
      <c r="CQ415" s="10"/>
      <c r="CR415" s="10"/>
      <c r="CS415" s="10"/>
      <c r="CT415" s="10"/>
    </row>
    <row r="416" spans="1:98">
      <c r="A416" s="10"/>
      <c r="B416" s="10"/>
      <c r="C416" s="10"/>
      <c r="D416" s="10"/>
      <c r="E416" s="10"/>
      <c r="F416" s="10"/>
      <c r="G416" s="10"/>
      <c r="H416" s="22"/>
      <c r="I416" s="10"/>
      <c r="J416" s="10"/>
      <c r="K416" s="10"/>
      <c r="L416" s="10"/>
      <c r="M416" s="10"/>
      <c r="N416" s="10"/>
      <c r="CJ416" s="10"/>
      <c r="CK416" s="10"/>
      <c r="CL416" s="10"/>
      <c r="CM416" s="10"/>
      <c r="CN416" s="10"/>
      <c r="CO416" s="10"/>
      <c r="CP416" s="10"/>
      <c r="CQ416" s="10"/>
      <c r="CR416" s="10"/>
      <c r="CS416" s="10"/>
      <c r="CT416" s="10"/>
    </row>
    <row r="417" spans="1:98">
      <c r="A417" s="10"/>
      <c r="B417" s="10"/>
      <c r="C417" s="10"/>
      <c r="D417" s="10"/>
      <c r="E417" s="10"/>
      <c r="F417" s="10"/>
      <c r="G417" s="10"/>
      <c r="H417" s="22"/>
      <c r="I417" s="10"/>
      <c r="J417" s="10"/>
      <c r="K417" s="10"/>
      <c r="L417" s="10"/>
      <c r="M417" s="10"/>
      <c r="N417" s="10"/>
      <c r="CJ417" s="10"/>
      <c r="CK417" s="10"/>
      <c r="CL417" s="10"/>
      <c r="CM417" s="10"/>
      <c r="CN417" s="10"/>
      <c r="CO417" s="10"/>
      <c r="CP417" s="10"/>
      <c r="CQ417" s="10"/>
      <c r="CR417" s="10"/>
      <c r="CS417" s="10"/>
      <c r="CT417" s="10"/>
    </row>
    <row r="418" spans="1:98">
      <c r="A418" s="10"/>
      <c r="B418" s="10"/>
      <c r="C418" s="10"/>
      <c r="D418" s="10"/>
      <c r="E418" s="10"/>
      <c r="F418" s="10"/>
      <c r="G418" s="10"/>
      <c r="H418" s="22"/>
      <c r="I418" s="10"/>
      <c r="J418" s="10"/>
      <c r="K418" s="10"/>
      <c r="L418" s="10"/>
      <c r="M418" s="10"/>
      <c r="N418" s="10"/>
      <c r="CJ418" s="10"/>
      <c r="CK418" s="10"/>
      <c r="CL418" s="10"/>
      <c r="CM418" s="10"/>
      <c r="CN418" s="10"/>
      <c r="CO418" s="10"/>
      <c r="CP418" s="10"/>
      <c r="CQ418" s="10"/>
      <c r="CR418" s="10"/>
      <c r="CS418" s="10"/>
      <c r="CT418" s="10"/>
    </row>
    <row r="419" spans="1:98">
      <c r="A419" s="10"/>
      <c r="B419" s="10"/>
      <c r="C419" s="10"/>
      <c r="D419" s="10"/>
      <c r="E419" s="10"/>
      <c r="F419" s="10"/>
      <c r="G419" s="10"/>
      <c r="H419" s="22"/>
      <c r="I419" s="10"/>
      <c r="J419" s="10"/>
      <c r="K419" s="10"/>
      <c r="L419" s="10"/>
      <c r="M419" s="10"/>
      <c r="N419" s="10"/>
      <c r="CJ419" s="10"/>
      <c r="CK419" s="10"/>
      <c r="CL419" s="10"/>
      <c r="CM419" s="10"/>
      <c r="CN419" s="10"/>
      <c r="CO419" s="10"/>
      <c r="CP419" s="10"/>
      <c r="CQ419" s="10"/>
      <c r="CR419" s="10"/>
      <c r="CS419" s="10"/>
      <c r="CT419" s="10"/>
    </row>
    <row r="420" spans="1:98">
      <c r="A420" s="10"/>
      <c r="B420" s="10"/>
      <c r="C420" s="10"/>
      <c r="D420" s="10"/>
      <c r="E420" s="10"/>
      <c r="F420" s="10"/>
      <c r="G420" s="10"/>
      <c r="H420" s="22"/>
      <c r="I420" s="10"/>
      <c r="J420" s="10"/>
      <c r="K420" s="10"/>
      <c r="L420" s="10"/>
      <c r="M420" s="10"/>
      <c r="N420" s="10"/>
      <c r="CJ420" s="10"/>
      <c r="CK420" s="10"/>
      <c r="CL420" s="10"/>
      <c r="CM420" s="10"/>
      <c r="CN420" s="10"/>
      <c r="CO420" s="10"/>
      <c r="CP420" s="10"/>
      <c r="CQ420" s="10"/>
      <c r="CR420" s="10"/>
      <c r="CS420" s="10"/>
      <c r="CT420" s="10"/>
    </row>
    <row r="421" spans="1:98">
      <c r="A421" s="10"/>
      <c r="B421" s="10"/>
      <c r="C421" s="10"/>
      <c r="D421" s="10"/>
      <c r="E421" s="10"/>
      <c r="F421" s="10"/>
      <c r="G421" s="10"/>
      <c r="H421" s="22"/>
      <c r="I421" s="10"/>
      <c r="J421" s="10"/>
      <c r="K421" s="10"/>
      <c r="L421" s="10"/>
      <c r="M421" s="10"/>
      <c r="N421" s="10"/>
      <c r="CJ421" s="10"/>
      <c r="CK421" s="10"/>
      <c r="CL421" s="10"/>
      <c r="CM421" s="10"/>
      <c r="CN421" s="10"/>
      <c r="CO421" s="10"/>
      <c r="CP421" s="10"/>
      <c r="CQ421" s="10"/>
      <c r="CR421" s="10"/>
      <c r="CS421" s="10"/>
      <c r="CT421" s="10"/>
    </row>
    <row r="422" spans="1:98">
      <c r="A422" s="10"/>
      <c r="B422" s="10"/>
      <c r="C422" s="10"/>
      <c r="D422" s="10"/>
      <c r="E422" s="10"/>
      <c r="F422" s="10"/>
      <c r="G422" s="10"/>
      <c r="H422" s="22"/>
      <c r="I422" s="10"/>
      <c r="J422" s="10"/>
      <c r="K422" s="10"/>
      <c r="L422" s="10"/>
      <c r="M422" s="10"/>
      <c r="N422" s="10"/>
      <c r="CJ422" s="10"/>
      <c r="CK422" s="10"/>
      <c r="CL422" s="10"/>
      <c r="CM422" s="10"/>
      <c r="CN422" s="10"/>
      <c r="CO422" s="10"/>
      <c r="CP422" s="10"/>
      <c r="CQ422" s="10"/>
      <c r="CR422" s="10"/>
      <c r="CS422" s="10"/>
      <c r="CT422" s="10"/>
    </row>
    <row r="423" spans="1:98">
      <c r="A423" s="10"/>
      <c r="B423" s="10"/>
      <c r="C423" s="10"/>
      <c r="D423" s="10"/>
      <c r="E423" s="10"/>
      <c r="F423" s="10"/>
      <c r="G423" s="10"/>
      <c r="H423" s="22"/>
      <c r="I423" s="10"/>
      <c r="J423" s="10"/>
      <c r="K423" s="10"/>
      <c r="L423" s="10"/>
      <c r="M423" s="10"/>
      <c r="N423" s="10"/>
      <c r="CJ423" s="10"/>
      <c r="CK423" s="10"/>
      <c r="CL423" s="10"/>
      <c r="CM423" s="10"/>
      <c r="CN423" s="10"/>
      <c r="CO423" s="10"/>
      <c r="CP423" s="10"/>
      <c r="CQ423" s="10"/>
      <c r="CR423" s="10"/>
      <c r="CS423" s="10"/>
      <c r="CT423" s="10"/>
    </row>
    <row r="424" spans="1:98">
      <c r="A424" s="10"/>
      <c r="B424" s="10"/>
      <c r="C424" s="10"/>
      <c r="D424" s="10"/>
      <c r="E424" s="10"/>
      <c r="F424" s="10"/>
      <c r="G424" s="10"/>
      <c r="H424" s="22"/>
      <c r="I424" s="10"/>
      <c r="J424" s="10"/>
      <c r="K424" s="10"/>
      <c r="L424" s="10"/>
      <c r="M424" s="10"/>
      <c r="N424" s="10"/>
      <c r="CJ424" s="10"/>
      <c r="CK424" s="10"/>
      <c r="CL424" s="10"/>
      <c r="CM424" s="10"/>
      <c r="CN424" s="10"/>
      <c r="CO424" s="10"/>
      <c r="CP424" s="10"/>
      <c r="CQ424" s="10"/>
      <c r="CR424" s="10"/>
      <c r="CS424" s="10"/>
      <c r="CT424" s="10"/>
    </row>
    <row r="425" spans="1:98">
      <c r="A425" s="10"/>
      <c r="B425" s="10"/>
      <c r="C425" s="10"/>
      <c r="D425" s="10"/>
      <c r="E425" s="10"/>
      <c r="F425" s="10"/>
      <c r="G425" s="10"/>
      <c r="H425" s="22"/>
      <c r="I425" s="10"/>
      <c r="J425" s="10"/>
      <c r="K425" s="10"/>
      <c r="L425" s="10"/>
      <c r="M425" s="10"/>
      <c r="N425" s="10"/>
      <c r="CJ425" s="10"/>
      <c r="CK425" s="10"/>
      <c r="CL425" s="10"/>
      <c r="CM425" s="10"/>
      <c r="CN425" s="10"/>
      <c r="CO425" s="10"/>
      <c r="CP425" s="10"/>
      <c r="CQ425" s="10"/>
      <c r="CR425" s="10"/>
      <c r="CS425" s="10"/>
      <c r="CT425" s="10"/>
    </row>
    <row r="426" spans="1:98">
      <c r="A426" s="10"/>
      <c r="B426" s="10"/>
      <c r="C426" s="10"/>
      <c r="D426" s="10"/>
      <c r="E426" s="10"/>
      <c r="F426" s="10"/>
      <c r="G426" s="10"/>
      <c r="H426" s="22"/>
      <c r="I426" s="10"/>
      <c r="J426" s="10"/>
      <c r="K426" s="10"/>
      <c r="L426" s="10"/>
      <c r="M426" s="10"/>
      <c r="N426" s="10"/>
      <c r="CJ426" s="10"/>
      <c r="CK426" s="10"/>
      <c r="CL426" s="10"/>
      <c r="CM426" s="10"/>
      <c r="CN426" s="10"/>
      <c r="CO426" s="10"/>
      <c r="CP426" s="10"/>
      <c r="CQ426" s="10"/>
      <c r="CR426" s="10"/>
      <c r="CS426" s="10"/>
      <c r="CT426" s="10"/>
    </row>
    <row r="427" spans="1:98">
      <c r="A427" s="10"/>
      <c r="B427" s="10"/>
      <c r="C427" s="10"/>
      <c r="D427" s="10"/>
      <c r="E427" s="10"/>
      <c r="F427" s="10"/>
      <c r="G427" s="10"/>
      <c r="H427" s="22"/>
      <c r="I427" s="10"/>
      <c r="J427" s="10"/>
      <c r="K427" s="10"/>
      <c r="L427" s="10"/>
      <c r="M427" s="10"/>
      <c r="N427" s="10"/>
      <c r="CJ427" s="10"/>
      <c r="CK427" s="10"/>
      <c r="CL427" s="10"/>
      <c r="CM427" s="10"/>
      <c r="CN427" s="10"/>
      <c r="CO427" s="10"/>
      <c r="CP427" s="10"/>
      <c r="CQ427" s="10"/>
      <c r="CR427" s="10"/>
      <c r="CS427" s="10"/>
      <c r="CT427" s="10"/>
    </row>
    <row r="428" spans="1:98">
      <c r="A428" s="10"/>
      <c r="B428" s="10"/>
      <c r="C428" s="10"/>
      <c r="D428" s="10"/>
      <c r="E428" s="10"/>
      <c r="F428" s="10"/>
      <c r="G428" s="10"/>
      <c r="H428" s="22"/>
      <c r="I428" s="10"/>
      <c r="J428" s="10"/>
      <c r="K428" s="10"/>
      <c r="L428" s="10"/>
      <c r="M428" s="10"/>
      <c r="N428" s="10"/>
      <c r="CJ428" s="10"/>
      <c r="CK428" s="10"/>
      <c r="CL428" s="10"/>
      <c r="CM428" s="10"/>
      <c r="CN428" s="10"/>
      <c r="CO428" s="10"/>
      <c r="CP428" s="10"/>
      <c r="CQ428" s="10"/>
      <c r="CR428" s="10"/>
      <c r="CS428" s="10"/>
      <c r="CT428" s="10"/>
    </row>
    <row r="429" spans="1:98">
      <c r="A429" s="10"/>
      <c r="B429" s="10"/>
      <c r="C429" s="10"/>
      <c r="D429" s="10"/>
      <c r="E429" s="10"/>
      <c r="F429" s="10"/>
      <c r="G429" s="10"/>
      <c r="H429" s="22"/>
      <c r="I429" s="10"/>
      <c r="J429" s="10"/>
      <c r="K429" s="10"/>
      <c r="L429" s="10"/>
      <c r="M429" s="10"/>
      <c r="N429" s="10"/>
      <c r="CJ429" s="10"/>
      <c r="CK429" s="10"/>
      <c r="CL429" s="10"/>
      <c r="CM429" s="10"/>
      <c r="CN429" s="10"/>
      <c r="CO429" s="10"/>
      <c r="CP429" s="10"/>
      <c r="CQ429" s="10"/>
      <c r="CR429" s="10"/>
      <c r="CS429" s="10"/>
      <c r="CT429" s="10"/>
    </row>
    <row r="430" spans="1:98">
      <c r="A430" s="10"/>
      <c r="B430" s="10"/>
      <c r="C430" s="10"/>
      <c r="D430" s="10"/>
      <c r="E430" s="10"/>
      <c r="F430" s="10"/>
      <c r="G430" s="10"/>
      <c r="H430" s="22"/>
      <c r="I430" s="10"/>
      <c r="J430" s="10"/>
      <c r="K430" s="10"/>
      <c r="L430" s="10"/>
      <c r="M430" s="10"/>
      <c r="N430" s="10"/>
      <c r="CJ430" s="10"/>
      <c r="CK430" s="10"/>
      <c r="CL430" s="10"/>
      <c r="CM430" s="10"/>
      <c r="CN430" s="10"/>
      <c r="CO430" s="10"/>
      <c r="CP430" s="10"/>
      <c r="CQ430" s="10"/>
      <c r="CR430" s="10"/>
      <c r="CS430" s="10"/>
      <c r="CT430" s="10"/>
    </row>
    <row r="431" spans="1:98">
      <c r="A431" s="10"/>
      <c r="B431" s="10"/>
      <c r="C431" s="10"/>
      <c r="D431" s="10"/>
      <c r="E431" s="10"/>
      <c r="F431" s="10"/>
      <c r="G431" s="10"/>
      <c r="H431" s="22"/>
      <c r="I431" s="10"/>
      <c r="J431" s="10"/>
      <c r="K431" s="10"/>
      <c r="L431" s="10"/>
      <c r="M431" s="10"/>
      <c r="N431" s="10"/>
      <c r="CJ431" s="10"/>
      <c r="CK431" s="10"/>
      <c r="CL431" s="10"/>
      <c r="CM431" s="10"/>
      <c r="CN431" s="10"/>
      <c r="CO431" s="10"/>
      <c r="CP431" s="10"/>
      <c r="CQ431" s="10"/>
      <c r="CR431" s="10"/>
      <c r="CS431" s="10"/>
      <c r="CT431" s="10"/>
    </row>
    <row r="432" spans="1:98">
      <c r="A432" s="10"/>
      <c r="B432" s="10"/>
      <c r="C432" s="10"/>
      <c r="D432" s="10"/>
      <c r="E432" s="10"/>
      <c r="F432" s="10"/>
      <c r="G432" s="10"/>
      <c r="H432" s="22"/>
      <c r="I432" s="10"/>
      <c r="J432" s="10"/>
      <c r="K432" s="10"/>
      <c r="L432" s="10"/>
      <c r="M432" s="10"/>
      <c r="N432" s="10"/>
      <c r="CJ432" s="10"/>
      <c r="CK432" s="10"/>
      <c r="CL432" s="10"/>
      <c r="CM432" s="10"/>
      <c r="CN432" s="10"/>
      <c r="CO432" s="10"/>
      <c r="CP432" s="10"/>
      <c r="CQ432" s="10"/>
      <c r="CR432" s="10"/>
      <c r="CS432" s="10"/>
      <c r="CT432" s="10"/>
    </row>
    <row r="433" spans="1:98">
      <c r="A433" s="10"/>
      <c r="B433" s="10"/>
      <c r="C433" s="10"/>
      <c r="D433" s="10"/>
      <c r="E433" s="10"/>
      <c r="F433" s="10"/>
      <c r="G433" s="10"/>
      <c r="H433" s="22"/>
      <c r="I433" s="10"/>
      <c r="J433" s="10"/>
      <c r="K433" s="10"/>
      <c r="L433" s="10"/>
      <c r="M433" s="10"/>
      <c r="N433" s="10"/>
      <c r="CJ433" s="10"/>
      <c r="CK433" s="10"/>
      <c r="CL433" s="10"/>
      <c r="CM433" s="10"/>
      <c r="CN433" s="10"/>
      <c r="CO433" s="10"/>
      <c r="CP433" s="10"/>
      <c r="CQ433" s="10"/>
      <c r="CR433" s="10"/>
      <c r="CS433" s="10"/>
      <c r="CT433" s="10"/>
    </row>
    <row r="434" spans="1:98">
      <c r="A434" s="10"/>
      <c r="B434" s="10"/>
      <c r="C434" s="10"/>
      <c r="D434" s="10"/>
      <c r="E434" s="10"/>
      <c r="F434" s="10"/>
      <c r="G434" s="10"/>
      <c r="H434" s="22"/>
      <c r="I434" s="10"/>
      <c r="J434" s="10"/>
      <c r="K434" s="10"/>
      <c r="L434" s="10"/>
      <c r="M434" s="10"/>
      <c r="N434" s="10"/>
      <c r="CJ434" s="10"/>
      <c r="CK434" s="10"/>
      <c r="CL434" s="10"/>
      <c r="CM434" s="10"/>
      <c r="CN434" s="10"/>
      <c r="CO434" s="10"/>
      <c r="CP434" s="10"/>
      <c r="CQ434" s="10"/>
      <c r="CR434" s="10"/>
      <c r="CS434" s="10"/>
      <c r="CT434" s="10"/>
    </row>
    <row r="435" spans="1:98">
      <c r="A435" s="10"/>
      <c r="B435" s="10"/>
      <c r="C435" s="10"/>
      <c r="D435" s="10"/>
      <c r="E435" s="10"/>
      <c r="F435" s="10"/>
      <c r="G435" s="10"/>
      <c r="H435" s="22"/>
      <c r="I435" s="10"/>
      <c r="J435" s="10"/>
      <c r="K435" s="10"/>
      <c r="L435" s="10"/>
      <c r="M435" s="10"/>
      <c r="N435" s="10"/>
      <c r="CJ435" s="10"/>
      <c r="CK435" s="10"/>
      <c r="CL435" s="10"/>
      <c r="CM435" s="10"/>
      <c r="CN435" s="10"/>
      <c r="CO435" s="10"/>
      <c r="CP435" s="10"/>
      <c r="CQ435" s="10"/>
      <c r="CR435" s="10"/>
      <c r="CS435" s="10"/>
      <c r="CT435" s="10"/>
    </row>
    <row r="436" spans="1:98">
      <c r="A436" s="10"/>
      <c r="B436" s="10"/>
      <c r="C436" s="10"/>
      <c r="D436" s="10"/>
      <c r="E436" s="10"/>
      <c r="F436" s="10"/>
      <c r="G436" s="10"/>
      <c r="H436" s="22"/>
      <c r="I436" s="10"/>
      <c r="J436" s="10"/>
      <c r="K436" s="10"/>
      <c r="L436" s="10"/>
      <c r="M436" s="10"/>
      <c r="N436" s="10"/>
      <c r="CJ436" s="10"/>
      <c r="CK436" s="10"/>
      <c r="CL436" s="10"/>
      <c r="CM436" s="10"/>
      <c r="CN436" s="10"/>
      <c r="CO436" s="10"/>
      <c r="CP436" s="10"/>
      <c r="CQ436" s="10"/>
      <c r="CR436" s="10"/>
      <c r="CS436" s="10"/>
      <c r="CT436" s="10"/>
    </row>
    <row r="437" spans="1:98">
      <c r="A437" s="10"/>
      <c r="B437" s="10"/>
      <c r="C437" s="10"/>
      <c r="D437" s="10"/>
      <c r="E437" s="10"/>
      <c r="F437" s="10"/>
      <c r="G437" s="10"/>
      <c r="H437" s="22"/>
      <c r="I437" s="10"/>
      <c r="J437" s="10"/>
      <c r="K437" s="10"/>
      <c r="L437" s="10"/>
      <c r="M437" s="10"/>
      <c r="N437" s="10"/>
      <c r="CJ437" s="10"/>
      <c r="CK437" s="10"/>
      <c r="CL437" s="10"/>
      <c r="CM437" s="10"/>
      <c r="CN437" s="10"/>
      <c r="CO437" s="10"/>
      <c r="CP437" s="10"/>
      <c r="CQ437" s="10"/>
      <c r="CR437" s="10"/>
      <c r="CS437" s="10"/>
      <c r="CT437" s="10"/>
    </row>
    <row r="438" spans="1:98">
      <c r="A438" s="10"/>
      <c r="B438" s="10"/>
      <c r="C438" s="10"/>
      <c r="D438" s="10"/>
      <c r="E438" s="10"/>
      <c r="F438" s="10"/>
      <c r="G438" s="10"/>
      <c r="H438" s="22"/>
      <c r="I438" s="10"/>
      <c r="J438" s="10"/>
      <c r="K438" s="10"/>
      <c r="L438" s="10"/>
      <c r="M438" s="10"/>
      <c r="N438" s="10"/>
      <c r="CJ438" s="10"/>
      <c r="CK438" s="10"/>
      <c r="CL438" s="10"/>
      <c r="CM438" s="10"/>
      <c r="CN438" s="10"/>
      <c r="CO438" s="10"/>
      <c r="CP438" s="10"/>
      <c r="CQ438" s="10"/>
      <c r="CR438" s="10"/>
      <c r="CS438" s="10"/>
      <c r="CT438" s="10"/>
    </row>
    <row r="439" spans="1:98">
      <c r="A439" s="10"/>
      <c r="B439" s="10"/>
      <c r="C439" s="10"/>
      <c r="D439" s="10"/>
      <c r="E439" s="10"/>
      <c r="F439" s="10"/>
      <c r="G439" s="10"/>
      <c r="H439" s="22"/>
      <c r="I439" s="10"/>
      <c r="J439" s="10"/>
      <c r="K439" s="10"/>
      <c r="L439" s="10"/>
      <c r="M439" s="10"/>
      <c r="N439" s="10"/>
      <c r="CJ439" s="10"/>
      <c r="CK439" s="10"/>
      <c r="CL439" s="10"/>
      <c r="CM439" s="10"/>
      <c r="CN439" s="10"/>
      <c r="CO439" s="10"/>
      <c r="CP439" s="10"/>
      <c r="CQ439" s="10"/>
      <c r="CR439" s="10"/>
      <c r="CS439" s="10"/>
      <c r="CT439" s="10"/>
    </row>
    <row r="440" spans="1:98">
      <c r="A440" s="10"/>
      <c r="B440" s="10"/>
      <c r="C440" s="10"/>
      <c r="D440" s="10"/>
      <c r="E440" s="10"/>
      <c r="F440" s="10"/>
      <c r="G440" s="10"/>
      <c r="H440" s="22"/>
      <c r="I440" s="10"/>
      <c r="J440" s="10"/>
      <c r="K440" s="10"/>
      <c r="L440" s="10"/>
      <c r="M440" s="10"/>
      <c r="N440" s="10"/>
      <c r="CJ440" s="10"/>
      <c r="CK440" s="10"/>
      <c r="CL440" s="10"/>
      <c r="CM440" s="10"/>
      <c r="CN440" s="10"/>
      <c r="CO440" s="10"/>
      <c r="CP440" s="10"/>
      <c r="CQ440" s="10"/>
      <c r="CR440" s="10"/>
      <c r="CS440" s="10"/>
      <c r="CT440" s="10"/>
    </row>
    <row r="441" spans="1:98">
      <c r="A441" s="10"/>
      <c r="B441" s="10"/>
      <c r="C441" s="10"/>
      <c r="D441" s="10"/>
      <c r="E441" s="10"/>
      <c r="F441" s="10"/>
      <c r="G441" s="10"/>
      <c r="H441" s="22"/>
      <c r="I441" s="10"/>
      <c r="J441" s="10"/>
      <c r="K441" s="10"/>
      <c r="L441" s="10"/>
      <c r="M441" s="10"/>
      <c r="N441" s="10"/>
      <c r="CJ441" s="10"/>
      <c r="CK441" s="10"/>
      <c r="CL441" s="10"/>
      <c r="CM441" s="10"/>
      <c r="CN441" s="10"/>
      <c r="CO441" s="10"/>
      <c r="CP441" s="10"/>
      <c r="CQ441" s="10"/>
      <c r="CR441" s="10"/>
      <c r="CS441" s="10"/>
      <c r="CT441" s="10"/>
    </row>
    <row r="442" spans="1:98">
      <c r="A442" s="10"/>
      <c r="B442" s="10"/>
      <c r="C442" s="10"/>
      <c r="D442" s="10"/>
      <c r="E442" s="10"/>
      <c r="F442" s="10"/>
      <c r="G442" s="10"/>
      <c r="H442" s="22"/>
      <c r="I442" s="10"/>
      <c r="J442" s="10"/>
      <c r="K442" s="10"/>
      <c r="L442" s="10"/>
      <c r="M442" s="10"/>
      <c r="N442" s="10"/>
      <c r="CJ442" s="10"/>
      <c r="CK442" s="10"/>
      <c r="CL442" s="10"/>
      <c r="CM442" s="10"/>
      <c r="CN442" s="10"/>
      <c r="CO442" s="10"/>
      <c r="CP442" s="10"/>
      <c r="CQ442" s="10"/>
      <c r="CR442" s="10"/>
      <c r="CS442" s="10"/>
      <c r="CT442" s="10"/>
    </row>
    <row r="443" spans="1:98">
      <c r="A443" s="10"/>
      <c r="B443" s="10"/>
      <c r="C443" s="10"/>
      <c r="D443" s="10"/>
      <c r="E443" s="10"/>
      <c r="F443" s="10"/>
      <c r="G443" s="10"/>
      <c r="H443" s="22"/>
      <c r="I443" s="10"/>
      <c r="J443" s="10"/>
      <c r="K443" s="10"/>
      <c r="L443" s="10"/>
      <c r="M443" s="10"/>
      <c r="N443" s="10"/>
      <c r="CJ443" s="10"/>
      <c r="CK443" s="10"/>
      <c r="CL443" s="10"/>
      <c r="CM443" s="10"/>
      <c r="CN443" s="10"/>
      <c r="CO443" s="10"/>
      <c r="CP443" s="10"/>
      <c r="CQ443" s="10"/>
      <c r="CR443" s="10"/>
      <c r="CS443" s="10"/>
      <c r="CT443" s="10"/>
    </row>
    <row r="444" spans="1:98">
      <c r="A444" s="10"/>
      <c r="B444" s="10"/>
      <c r="C444" s="10"/>
      <c r="D444" s="10"/>
      <c r="E444" s="10"/>
      <c r="F444" s="10"/>
      <c r="G444" s="10"/>
      <c r="H444" s="22"/>
      <c r="I444" s="10"/>
      <c r="J444" s="10"/>
      <c r="K444" s="10"/>
      <c r="L444" s="10"/>
      <c r="M444" s="10"/>
      <c r="N444" s="10"/>
      <c r="CJ444" s="10"/>
      <c r="CK444" s="10"/>
      <c r="CL444" s="10"/>
      <c r="CM444" s="10"/>
      <c r="CN444" s="10"/>
      <c r="CO444" s="10"/>
      <c r="CP444" s="10"/>
      <c r="CQ444" s="10"/>
      <c r="CR444" s="10"/>
      <c r="CS444" s="10"/>
      <c r="CT444" s="10"/>
    </row>
    <row r="445" spans="1:98">
      <c r="A445" s="10"/>
      <c r="B445" s="10"/>
      <c r="C445" s="10"/>
      <c r="D445" s="10"/>
      <c r="E445" s="10"/>
      <c r="F445" s="10"/>
      <c r="G445" s="10"/>
      <c r="H445" s="22"/>
      <c r="I445" s="10"/>
      <c r="J445" s="10"/>
      <c r="K445" s="10"/>
      <c r="L445" s="10"/>
      <c r="M445" s="10"/>
      <c r="N445" s="10"/>
      <c r="CJ445" s="10"/>
      <c r="CK445" s="10"/>
      <c r="CL445" s="10"/>
      <c r="CM445" s="10"/>
      <c r="CN445" s="10"/>
      <c r="CO445" s="10"/>
      <c r="CP445" s="10"/>
      <c r="CQ445" s="10"/>
      <c r="CR445" s="10"/>
      <c r="CS445" s="10"/>
      <c r="CT445" s="10"/>
    </row>
    <row r="446" spans="1:98">
      <c r="A446" s="10"/>
      <c r="B446" s="10"/>
      <c r="C446" s="10"/>
      <c r="D446" s="10"/>
      <c r="E446" s="10"/>
      <c r="F446" s="10"/>
      <c r="G446" s="10"/>
      <c r="H446" s="22"/>
      <c r="I446" s="10"/>
      <c r="J446" s="10"/>
      <c r="K446" s="10"/>
      <c r="L446" s="10"/>
      <c r="M446" s="10"/>
      <c r="N446" s="10"/>
      <c r="CJ446" s="10"/>
      <c r="CK446" s="10"/>
      <c r="CL446" s="10"/>
      <c r="CM446" s="10"/>
      <c r="CN446" s="10"/>
      <c r="CO446" s="10"/>
      <c r="CP446" s="10"/>
      <c r="CQ446" s="10"/>
      <c r="CR446" s="10"/>
      <c r="CS446" s="10"/>
      <c r="CT446" s="10"/>
    </row>
    <row r="447" spans="1:98">
      <c r="A447" s="10"/>
      <c r="B447" s="10"/>
      <c r="C447" s="10"/>
      <c r="D447" s="10"/>
      <c r="E447" s="10"/>
      <c r="F447" s="10"/>
      <c r="G447" s="10"/>
      <c r="H447" s="22"/>
      <c r="I447" s="10"/>
      <c r="J447" s="10"/>
      <c r="K447" s="10"/>
      <c r="L447" s="10"/>
      <c r="M447" s="10"/>
      <c r="N447" s="10"/>
      <c r="CJ447" s="10"/>
      <c r="CK447" s="10"/>
      <c r="CL447" s="10"/>
      <c r="CM447" s="10"/>
      <c r="CN447" s="10"/>
      <c r="CO447" s="10"/>
      <c r="CP447" s="10"/>
      <c r="CQ447" s="10"/>
      <c r="CR447" s="10"/>
      <c r="CS447" s="10"/>
      <c r="CT447" s="10"/>
    </row>
    <row r="448" spans="1:98">
      <c r="A448" s="10"/>
      <c r="B448" s="10"/>
      <c r="C448" s="10"/>
      <c r="D448" s="10"/>
      <c r="E448" s="10"/>
      <c r="F448" s="10"/>
      <c r="G448" s="10"/>
      <c r="H448" s="22"/>
      <c r="I448" s="10"/>
      <c r="J448" s="10"/>
      <c r="K448" s="10"/>
      <c r="L448" s="10"/>
      <c r="M448" s="10"/>
      <c r="N448" s="10"/>
      <c r="CJ448" s="10"/>
      <c r="CK448" s="10"/>
      <c r="CL448" s="10"/>
      <c r="CM448" s="10"/>
      <c r="CN448" s="10"/>
      <c r="CO448" s="10"/>
      <c r="CP448" s="10"/>
      <c r="CQ448" s="10"/>
      <c r="CR448" s="10"/>
      <c r="CS448" s="10"/>
      <c r="CT448" s="10"/>
    </row>
    <row r="449" spans="1:98">
      <c r="A449" s="10"/>
      <c r="B449" s="10"/>
      <c r="C449" s="10"/>
      <c r="D449" s="10"/>
      <c r="E449" s="10"/>
      <c r="F449" s="10"/>
      <c r="G449" s="10"/>
      <c r="H449" s="22"/>
      <c r="I449" s="10"/>
      <c r="J449" s="10"/>
      <c r="K449" s="10"/>
      <c r="L449" s="10"/>
      <c r="M449" s="10"/>
      <c r="N449" s="10"/>
      <c r="CJ449" s="10"/>
      <c r="CK449" s="10"/>
      <c r="CL449" s="10"/>
      <c r="CM449" s="10"/>
      <c r="CN449" s="10"/>
      <c r="CO449" s="10"/>
      <c r="CP449" s="10"/>
      <c r="CQ449" s="10"/>
      <c r="CR449" s="10"/>
      <c r="CS449" s="10"/>
      <c r="CT449" s="10"/>
    </row>
    <row r="450" spans="1:98">
      <c r="A450" s="10"/>
      <c r="B450" s="10"/>
      <c r="C450" s="10"/>
      <c r="D450" s="10"/>
      <c r="E450" s="10"/>
      <c r="F450" s="10"/>
      <c r="G450" s="10"/>
      <c r="H450" s="22"/>
      <c r="I450" s="10"/>
      <c r="J450" s="10"/>
      <c r="K450" s="10"/>
      <c r="L450" s="10"/>
      <c r="M450" s="10"/>
      <c r="N450" s="10"/>
      <c r="CJ450" s="10"/>
      <c r="CK450" s="10"/>
      <c r="CL450" s="10"/>
      <c r="CM450" s="10"/>
      <c r="CN450" s="10"/>
      <c r="CO450" s="10"/>
      <c r="CP450" s="10"/>
      <c r="CQ450" s="10"/>
      <c r="CR450" s="10"/>
      <c r="CS450" s="10"/>
      <c r="CT450" s="10"/>
    </row>
    <row r="451" spans="1:98">
      <c r="A451" s="10"/>
      <c r="B451" s="10"/>
      <c r="C451" s="10"/>
      <c r="D451" s="10"/>
      <c r="E451" s="10"/>
      <c r="F451" s="10"/>
      <c r="G451" s="10"/>
      <c r="H451" s="22"/>
      <c r="I451" s="10"/>
      <c r="J451" s="10"/>
      <c r="K451" s="10"/>
      <c r="L451" s="10"/>
      <c r="M451" s="10"/>
      <c r="N451" s="10"/>
      <c r="CJ451" s="10"/>
      <c r="CK451" s="10"/>
      <c r="CL451" s="10"/>
      <c r="CM451" s="10"/>
      <c r="CN451" s="10"/>
      <c r="CO451" s="10"/>
      <c r="CP451" s="10"/>
      <c r="CQ451" s="10"/>
      <c r="CR451" s="10"/>
      <c r="CS451" s="10"/>
      <c r="CT451" s="10"/>
    </row>
    <row r="452" spans="1:98">
      <c r="A452" s="10"/>
      <c r="B452" s="10"/>
      <c r="C452" s="10"/>
      <c r="D452" s="10"/>
      <c r="E452" s="10"/>
      <c r="F452" s="10"/>
      <c r="G452" s="10"/>
      <c r="H452" s="22"/>
      <c r="I452" s="10"/>
      <c r="J452" s="10"/>
      <c r="K452" s="10"/>
      <c r="L452" s="10"/>
      <c r="M452" s="10"/>
      <c r="N452" s="10"/>
      <c r="CJ452" s="10"/>
      <c r="CK452" s="10"/>
      <c r="CL452" s="10"/>
      <c r="CM452" s="10"/>
      <c r="CN452" s="10"/>
      <c r="CO452" s="10"/>
      <c r="CP452" s="10"/>
      <c r="CQ452" s="10"/>
      <c r="CR452" s="10"/>
      <c r="CS452" s="10"/>
      <c r="CT452" s="10"/>
    </row>
    <row r="453" spans="1:98">
      <c r="A453" s="10"/>
      <c r="B453" s="10"/>
      <c r="C453" s="10"/>
      <c r="D453" s="10"/>
      <c r="E453" s="10"/>
      <c r="F453" s="10"/>
      <c r="G453" s="10"/>
      <c r="H453" s="22"/>
      <c r="I453" s="10"/>
      <c r="J453" s="10"/>
      <c r="K453" s="10"/>
      <c r="L453" s="10"/>
      <c r="M453" s="10"/>
      <c r="N453" s="10"/>
      <c r="CJ453" s="10"/>
      <c r="CK453" s="10"/>
      <c r="CL453" s="10"/>
      <c r="CM453" s="10"/>
      <c r="CN453" s="10"/>
      <c r="CO453" s="10"/>
      <c r="CP453" s="10"/>
      <c r="CQ453" s="10"/>
      <c r="CR453" s="10"/>
      <c r="CS453" s="10"/>
      <c r="CT453" s="10"/>
    </row>
    <row r="454" spans="1:98">
      <c r="A454" s="10"/>
      <c r="B454" s="10"/>
      <c r="C454" s="10"/>
      <c r="D454" s="10"/>
      <c r="E454" s="10"/>
      <c r="F454" s="10"/>
      <c r="G454" s="10"/>
      <c r="H454" s="22"/>
      <c r="I454" s="10"/>
      <c r="J454" s="10"/>
      <c r="K454" s="10"/>
      <c r="L454" s="10"/>
      <c r="M454" s="10"/>
      <c r="N454" s="10"/>
      <c r="CJ454" s="10"/>
      <c r="CK454" s="10"/>
      <c r="CL454" s="10"/>
      <c r="CM454" s="10"/>
      <c r="CN454" s="10"/>
      <c r="CO454" s="10"/>
      <c r="CP454" s="10"/>
      <c r="CQ454" s="10"/>
      <c r="CR454" s="10"/>
      <c r="CS454" s="10"/>
      <c r="CT454" s="10"/>
    </row>
    <row r="455" spans="1:98">
      <c r="A455" s="10"/>
      <c r="B455" s="10"/>
      <c r="C455" s="10"/>
      <c r="D455" s="10"/>
      <c r="E455" s="10"/>
      <c r="F455" s="10"/>
      <c r="G455" s="10"/>
      <c r="H455" s="22"/>
      <c r="I455" s="10"/>
      <c r="J455" s="10"/>
      <c r="K455" s="10"/>
      <c r="L455" s="10"/>
      <c r="M455" s="10"/>
      <c r="N455" s="10"/>
      <c r="CJ455" s="10"/>
      <c r="CK455" s="10"/>
      <c r="CL455" s="10"/>
      <c r="CM455" s="10"/>
      <c r="CN455" s="10"/>
      <c r="CO455" s="10"/>
      <c r="CP455" s="10"/>
      <c r="CQ455" s="10"/>
      <c r="CR455" s="10"/>
      <c r="CS455" s="10"/>
      <c r="CT455" s="10"/>
    </row>
    <row r="456" spans="1:98">
      <c r="A456" s="10"/>
      <c r="B456" s="10"/>
      <c r="C456" s="10"/>
      <c r="D456" s="10"/>
      <c r="E456" s="10"/>
      <c r="F456" s="10"/>
      <c r="G456" s="10"/>
      <c r="H456" s="22"/>
      <c r="I456" s="10"/>
      <c r="J456" s="10"/>
      <c r="K456" s="10"/>
      <c r="L456" s="10"/>
      <c r="M456" s="10"/>
      <c r="N456" s="10"/>
      <c r="CJ456" s="10"/>
      <c r="CK456" s="10"/>
      <c r="CL456" s="10"/>
      <c r="CM456" s="10"/>
      <c r="CN456" s="10"/>
      <c r="CO456" s="10"/>
      <c r="CP456" s="10"/>
      <c r="CQ456" s="10"/>
      <c r="CR456" s="10"/>
      <c r="CS456" s="10"/>
      <c r="CT456" s="10"/>
    </row>
    <row r="457" spans="1:98">
      <c r="A457" s="10"/>
      <c r="B457" s="10"/>
      <c r="C457" s="10"/>
      <c r="D457" s="10"/>
      <c r="E457" s="10"/>
      <c r="F457" s="10"/>
      <c r="G457" s="10"/>
      <c r="H457" s="22"/>
      <c r="I457" s="10"/>
      <c r="J457" s="10"/>
      <c r="K457" s="10"/>
      <c r="L457" s="10"/>
      <c r="M457" s="10"/>
      <c r="N457" s="10"/>
      <c r="CJ457" s="10"/>
      <c r="CK457" s="10"/>
      <c r="CL457" s="10"/>
      <c r="CM457" s="10"/>
      <c r="CN457" s="10"/>
      <c r="CO457" s="10"/>
      <c r="CP457" s="10"/>
      <c r="CQ457" s="10"/>
      <c r="CR457" s="10"/>
      <c r="CS457" s="10"/>
      <c r="CT457" s="10"/>
    </row>
    <row r="458" spans="1:98">
      <c r="A458" s="10"/>
      <c r="B458" s="10"/>
      <c r="C458" s="10"/>
      <c r="D458" s="10"/>
      <c r="E458" s="10"/>
      <c r="F458" s="10"/>
      <c r="G458" s="10"/>
      <c r="H458" s="22"/>
      <c r="I458" s="10"/>
      <c r="J458" s="10"/>
      <c r="K458" s="10"/>
      <c r="L458" s="10"/>
      <c r="M458" s="10"/>
      <c r="N458" s="10"/>
      <c r="CJ458" s="10"/>
      <c r="CK458" s="10"/>
      <c r="CL458" s="10"/>
      <c r="CM458" s="10"/>
      <c r="CN458" s="10"/>
      <c r="CO458" s="10"/>
      <c r="CP458" s="10"/>
      <c r="CQ458" s="10"/>
      <c r="CR458" s="10"/>
      <c r="CS458" s="10"/>
      <c r="CT458" s="10"/>
    </row>
    <row r="459" spans="1:98">
      <c r="A459" s="10"/>
      <c r="B459" s="10"/>
      <c r="C459" s="10"/>
      <c r="D459" s="10"/>
      <c r="E459" s="10"/>
      <c r="F459" s="10"/>
      <c r="G459" s="10"/>
      <c r="H459" s="22"/>
      <c r="I459" s="10"/>
      <c r="J459" s="10"/>
      <c r="K459" s="10"/>
      <c r="L459" s="10"/>
      <c r="M459" s="10"/>
      <c r="N459" s="10"/>
      <c r="CJ459" s="10"/>
      <c r="CK459" s="10"/>
      <c r="CL459" s="10"/>
      <c r="CM459" s="10"/>
      <c r="CN459" s="10"/>
      <c r="CO459" s="10"/>
      <c r="CP459" s="10"/>
      <c r="CQ459" s="10"/>
      <c r="CR459" s="10"/>
      <c r="CS459" s="10"/>
      <c r="CT459" s="10"/>
    </row>
    <row r="460" spans="1:98">
      <c r="A460" s="10"/>
      <c r="B460" s="10"/>
      <c r="C460" s="10"/>
      <c r="D460" s="10"/>
      <c r="E460" s="10"/>
      <c r="F460" s="10"/>
      <c r="G460" s="10"/>
      <c r="H460" s="22"/>
      <c r="I460" s="10"/>
      <c r="J460" s="10"/>
      <c r="K460" s="10"/>
      <c r="L460" s="10"/>
      <c r="M460" s="10"/>
      <c r="N460" s="10"/>
      <c r="CJ460" s="10"/>
      <c r="CK460" s="10"/>
      <c r="CL460" s="10"/>
      <c r="CM460" s="10"/>
      <c r="CN460" s="10"/>
      <c r="CO460" s="10"/>
      <c r="CP460" s="10"/>
      <c r="CQ460" s="10"/>
      <c r="CR460" s="10"/>
      <c r="CS460" s="10"/>
      <c r="CT460" s="10"/>
    </row>
    <row r="461" spans="1:98">
      <c r="A461" s="10"/>
      <c r="B461" s="10"/>
      <c r="C461" s="10"/>
      <c r="D461" s="10"/>
      <c r="E461" s="10"/>
      <c r="F461" s="10"/>
      <c r="G461" s="10"/>
      <c r="H461" s="22"/>
      <c r="I461" s="10"/>
      <c r="J461" s="10"/>
      <c r="K461" s="10"/>
      <c r="L461" s="10"/>
      <c r="M461" s="10"/>
      <c r="N461" s="10"/>
      <c r="CJ461" s="10"/>
      <c r="CK461" s="10"/>
      <c r="CL461" s="10"/>
      <c r="CM461" s="10"/>
      <c r="CN461" s="10"/>
      <c r="CO461" s="10"/>
      <c r="CP461" s="10"/>
      <c r="CQ461" s="10"/>
      <c r="CR461" s="10"/>
      <c r="CS461" s="10"/>
      <c r="CT461" s="10"/>
    </row>
    <row r="462" spans="1:98">
      <c r="A462" s="10"/>
      <c r="B462" s="10"/>
      <c r="C462" s="10"/>
      <c r="D462" s="10"/>
      <c r="E462" s="10"/>
      <c r="F462" s="10"/>
      <c r="G462" s="10"/>
      <c r="H462" s="22"/>
      <c r="I462" s="10"/>
      <c r="J462" s="10"/>
      <c r="K462" s="10"/>
      <c r="L462" s="10"/>
      <c r="M462" s="10"/>
      <c r="N462" s="10"/>
      <c r="CJ462" s="10"/>
      <c r="CK462" s="10"/>
      <c r="CL462" s="10"/>
      <c r="CM462" s="10"/>
      <c r="CN462" s="10"/>
      <c r="CO462" s="10"/>
      <c r="CP462" s="10"/>
      <c r="CQ462" s="10"/>
      <c r="CR462" s="10"/>
      <c r="CS462" s="10"/>
      <c r="CT462" s="10"/>
    </row>
    <row r="463" spans="1:98">
      <c r="A463" s="10"/>
      <c r="B463" s="10"/>
      <c r="C463" s="10"/>
      <c r="D463" s="10"/>
      <c r="E463" s="10"/>
      <c r="F463" s="10"/>
      <c r="G463" s="10"/>
      <c r="H463" s="22"/>
      <c r="I463" s="10"/>
      <c r="J463" s="10"/>
      <c r="K463" s="10"/>
      <c r="L463" s="10"/>
      <c r="M463" s="10"/>
      <c r="N463" s="10"/>
      <c r="CJ463" s="10"/>
      <c r="CK463" s="10"/>
      <c r="CL463" s="10"/>
      <c r="CM463" s="10"/>
      <c r="CN463" s="10"/>
      <c r="CO463" s="10"/>
      <c r="CP463" s="10"/>
      <c r="CQ463" s="10"/>
      <c r="CR463" s="10"/>
      <c r="CS463" s="10"/>
      <c r="CT463" s="10"/>
    </row>
    <row r="464" spans="1:98">
      <c r="A464" s="10"/>
      <c r="B464" s="10"/>
      <c r="C464" s="10"/>
      <c r="D464" s="10"/>
      <c r="E464" s="10"/>
      <c r="F464" s="10"/>
      <c r="G464" s="10"/>
      <c r="H464" s="22"/>
      <c r="I464" s="10"/>
      <c r="J464" s="10"/>
      <c r="K464" s="10"/>
      <c r="L464" s="10"/>
      <c r="M464" s="10"/>
      <c r="N464" s="10"/>
      <c r="CJ464" s="10"/>
      <c r="CK464" s="10"/>
      <c r="CL464" s="10"/>
      <c r="CM464" s="10"/>
      <c r="CN464" s="10"/>
      <c r="CO464" s="10"/>
      <c r="CP464" s="10"/>
      <c r="CQ464" s="10"/>
      <c r="CR464" s="10"/>
      <c r="CS464" s="10"/>
      <c r="CT464" s="10"/>
    </row>
    <row r="465" spans="1:98">
      <c r="A465" s="10"/>
      <c r="B465" s="10"/>
      <c r="C465" s="10"/>
      <c r="D465" s="10"/>
      <c r="E465" s="10"/>
      <c r="F465" s="10"/>
      <c r="G465" s="10"/>
      <c r="H465" s="22"/>
      <c r="I465" s="10"/>
      <c r="J465" s="10"/>
      <c r="K465" s="10"/>
      <c r="L465" s="10"/>
      <c r="M465" s="10"/>
      <c r="N465" s="10"/>
      <c r="CJ465" s="10"/>
      <c r="CK465" s="10"/>
      <c r="CL465" s="10"/>
      <c r="CM465" s="10"/>
      <c r="CN465" s="10"/>
      <c r="CO465" s="10"/>
      <c r="CP465" s="10"/>
      <c r="CQ465" s="10"/>
      <c r="CR465" s="10"/>
      <c r="CS465" s="10"/>
      <c r="CT465" s="10"/>
    </row>
    <row r="466" spans="1:98">
      <c r="A466" s="10"/>
      <c r="B466" s="10"/>
      <c r="C466" s="10"/>
      <c r="D466" s="10"/>
      <c r="E466" s="10"/>
      <c r="F466" s="10"/>
      <c r="G466" s="10"/>
      <c r="H466" s="22"/>
      <c r="I466" s="10"/>
      <c r="J466" s="10"/>
      <c r="K466" s="10"/>
      <c r="L466" s="10"/>
      <c r="M466" s="10"/>
      <c r="N466" s="10"/>
      <c r="CJ466" s="10"/>
      <c r="CK466" s="10"/>
      <c r="CL466" s="10"/>
      <c r="CM466" s="10"/>
      <c r="CN466" s="10"/>
      <c r="CO466" s="10"/>
      <c r="CP466" s="10"/>
      <c r="CQ466" s="10"/>
      <c r="CR466" s="10"/>
      <c r="CS466" s="10"/>
      <c r="CT466" s="10"/>
    </row>
    <row r="467" spans="1:98">
      <c r="A467" s="10"/>
      <c r="B467" s="10"/>
      <c r="C467" s="10"/>
      <c r="D467" s="10"/>
      <c r="E467" s="10"/>
      <c r="F467" s="10"/>
      <c r="G467" s="10"/>
      <c r="H467" s="22"/>
      <c r="I467" s="10"/>
      <c r="J467" s="10"/>
      <c r="K467" s="10"/>
      <c r="L467" s="10"/>
      <c r="M467" s="10"/>
      <c r="N467" s="10"/>
      <c r="CJ467" s="10"/>
      <c r="CK467" s="10"/>
      <c r="CL467" s="10"/>
      <c r="CM467" s="10"/>
      <c r="CN467" s="10"/>
      <c r="CO467" s="10"/>
      <c r="CP467" s="10"/>
      <c r="CQ467" s="10"/>
      <c r="CR467" s="10"/>
      <c r="CS467" s="10"/>
      <c r="CT467" s="10"/>
    </row>
    <row r="468" spans="1:98">
      <c r="A468" s="10"/>
      <c r="B468" s="10"/>
      <c r="C468" s="10"/>
      <c r="D468" s="10"/>
      <c r="E468" s="10"/>
      <c r="F468" s="10"/>
      <c r="G468" s="10"/>
      <c r="H468" s="22"/>
      <c r="I468" s="10"/>
      <c r="J468" s="10"/>
      <c r="K468" s="10"/>
      <c r="L468" s="10"/>
      <c r="M468" s="10"/>
      <c r="N468" s="10"/>
      <c r="CJ468" s="10"/>
      <c r="CK468" s="10"/>
      <c r="CL468" s="10"/>
      <c r="CM468" s="10"/>
      <c r="CN468" s="10"/>
      <c r="CO468" s="10"/>
      <c r="CP468" s="10"/>
      <c r="CQ468" s="10"/>
      <c r="CR468" s="10"/>
      <c r="CS468" s="10"/>
      <c r="CT468" s="10"/>
    </row>
    <row r="469" spans="1:98">
      <c r="A469" s="10"/>
      <c r="B469" s="10"/>
      <c r="C469" s="10"/>
      <c r="D469" s="10"/>
      <c r="E469" s="10"/>
      <c r="F469" s="10"/>
      <c r="G469" s="10"/>
      <c r="H469" s="22"/>
      <c r="I469" s="10"/>
      <c r="J469" s="10"/>
      <c r="K469" s="10"/>
      <c r="L469" s="10"/>
      <c r="M469" s="10"/>
      <c r="N469" s="10"/>
      <c r="CJ469" s="10"/>
      <c r="CK469" s="10"/>
      <c r="CL469" s="10"/>
      <c r="CM469" s="10"/>
      <c r="CN469" s="10"/>
      <c r="CO469" s="10"/>
      <c r="CP469" s="10"/>
      <c r="CQ469" s="10"/>
      <c r="CR469" s="10"/>
      <c r="CS469" s="10"/>
      <c r="CT469" s="10"/>
    </row>
    <row r="470" spans="1:98">
      <c r="A470" s="10"/>
      <c r="B470" s="10"/>
      <c r="C470" s="10"/>
      <c r="D470" s="10"/>
      <c r="E470" s="10"/>
      <c r="F470" s="10"/>
      <c r="G470" s="10"/>
      <c r="H470" s="22"/>
      <c r="I470" s="10"/>
      <c r="J470" s="10"/>
      <c r="K470" s="10"/>
      <c r="L470" s="10"/>
      <c r="M470" s="10"/>
      <c r="N470" s="10"/>
      <c r="CJ470" s="10"/>
      <c r="CK470" s="10"/>
      <c r="CL470" s="10"/>
      <c r="CM470" s="10"/>
      <c r="CN470" s="10"/>
      <c r="CO470" s="10"/>
      <c r="CP470" s="10"/>
      <c r="CQ470" s="10"/>
      <c r="CR470" s="10"/>
      <c r="CS470" s="10"/>
      <c r="CT470" s="10"/>
    </row>
    <row r="471" spans="1:98">
      <c r="A471" s="10"/>
      <c r="B471" s="10"/>
      <c r="C471" s="10"/>
      <c r="D471" s="10"/>
      <c r="E471" s="10"/>
      <c r="F471" s="10"/>
      <c r="G471" s="10"/>
      <c r="H471" s="22"/>
      <c r="I471" s="10"/>
      <c r="J471" s="10"/>
      <c r="K471" s="10"/>
      <c r="L471" s="10"/>
      <c r="M471" s="10"/>
      <c r="N471" s="10"/>
      <c r="CJ471" s="10"/>
      <c r="CK471" s="10"/>
      <c r="CL471" s="10"/>
      <c r="CM471" s="10"/>
      <c r="CN471" s="10"/>
      <c r="CO471" s="10"/>
      <c r="CP471" s="10"/>
      <c r="CQ471" s="10"/>
      <c r="CR471" s="10"/>
      <c r="CS471" s="10"/>
      <c r="CT471" s="10"/>
    </row>
    <row r="472" spans="1:98">
      <c r="A472" s="10"/>
      <c r="B472" s="10"/>
      <c r="C472" s="10"/>
      <c r="D472" s="10"/>
      <c r="E472" s="10"/>
      <c r="F472" s="10"/>
      <c r="G472" s="10"/>
      <c r="H472" s="22"/>
      <c r="I472" s="10"/>
      <c r="J472" s="10"/>
      <c r="K472" s="10"/>
      <c r="L472" s="10"/>
      <c r="M472" s="10"/>
      <c r="N472" s="10"/>
      <c r="CJ472" s="10"/>
      <c r="CK472" s="10"/>
      <c r="CL472" s="10"/>
      <c r="CM472" s="10"/>
      <c r="CN472" s="10"/>
      <c r="CO472" s="10"/>
      <c r="CP472" s="10"/>
      <c r="CQ472" s="10"/>
      <c r="CR472" s="10"/>
      <c r="CS472" s="10"/>
      <c r="CT472" s="10"/>
    </row>
    <row r="473" spans="1:98">
      <c r="A473" s="10"/>
      <c r="B473" s="10"/>
      <c r="C473" s="10"/>
      <c r="D473" s="10"/>
      <c r="E473" s="10"/>
      <c r="F473" s="10"/>
      <c r="G473" s="10"/>
      <c r="H473" s="22"/>
      <c r="I473" s="10"/>
      <c r="J473" s="10"/>
      <c r="K473" s="10"/>
      <c r="L473" s="10"/>
      <c r="M473" s="10"/>
      <c r="N473" s="10"/>
      <c r="CJ473" s="10"/>
      <c r="CK473" s="10"/>
      <c r="CL473" s="10"/>
      <c r="CM473" s="10"/>
      <c r="CN473" s="10"/>
      <c r="CO473" s="10"/>
      <c r="CP473" s="10"/>
      <c r="CQ473" s="10"/>
      <c r="CR473" s="10"/>
      <c r="CS473" s="10"/>
      <c r="CT473" s="10"/>
    </row>
    <row r="474" spans="1:98">
      <c r="A474" s="10"/>
      <c r="B474" s="10"/>
      <c r="C474" s="10"/>
      <c r="D474" s="10"/>
      <c r="E474" s="10"/>
      <c r="F474" s="10"/>
      <c r="G474" s="10"/>
      <c r="H474" s="22"/>
      <c r="I474" s="10"/>
      <c r="J474" s="10"/>
      <c r="K474" s="10"/>
      <c r="L474" s="10"/>
      <c r="M474" s="10"/>
      <c r="N474" s="10"/>
      <c r="CJ474" s="10"/>
      <c r="CK474" s="10"/>
      <c r="CL474" s="10"/>
      <c r="CM474" s="10"/>
      <c r="CN474" s="10"/>
      <c r="CO474" s="10"/>
      <c r="CP474" s="10"/>
      <c r="CQ474" s="10"/>
      <c r="CR474" s="10"/>
      <c r="CS474" s="10"/>
      <c r="CT474" s="10"/>
    </row>
    <row r="475" spans="1:98">
      <c r="A475" s="10"/>
      <c r="B475" s="10"/>
      <c r="C475" s="10"/>
      <c r="D475" s="10"/>
      <c r="E475" s="10"/>
      <c r="F475" s="10"/>
      <c r="G475" s="10"/>
      <c r="H475" s="22"/>
      <c r="I475" s="10"/>
      <c r="J475" s="10"/>
      <c r="K475" s="10"/>
      <c r="L475" s="10"/>
      <c r="M475" s="10"/>
      <c r="N475" s="10"/>
      <c r="CJ475" s="10"/>
      <c r="CK475" s="10"/>
      <c r="CL475" s="10"/>
      <c r="CM475" s="10"/>
      <c r="CN475" s="10"/>
      <c r="CO475" s="10"/>
      <c r="CP475" s="10"/>
      <c r="CQ475" s="10"/>
      <c r="CR475" s="10"/>
      <c r="CS475" s="10"/>
      <c r="CT475" s="10"/>
    </row>
    <row r="476" spans="1:98">
      <c r="A476" s="10"/>
      <c r="B476" s="10"/>
      <c r="C476" s="10"/>
      <c r="D476" s="10"/>
      <c r="E476" s="10"/>
      <c r="F476" s="10"/>
      <c r="G476" s="10"/>
      <c r="H476" s="22"/>
      <c r="I476" s="10"/>
      <c r="J476" s="10"/>
      <c r="K476" s="10"/>
      <c r="L476" s="10"/>
      <c r="M476" s="10"/>
      <c r="N476" s="10"/>
      <c r="CJ476" s="10"/>
      <c r="CK476" s="10"/>
      <c r="CL476" s="10"/>
      <c r="CM476" s="10"/>
      <c r="CN476" s="10"/>
      <c r="CO476" s="10"/>
      <c r="CP476" s="10"/>
      <c r="CQ476" s="10"/>
      <c r="CR476" s="10"/>
      <c r="CS476" s="10"/>
      <c r="CT476" s="10"/>
    </row>
    <row r="477" spans="1:98">
      <c r="A477" s="10"/>
      <c r="B477" s="10"/>
      <c r="C477" s="10"/>
      <c r="D477" s="10"/>
      <c r="E477" s="10"/>
      <c r="F477" s="10"/>
      <c r="G477" s="10"/>
      <c r="H477" s="22"/>
      <c r="I477" s="10"/>
      <c r="J477" s="10"/>
      <c r="K477" s="10"/>
      <c r="L477" s="10"/>
      <c r="M477" s="10"/>
      <c r="N477" s="10"/>
      <c r="CJ477" s="10"/>
      <c r="CK477" s="10"/>
      <c r="CL477" s="10"/>
      <c r="CM477" s="10"/>
      <c r="CN477" s="10"/>
      <c r="CO477" s="10"/>
      <c r="CP477" s="10"/>
      <c r="CQ477" s="10"/>
      <c r="CR477" s="10"/>
      <c r="CS477" s="10"/>
      <c r="CT477" s="10"/>
    </row>
    <row r="478" spans="1:98">
      <c r="A478" s="10"/>
      <c r="B478" s="10"/>
      <c r="C478" s="10"/>
      <c r="D478" s="10"/>
      <c r="E478" s="10"/>
      <c r="F478" s="10"/>
      <c r="G478" s="10"/>
      <c r="H478" s="22"/>
      <c r="I478" s="10"/>
      <c r="J478" s="10"/>
      <c r="K478" s="10"/>
      <c r="L478" s="10"/>
      <c r="M478" s="10"/>
      <c r="N478" s="10"/>
      <c r="CJ478" s="10"/>
      <c r="CK478" s="10"/>
      <c r="CL478" s="10"/>
      <c r="CM478" s="10"/>
      <c r="CN478" s="10"/>
      <c r="CO478" s="10"/>
      <c r="CP478" s="10"/>
      <c r="CQ478" s="10"/>
      <c r="CR478" s="10"/>
      <c r="CS478" s="10"/>
      <c r="CT478" s="10"/>
    </row>
    <row r="479" spans="1:98">
      <c r="A479" s="10"/>
      <c r="B479" s="10"/>
      <c r="C479" s="10"/>
      <c r="D479" s="10"/>
      <c r="E479" s="10"/>
      <c r="F479" s="10"/>
      <c r="G479" s="10"/>
      <c r="H479" s="22"/>
      <c r="I479" s="10"/>
      <c r="J479" s="10"/>
      <c r="K479" s="10"/>
      <c r="L479" s="10"/>
      <c r="M479" s="10"/>
      <c r="N479" s="10"/>
      <c r="CJ479" s="10"/>
      <c r="CK479" s="10"/>
      <c r="CL479" s="10"/>
      <c r="CM479" s="10"/>
      <c r="CN479" s="10"/>
      <c r="CO479" s="10"/>
      <c r="CP479" s="10"/>
      <c r="CQ479" s="10"/>
      <c r="CR479" s="10"/>
      <c r="CS479" s="10"/>
      <c r="CT479" s="10"/>
    </row>
    <row r="480" spans="1:98">
      <c r="A480" s="10"/>
      <c r="B480" s="10"/>
      <c r="C480" s="10"/>
      <c r="D480" s="10"/>
      <c r="E480" s="10"/>
      <c r="F480" s="10"/>
      <c r="G480" s="10"/>
      <c r="H480" s="22"/>
      <c r="I480" s="10"/>
      <c r="J480" s="10"/>
      <c r="K480" s="10"/>
      <c r="L480" s="10"/>
      <c r="M480" s="10"/>
      <c r="N480" s="10"/>
      <c r="CJ480" s="10"/>
      <c r="CK480" s="10"/>
      <c r="CL480" s="10"/>
      <c r="CM480" s="10"/>
      <c r="CN480" s="10"/>
      <c r="CO480" s="10"/>
      <c r="CP480" s="10"/>
      <c r="CQ480" s="10"/>
      <c r="CR480" s="10"/>
      <c r="CS480" s="10"/>
      <c r="CT480" s="10"/>
    </row>
    <row r="481" spans="1:98">
      <c r="A481" s="10"/>
      <c r="B481" s="10"/>
      <c r="C481" s="10"/>
      <c r="D481" s="10"/>
      <c r="E481" s="10"/>
      <c r="F481" s="10"/>
      <c r="G481" s="10"/>
      <c r="H481" s="22"/>
      <c r="I481" s="10"/>
      <c r="J481" s="10"/>
      <c r="K481" s="10"/>
      <c r="L481" s="10"/>
      <c r="M481" s="10"/>
      <c r="N481" s="10"/>
      <c r="CJ481" s="10"/>
      <c r="CK481" s="10"/>
      <c r="CL481" s="10"/>
      <c r="CM481" s="10"/>
      <c r="CN481" s="10"/>
      <c r="CO481" s="10"/>
      <c r="CP481" s="10"/>
      <c r="CQ481" s="10"/>
      <c r="CR481" s="10"/>
      <c r="CS481" s="10"/>
      <c r="CT481" s="10"/>
    </row>
    <row r="482" spans="1:98">
      <c r="A482" s="10"/>
      <c r="B482" s="10"/>
      <c r="C482" s="10"/>
      <c r="D482" s="10"/>
      <c r="E482" s="10"/>
      <c r="F482" s="10"/>
      <c r="G482" s="10"/>
      <c r="H482" s="22"/>
      <c r="I482" s="10"/>
      <c r="J482" s="10"/>
      <c r="K482" s="10"/>
      <c r="L482" s="10"/>
      <c r="M482" s="10"/>
      <c r="N482" s="10"/>
      <c r="CJ482" s="10"/>
      <c r="CK482" s="10"/>
      <c r="CL482" s="10"/>
      <c r="CM482" s="10"/>
      <c r="CN482" s="10"/>
      <c r="CO482" s="10"/>
      <c r="CP482" s="10"/>
      <c r="CQ482" s="10"/>
      <c r="CR482" s="10"/>
      <c r="CS482" s="10"/>
      <c r="CT482" s="10"/>
    </row>
    <row r="483" spans="1:98">
      <c r="A483" s="10"/>
      <c r="B483" s="10"/>
      <c r="C483" s="10"/>
      <c r="D483" s="10"/>
      <c r="E483" s="10"/>
      <c r="F483" s="10"/>
      <c r="G483" s="10"/>
      <c r="H483" s="22"/>
      <c r="I483" s="10"/>
      <c r="J483" s="10"/>
      <c r="K483" s="10"/>
      <c r="L483" s="10"/>
      <c r="M483" s="10"/>
      <c r="N483" s="10"/>
      <c r="CJ483" s="10"/>
      <c r="CK483" s="10"/>
      <c r="CL483" s="10"/>
      <c r="CM483" s="10"/>
      <c r="CN483" s="10"/>
      <c r="CO483" s="10"/>
      <c r="CP483" s="10"/>
      <c r="CQ483" s="10"/>
      <c r="CR483" s="10"/>
      <c r="CS483" s="10"/>
      <c r="CT483" s="10"/>
    </row>
    <row r="484" spans="1:98">
      <c r="A484" s="10"/>
      <c r="B484" s="10"/>
      <c r="C484" s="10"/>
      <c r="D484" s="10"/>
      <c r="E484" s="10"/>
      <c r="F484" s="10"/>
      <c r="G484" s="10"/>
      <c r="H484" s="22"/>
      <c r="I484" s="10"/>
      <c r="J484" s="10"/>
      <c r="K484" s="10"/>
      <c r="L484" s="10"/>
      <c r="M484" s="10"/>
      <c r="N484" s="10"/>
      <c r="CJ484" s="10"/>
      <c r="CK484" s="10"/>
      <c r="CL484" s="10"/>
      <c r="CM484" s="10"/>
      <c r="CN484" s="10"/>
      <c r="CO484" s="10"/>
      <c r="CP484" s="10"/>
      <c r="CQ484" s="10"/>
      <c r="CR484" s="10"/>
      <c r="CS484" s="10"/>
      <c r="CT484" s="10"/>
    </row>
    <row r="485" spans="1:98">
      <c r="A485" s="10"/>
      <c r="B485" s="10"/>
      <c r="C485" s="10"/>
      <c r="D485" s="10"/>
      <c r="E485" s="10"/>
      <c r="F485" s="10"/>
      <c r="G485" s="10"/>
      <c r="H485" s="22"/>
      <c r="I485" s="10"/>
      <c r="J485" s="10"/>
      <c r="K485" s="10"/>
      <c r="L485" s="10"/>
      <c r="M485" s="10"/>
      <c r="N485" s="10"/>
      <c r="CJ485" s="10"/>
      <c r="CK485" s="10"/>
      <c r="CL485" s="10"/>
      <c r="CM485" s="10"/>
      <c r="CN485" s="10"/>
      <c r="CO485" s="10"/>
      <c r="CP485" s="10"/>
      <c r="CQ485" s="10"/>
      <c r="CR485" s="10"/>
      <c r="CS485" s="10"/>
      <c r="CT485" s="10"/>
    </row>
    <row r="486" spans="1:98">
      <c r="A486" s="10"/>
      <c r="B486" s="10"/>
      <c r="C486" s="10"/>
      <c r="D486" s="10"/>
      <c r="E486" s="10"/>
      <c r="F486" s="10"/>
      <c r="G486" s="10"/>
      <c r="H486" s="22"/>
      <c r="I486" s="10"/>
      <c r="J486" s="10"/>
      <c r="K486" s="10"/>
      <c r="L486" s="10"/>
      <c r="M486" s="10"/>
      <c r="N486" s="10"/>
      <c r="CJ486" s="10"/>
      <c r="CK486" s="10"/>
      <c r="CL486" s="10"/>
      <c r="CM486" s="10"/>
      <c r="CN486" s="10"/>
      <c r="CO486" s="10"/>
      <c r="CP486" s="10"/>
      <c r="CQ486" s="10"/>
      <c r="CR486" s="10"/>
      <c r="CS486" s="10"/>
      <c r="CT486" s="10"/>
    </row>
    <row r="487" spans="1:98">
      <c r="A487" s="10"/>
      <c r="B487" s="10"/>
      <c r="C487" s="10"/>
      <c r="D487" s="10"/>
      <c r="E487" s="10"/>
      <c r="F487" s="10"/>
      <c r="G487" s="10"/>
      <c r="H487" s="22"/>
      <c r="I487" s="10"/>
      <c r="J487" s="10"/>
      <c r="K487" s="10"/>
      <c r="L487" s="10"/>
      <c r="M487" s="10"/>
      <c r="N487" s="10"/>
      <c r="CJ487" s="10"/>
      <c r="CK487" s="10"/>
      <c r="CL487" s="10"/>
      <c r="CM487" s="10"/>
      <c r="CN487" s="10"/>
      <c r="CO487" s="10"/>
      <c r="CP487" s="10"/>
      <c r="CQ487" s="10"/>
      <c r="CR487" s="10"/>
      <c r="CS487" s="10"/>
      <c r="CT487" s="10"/>
    </row>
    <row r="488" spans="1:98">
      <c r="A488" s="10"/>
      <c r="B488" s="10"/>
      <c r="C488" s="10"/>
      <c r="D488" s="10"/>
      <c r="E488" s="10"/>
      <c r="F488" s="10"/>
      <c r="G488" s="10"/>
      <c r="H488" s="22"/>
      <c r="I488" s="10"/>
      <c r="J488" s="10"/>
      <c r="K488" s="10"/>
      <c r="L488" s="10"/>
      <c r="M488" s="10"/>
      <c r="N488" s="10"/>
      <c r="CJ488" s="10"/>
      <c r="CK488" s="10"/>
      <c r="CL488" s="10"/>
      <c r="CM488" s="10"/>
      <c r="CN488" s="10"/>
      <c r="CO488" s="10"/>
      <c r="CP488" s="10"/>
      <c r="CQ488" s="10"/>
      <c r="CR488" s="10"/>
      <c r="CS488" s="10"/>
      <c r="CT488" s="10"/>
    </row>
    <row r="489" spans="1:98">
      <c r="A489" s="10"/>
      <c r="B489" s="10"/>
      <c r="C489" s="10"/>
      <c r="D489" s="10"/>
      <c r="E489" s="10"/>
      <c r="F489" s="10"/>
      <c r="G489" s="10"/>
      <c r="H489" s="22"/>
      <c r="I489" s="10"/>
      <c r="J489" s="10"/>
      <c r="K489" s="10"/>
      <c r="L489" s="10"/>
      <c r="M489" s="10"/>
      <c r="N489" s="10"/>
      <c r="CJ489" s="10"/>
      <c r="CK489" s="10"/>
      <c r="CL489" s="10"/>
      <c r="CM489" s="10"/>
      <c r="CN489" s="10"/>
      <c r="CO489" s="10"/>
      <c r="CP489" s="10"/>
      <c r="CQ489" s="10"/>
      <c r="CR489" s="10"/>
      <c r="CS489" s="10"/>
      <c r="CT489" s="10"/>
    </row>
    <row r="490" spans="1:98">
      <c r="A490" s="10"/>
      <c r="B490" s="10"/>
      <c r="C490" s="10"/>
      <c r="D490" s="10"/>
      <c r="E490" s="10"/>
      <c r="F490" s="10"/>
      <c r="G490" s="10"/>
      <c r="H490" s="22"/>
      <c r="I490" s="10"/>
      <c r="J490" s="10"/>
      <c r="K490" s="10"/>
      <c r="L490" s="10"/>
      <c r="M490" s="10"/>
      <c r="N490" s="10"/>
      <c r="CJ490" s="10"/>
      <c r="CK490" s="10"/>
      <c r="CL490" s="10"/>
      <c r="CM490" s="10"/>
      <c r="CN490" s="10"/>
      <c r="CO490" s="10"/>
      <c r="CP490" s="10"/>
      <c r="CQ490" s="10"/>
      <c r="CR490" s="10"/>
      <c r="CS490" s="10"/>
      <c r="CT490" s="10"/>
    </row>
    <row r="491" spans="1:98">
      <c r="A491" s="10"/>
      <c r="B491" s="10"/>
      <c r="C491" s="10"/>
      <c r="D491" s="10"/>
      <c r="E491" s="10"/>
      <c r="F491" s="10"/>
      <c r="G491" s="10"/>
      <c r="H491" s="22"/>
      <c r="I491" s="10"/>
      <c r="J491" s="10"/>
      <c r="K491" s="10"/>
      <c r="L491" s="10"/>
      <c r="M491" s="10"/>
      <c r="N491" s="10"/>
      <c r="CJ491" s="10"/>
      <c r="CK491" s="10"/>
      <c r="CL491" s="10"/>
      <c r="CM491" s="10"/>
      <c r="CN491" s="10"/>
      <c r="CO491" s="10"/>
      <c r="CP491" s="10"/>
      <c r="CQ491" s="10"/>
      <c r="CR491" s="10"/>
      <c r="CS491" s="10"/>
      <c r="CT491" s="10"/>
    </row>
    <row r="492" spans="1:98">
      <c r="A492" s="10"/>
      <c r="B492" s="10"/>
      <c r="C492" s="10"/>
      <c r="D492" s="10"/>
      <c r="E492" s="10"/>
      <c r="F492" s="10"/>
      <c r="G492" s="10"/>
      <c r="H492" s="22"/>
      <c r="I492" s="10"/>
      <c r="J492" s="10"/>
      <c r="K492" s="10"/>
      <c r="L492" s="10"/>
      <c r="M492" s="10"/>
      <c r="N492" s="10"/>
      <c r="CJ492" s="10"/>
      <c r="CK492" s="10"/>
      <c r="CL492" s="10"/>
      <c r="CM492" s="10"/>
      <c r="CN492" s="10"/>
      <c r="CO492" s="10"/>
      <c r="CP492" s="10"/>
      <c r="CQ492" s="10"/>
      <c r="CR492" s="10"/>
      <c r="CS492" s="10"/>
      <c r="CT492" s="10"/>
    </row>
    <row r="493" spans="1:98">
      <c r="A493" s="10"/>
      <c r="B493" s="10"/>
      <c r="C493" s="10"/>
      <c r="D493" s="10"/>
      <c r="E493" s="10"/>
      <c r="F493" s="10"/>
      <c r="G493" s="10"/>
      <c r="H493" s="22"/>
      <c r="I493" s="10"/>
      <c r="J493" s="10"/>
      <c r="K493" s="10"/>
      <c r="L493" s="10"/>
      <c r="M493" s="10"/>
      <c r="N493" s="10"/>
      <c r="CJ493" s="10"/>
      <c r="CK493" s="10"/>
      <c r="CL493" s="10"/>
      <c r="CM493" s="10"/>
      <c r="CN493" s="10"/>
      <c r="CO493" s="10"/>
      <c r="CP493" s="10"/>
      <c r="CQ493" s="10"/>
      <c r="CR493" s="10"/>
      <c r="CS493" s="10"/>
      <c r="CT493" s="10"/>
    </row>
    <row r="494" spans="1:98">
      <c r="A494" s="10"/>
      <c r="B494" s="10"/>
      <c r="C494" s="10"/>
      <c r="D494" s="10"/>
      <c r="E494" s="10"/>
      <c r="F494" s="10"/>
      <c r="G494" s="10"/>
      <c r="H494" s="22"/>
      <c r="I494" s="10"/>
      <c r="J494" s="10"/>
      <c r="K494" s="10"/>
      <c r="L494" s="10"/>
      <c r="M494" s="10"/>
      <c r="N494" s="10"/>
      <c r="CJ494" s="10"/>
      <c r="CK494" s="10"/>
      <c r="CL494" s="10"/>
      <c r="CM494" s="10"/>
      <c r="CN494" s="10"/>
      <c r="CO494" s="10"/>
      <c r="CP494" s="10"/>
      <c r="CQ494" s="10"/>
      <c r="CR494" s="10"/>
      <c r="CS494" s="10"/>
      <c r="CT494" s="10"/>
    </row>
    <row r="495" spans="1:98">
      <c r="A495" s="10"/>
      <c r="B495" s="10"/>
      <c r="C495" s="10"/>
      <c r="D495" s="10"/>
      <c r="E495" s="10"/>
      <c r="F495" s="10"/>
      <c r="G495" s="10"/>
      <c r="H495" s="22"/>
      <c r="I495" s="10"/>
      <c r="J495" s="10"/>
      <c r="K495" s="10"/>
      <c r="L495" s="10"/>
      <c r="M495" s="10"/>
      <c r="N495" s="10"/>
      <c r="CJ495" s="10"/>
      <c r="CK495" s="10"/>
      <c r="CL495" s="10"/>
      <c r="CM495" s="10"/>
      <c r="CN495" s="10"/>
      <c r="CO495" s="10"/>
      <c r="CP495" s="10"/>
      <c r="CQ495" s="10"/>
      <c r="CR495" s="10"/>
      <c r="CS495" s="10"/>
      <c r="CT495" s="10"/>
    </row>
    <row r="496" spans="1:98">
      <c r="A496" s="10"/>
      <c r="B496" s="10"/>
      <c r="C496" s="10"/>
      <c r="D496" s="10"/>
      <c r="E496" s="10"/>
      <c r="F496" s="10"/>
      <c r="G496" s="10"/>
      <c r="H496" s="22"/>
      <c r="I496" s="10"/>
      <c r="J496" s="10"/>
      <c r="K496" s="10"/>
      <c r="L496" s="10"/>
      <c r="M496" s="10"/>
      <c r="N496" s="10"/>
      <c r="CJ496" s="10"/>
      <c r="CK496" s="10"/>
      <c r="CL496" s="10"/>
      <c r="CM496" s="10"/>
      <c r="CN496" s="10"/>
      <c r="CO496" s="10"/>
      <c r="CP496" s="10"/>
      <c r="CQ496" s="10"/>
      <c r="CR496" s="10"/>
      <c r="CS496" s="10"/>
      <c r="CT496" s="10"/>
    </row>
    <row r="497" spans="1:98">
      <c r="A497" s="10"/>
      <c r="B497" s="10"/>
      <c r="C497" s="10"/>
      <c r="D497" s="10"/>
      <c r="E497" s="10"/>
      <c r="F497" s="10"/>
      <c r="G497" s="10"/>
      <c r="H497" s="22"/>
      <c r="I497" s="10"/>
      <c r="J497" s="10"/>
      <c r="K497" s="10"/>
      <c r="L497" s="10"/>
      <c r="M497" s="10"/>
      <c r="N497" s="10"/>
      <c r="CJ497" s="10"/>
      <c r="CK497" s="10"/>
      <c r="CL497" s="10"/>
      <c r="CM497" s="10"/>
      <c r="CN497" s="10"/>
      <c r="CO497" s="10"/>
      <c r="CP497" s="10"/>
      <c r="CQ497" s="10"/>
      <c r="CR497" s="10"/>
      <c r="CS497" s="10"/>
      <c r="CT497" s="10"/>
    </row>
    <row r="498" spans="1:98">
      <c r="A498" s="10"/>
      <c r="B498" s="10"/>
      <c r="C498" s="10"/>
      <c r="D498" s="10"/>
      <c r="E498" s="10"/>
      <c r="F498" s="10"/>
      <c r="G498" s="10"/>
      <c r="H498" s="22"/>
      <c r="I498" s="10"/>
      <c r="J498" s="10"/>
      <c r="K498" s="10"/>
      <c r="L498" s="10"/>
      <c r="M498" s="10"/>
      <c r="N498" s="10"/>
      <c r="CJ498" s="10"/>
      <c r="CK498" s="10"/>
      <c r="CL498" s="10"/>
      <c r="CM498" s="10"/>
      <c r="CN498" s="10"/>
      <c r="CO498" s="10"/>
      <c r="CP498" s="10"/>
      <c r="CQ498" s="10"/>
      <c r="CR498" s="10"/>
      <c r="CS498" s="10"/>
      <c r="CT498" s="10"/>
    </row>
    <row r="499" spans="1:98">
      <c r="A499" s="10"/>
      <c r="B499" s="10"/>
      <c r="C499" s="10"/>
      <c r="D499" s="10"/>
      <c r="E499" s="10"/>
      <c r="F499" s="10"/>
      <c r="G499" s="10"/>
      <c r="H499" s="22"/>
      <c r="I499" s="10"/>
      <c r="J499" s="10"/>
      <c r="K499" s="10"/>
      <c r="L499" s="10"/>
      <c r="M499" s="10"/>
      <c r="N499" s="10"/>
      <c r="CJ499" s="10"/>
      <c r="CK499" s="10"/>
      <c r="CL499" s="10"/>
      <c r="CM499" s="10"/>
      <c r="CN499" s="10"/>
      <c r="CO499" s="10"/>
      <c r="CP499" s="10"/>
      <c r="CQ499" s="10"/>
      <c r="CR499" s="10"/>
      <c r="CS499" s="10"/>
      <c r="CT499" s="10"/>
    </row>
    <row r="500" spans="1:98">
      <c r="A500" s="10"/>
      <c r="B500" s="10"/>
      <c r="C500" s="10"/>
      <c r="D500" s="10"/>
      <c r="E500" s="10"/>
      <c r="F500" s="10"/>
      <c r="G500" s="10"/>
      <c r="H500" s="22"/>
      <c r="I500" s="10"/>
      <c r="J500" s="10"/>
      <c r="K500" s="10"/>
      <c r="L500" s="10"/>
      <c r="M500" s="10"/>
      <c r="N500" s="10"/>
      <c r="CJ500" s="10"/>
      <c r="CK500" s="10"/>
      <c r="CL500" s="10"/>
      <c r="CM500" s="10"/>
      <c r="CN500" s="10"/>
      <c r="CO500" s="10"/>
      <c r="CP500" s="10"/>
      <c r="CQ500" s="10"/>
      <c r="CR500" s="10"/>
      <c r="CS500" s="10"/>
      <c r="CT500" s="10"/>
    </row>
    <row r="501" spans="1:98">
      <c r="A501" s="10"/>
      <c r="B501" s="10"/>
      <c r="C501" s="10"/>
      <c r="D501" s="10"/>
      <c r="E501" s="10"/>
      <c r="F501" s="10"/>
      <c r="G501" s="10"/>
      <c r="H501" s="22"/>
      <c r="I501" s="10"/>
      <c r="J501" s="10"/>
      <c r="K501" s="10"/>
      <c r="L501" s="10"/>
      <c r="M501" s="10"/>
      <c r="N501" s="10"/>
      <c r="CJ501" s="10"/>
      <c r="CK501" s="10"/>
      <c r="CL501" s="10"/>
      <c r="CM501" s="10"/>
      <c r="CN501" s="10"/>
      <c r="CO501" s="10"/>
      <c r="CP501" s="10"/>
      <c r="CQ501" s="10"/>
      <c r="CR501" s="10"/>
      <c r="CS501" s="10"/>
      <c r="CT501" s="10"/>
    </row>
    <row r="502" spans="1:98">
      <c r="A502" s="10"/>
      <c r="B502" s="10"/>
      <c r="C502" s="10"/>
      <c r="D502" s="10"/>
      <c r="E502" s="10"/>
      <c r="F502" s="10"/>
      <c r="G502" s="10"/>
      <c r="H502" s="22"/>
      <c r="I502" s="10"/>
      <c r="J502" s="10"/>
      <c r="K502" s="10"/>
      <c r="L502" s="10"/>
      <c r="M502" s="10"/>
      <c r="N502" s="10"/>
      <c r="CJ502" s="10"/>
      <c r="CK502" s="10"/>
      <c r="CL502" s="10"/>
      <c r="CM502" s="10"/>
      <c r="CN502" s="10"/>
      <c r="CO502" s="10"/>
      <c r="CP502" s="10"/>
      <c r="CQ502" s="10"/>
      <c r="CR502" s="10"/>
      <c r="CS502" s="10"/>
      <c r="CT502" s="10"/>
    </row>
    <row r="503" spans="1:98">
      <c r="A503" s="10"/>
      <c r="B503" s="10"/>
      <c r="C503" s="10"/>
      <c r="D503" s="10"/>
      <c r="E503" s="10"/>
      <c r="F503" s="10"/>
      <c r="G503" s="10"/>
      <c r="H503" s="22"/>
      <c r="I503" s="10"/>
      <c r="J503" s="10"/>
      <c r="K503" s="10"/>
      <c r="L503" s="10"/>
      <c r="M503" s="10"/>
      <c r="N503" s="10"/>
      <c r="CJ503" s="10"/>
      <c r="CK503" s="10"/>
      <c r="CL503" s="10"/>
      <c r="CM503" s="10"/>
      <c r="CN503" s="10"/>
      <c r="CO503" s="10"/>
      <c r="CP503" s="10"/>
      <c r="CQ503" s="10"/>
      <c r="CR503" s="10"/>
      <c r="CS503" s="10"/>
      <c r="CT503" s="10"/>
    </row>
    <row r="504" spans="1:98">
      <c r="A504" s="10"/>
      <c r="B504" s="10"/>
      <c r="C504" s="10"/>
      <c r="D504" s="10"/>
      <c r="E504" s="10"/>
      <c r="F504" s="10"/>
      <c r="G504" s="10"/>
      <c r="H504" s="22"/>
      <c r="I504" s="10"/>
      <c r="J504" s="10"/>
      <c r="K504" s="10"/>
      <c r="L504" s="10"/>
      <c r="M504" s="10"/>
      <c r="N504" s="10"/>
      <c r="CJ504" s="10"/>
      <c r="CK504" s="10"/>
      <c r="CL504" s="10"/>
      <c r="CM504" s="10"/>
      <c r="CN504" s="10"/>
      <c r="CO504" s="10"/>
      <c r="CP504" s="10"/>
      <c r="CQ504" s="10"/>
      <c r="CR504" s="10"/>
      <c r="CS504" s="10"/>
      <c r="CT504" s="10"/>
    </row>
    <row r="505" spans="1:98">
      <c r="A505" s="10"/>
      <c r="B505" s="10"/>
      <c r="C505" s="10"/>
      <c r="D505" s="10"/>
      <c r="E505" s="10"/>
      <c r="F505" s="10"/>
      <c r="G505" s="10"/>
      <c r="H505" s="22"/>
      <c r="I505" s="10"/>
      <c r="J505" s="10"/>
      <c r="K505" s="10"/>
      <c r="L505" s="10"/>
      <c r="M505" s="10"/>
      <c r="N505" s="10"/>
      <c r="CJ505" s="10"/>
      <c r="CK505" s="10"/>
      <c r="CL505" s="10"/>
      <c r="CM505" s="10"/>
      <c r="CN505" s="10"/>
      <c r="CO505" s="10"/>
      <c r="CP505" s="10"/>
      <c r="CQ505" s="10"/>
      <c r="CR505" s="10"/>
      <c r="CS505" s="10"/>
      <c r="CT505" s="10"/>
    </row>
    <row r="506" spans="1:98">
      <c r="A506" s="10"/>
      <c r="B506" s="10"/>
      <c r="C506" s="10"/>
      <c r="D506" s="10"/>
      <c r="E506" s="10"/>
      <c r="F506" s="10"/>
      <c r="G506" s="10"/>
      <c r="H506" s="22"/>
      <c r="I506" s="10"/>
      <c r="J506" s="10"/>
      <c r="K506" s="10"/>
      <c r="L506" s="10"/>
      <c r="M506" s="10"/>
      <c r="N506" s="10"/>
      <c r="CJ506" s="10"/>
      <c r="CK506" s="10"/>
      <c r="CL506" s="10"/>
      <c r="CM506" s="10"/>
      <c r="CN506" s="10"/>
      <c r="CO506" s="10"/>
      <c r="CP506" s="10"/>
      <c r="CQ506" s="10"/>
      <c r="CR506" s="10"/>
      <c r="CS506" s="10"/>
      <c r="CT506" s="10"/>
    </row>
    <row r="507" spans="1:98">
      <c r="A507" s="10"/>
      <c r="B507" s="10"/>
      <c r="C507" s="10"/>
      <c r="D507" s="10"/>
      <c r="E507" s="10"/>
      <c r="F507" s="10"/>
      <c r="G507" s="10"/>
      <c r="H507" s="22"/>
      <c r="I507" s="10"/>
      <c r="J507" s="10"/>
      <c r="K507" s="10"/>
      <c r="L507" s="10"/>
      <c r="M507" s="10"/>
      <c r="N507" s="10"/>
      <c r="CJ507" s="10"/>
      <c r="CK507" s="10"/>
      <c r="CL507" s="10"/>
      <c r="CM507" s="10"/>
      <c r="CN507" s="10"/>
      <c r="CO507" s="10"/>
      <c r="CP507" s="10"/>
      <c r="CQ507" s="10"/>
      <c r="CR507" s="10"/>
      <c r="CS507" s="10"/>
      <c r="CT507" s="10"/>
    </row>
    <row r="508" spans="1:98">
      <c r="A508" s="10"/>
      <c r="B508" s="10"/>
      <c r="C508" s="10"/>
      <c r="D508" s="10"/>
      <c r="E508" s="10"/>
      <c r="F508" s="10"/>
      <c r="G508" s="10"/>
      <c r="H508" s="22"/>
      <c r="I508" s="10"/>
      <c r="J508" s="10"/>
      <c r="K508" s="10"/>
      <c r="L508" s="10"/>
      <c r="M508" s="10"/>
      <c r="N508" s="10"/>
      <c r="CJ508" s="10"/>
      <c r="CK508" s="10"/>
      <c r="CL508" s="10"/>
      <c r="CM508" s="10"/>
      <c r="CN508" s="10"/>
      <c r="CO508" s="10"/>
      <c r="CP508" s="10"/>
      <c r="CQ508" s="10"/>
      <c r="CR508" s="10"/>
      <c r="CS508" s="10"/>
      <c r="CT508" s="10"/>
    </row>
    <row r="509" spans="1:98">
      <c r="A509" s="10"/>
      <c r="B509" s="10"/>
      <c r="C509" s="10"/>
      <c r="D509" s="10"/>
      <c r="E509" s="10"/>
      <c r="F509" s="10"/>
      <c r="G509" s="10"/>
      <c r="H509" s="22"/>
      <c r="I509" s="10"/>
      <c r="J509" s="10"/>
      <c r="K509" s="10"/>
      <c r="L509" s="10"/>
      <c r="M509" s="10"/>
      <c r="N509" s="10"/>
      <c r="CJ509" s="10"/>
      <c r="CK509" s="10"/>
      <c r="CL509" s="10"/>
      <c r="CM509" s="10"/>
      <c r="CN509" s="10"/>
      <c r="CO509" s="10"/>
      <c r="CP509" s="10"/>
      <c r="CQ509" s="10"/>
      <c r="CR509" s="10"/>
      <c r="CS509" s="10"/>
      <c r="CT509" s="10"/>
    </row>
    <row r="510" spans="1:98">
      <c r="A510" s="10"/>
      <c r="B510" s="10"/>
      <c r="C510" s="10"/>
      <c r="D510" s="10"/>
      <c r="E510" s="10"/>
      <c r="F510" s="10"/>
      <c r="G510" s="10"/>
      <c r="H510" s="22"/>
      <c r="I510" s="10"/>
      <c r="J510" s="10"/>
      <c r="K510" s="10"/>
      <c r="L510" s="10"/>
      <c r="M510" s="10"/>
      <c r="N510" s="10"/>
      <c r="CJ510" s="10"/>
      <c r="CK510" s="10"/>
      <c r="CL510" s="10"/>
      <c r="CM510" s="10"/>
      <c r="CN510" s="10"/>
      <c r="CO510" s="10"/>
      <c r="CP510" s="10"/>
      <c r="CQ510" s="10"/>
      <c r="CR510" s="10"/>
      <c r="CS510" s="10"/>
      <c r="CT510" s="10"/>
    </row>
    <row r="511" spans="1:98">
      <c r="A511" s="10"/>
      <c r="B511" s="10"/>
      <c r="C511" s="10"/>
      <c r="D511" s="10"/>
      <c r="E511" s="10"/>
      <c r="F511" s="10"/>
      <c r="G511" s="10"/>
      <c r="H511" s="22"/>
      <c r="I511" s="10"/>
      <c r="J511" s="10"/>
      <c r="K511" s="10"/>
      <c r="L511" s="10"/>
      <c r="M511" s="10"/>
      <c r="N511" s="10"/>
      <c r="CJ511" s="10"/>
      <c r="CK511" s="10"/>
      <c r="CL511" s="10"/>
      <c r="CM511" s="10"/>
      <c r="CN511" s="10"/>
      <c r="CO511" s="10"/>
      <c r="CP511" s="10"/>
      <c r="CQ511" s="10"/>
      <c r="CR511" s="10"/>
      <c r="CS511" s="10"/>
      <c r="CT511" s="10"/>
    </row>
    <row r="512" spans="1:98">
      <c r="A512" s="10"/>
      <c r="B512" s="10"/>
      <c r="C512" s="10"/>
      <c r="D512" s="10"/>
      <c r="E512" s="10"/>
      <c r="F512" s="10"/>
      <c r="G512" s="10"/>
      <c r="H512" s="22"/>
      <c r="I512" s="10"/>
      <c r="J512" s="10"/>
      <c r="K512" s="10"/>
      <c r="L512" s="10"/>
      <c r="M512" s="10"/>
      <c r="N512" s="10"/>
      <c r="CJ512" s="10"/>
      <c r="CK512" s="10"/>
      <c r="CL512" s="10"/>
      <c r="CM512" s="10"/>
      <c r="CN512" s="10"/>
      <c r="CO512" s="10"/>
      <c r="CP512" s="10"/>
      <c r="CQ512" s="10"/>
      <c r="CR512" s="10"/>
      <c r="CS512" s="10"/>
      <c r="CT512" s="10"/>
    </row>
    <row r="513" spans="1:98">
      <c r="A513" s="10"/>
      <c r="B513" s="10"/>
      <c r="C513" s="10"/>
      <c r="D513" s="10"/>
      <c r="E513" s="10"/>
      <c r="F513" s="10"/>
      <c r="G513" s="10"/>
      <c r="H513" s="22"/>
      <c r="I513" s="10"/>
      <c r="J513" s="10"/>
      <c r="K513" s="10"/>
      <c r="L513" s="10"/>
      <c r="M513" s="10"/>
      <c r="N513" s="10"/>
      <c r="CJ513" s="10"/>
      <c r="CK513" s="10"/>
      <c r="CL513" s="10"/>
      <c r="CM513" s="10"/>
      <c r="CN513" s="10"/>
      <c r="CO513" s="10"/>
      <c r="CP513" s="10"/>
      <c r="CQ513" s="10"/>
      <c r="CR513" s="10"/>
      <c r="CS513" s="10"/>
      <c r="CT513" s="10"/>
    </row>
    <row r="514" spans="1:98">
      <c r="A514" s="10"/>
      <c r="B514" s="10"/>
      <c r="C514" s="10"/>
      <c r="D514" s="10"/>
      <c r="E514" s="10"/>
      <c r="F514" s="10"/>
      <c r="G514" s="10"/>
      <c r="H514" s="22"/>
      <c r="I514" s="10"/>
      <c r="J514" s="10"/>
      <c r="K514" s="10"/>
      <c r="L514" s="10"/>
      <c r="M514" s="10"/>
      <c r="N514" s="10"/>
      <c r="CJ514" s="10"/>
      <c r="CK514" s="10"/>
      <c r="CL514" s="10"/>
      <c r="CM514" s="10"/>
      <c r="CN514" s="10"/>
      <c r="CO514" s="10"/>
      <c r="CP514" s="10"/>
      <c r="CQ514" s="10"/>
      <c r="CR514" s="10"/>
      <c r="CS514" s="10"/>
      <c r="CT514" s="10"/>
    </row>
    <row r="515" spans="1:98">
      <c r="A515" s="10"/>
      <c r="B515" s="10"/>
      <c r="C515" s="10"/>
      <c r="D515" s="10"/>
      <c r="E515" s="10"/>
      <c r="F515" s="10"/>
      <c r="G515" s="10"/>
      <c r="H515" s="22"/>
      <c r="I515" s="10"/>
      <c r="J515" s="10"/>
      <c r="K515" s="10"/>
      <c r="L515" s="10"/>
      <c r="M515" s="10"/>
      <c r="N515" s="10"/>
      <c r="CJ515" s="10"/>
      <c r="CK515" s="10"/>
      <c r="CL515" s="10"/>
      <c r="CM515" s="10"/>
      <c r="CN515" s="10"/>
      <c r="CO515" s="10"/>
      <c r="CP515" s="10"/>
      <c r="CQ515" s="10"/>
      <c r="CR515" s="10"/>
      <c r="CS515" s="10"/>
      <c r="CT515" s="10"/>
    </row>
    <row r="516" spans="1:98">
      <c r="A516" s="10"/>
      <c r="B516" s="10"/>
      <c r="C516" s="10"/>
      <c r="D516" s="10"/>
      <c r="E516" s="10"/>
      <c r="F516" s="10"/>
      <c r="G516" s="10"/>
      <c r="H516" s="22"/>
      <c r="I516" s="10"/>
      <c r="J516" s="10"/>
      <c r="K516" s="10"/>
      <c r="L516" s="10"/>
      <c r="M516" s="10"/>
      <c r="N516" s="10"/>
      <c r="CJ516" s="10"/>
      <c r="CK516" s="10"/>
      <c r="CL516" s="10"/>
      <c r="CM516" s="10"/>
      <c r="CN516" s="10"/>
      <c r="CO516" s="10"/>
      <c r="CP516" s="10"/>
      <c r="CQ516" s="10"/>
      <c r="CR516" s="10"/>
      <c r="CS516" s="10"/>
      <c r="CT516" s="10"/>
    </row>
    <row r="517" spans="1:98">
      <c r="A517" s="10"/>
      <c r="B517" s="10"/>
      <c r="C517" s="10"/>
      <c r="D517" s="10"/>
      <c r="E517" s="10"/>
      <c r="F517" s="10"/>
      <c r="G517" s="10"/>
      <c r="H517" s="22"/>
      <c r="I517" s="10"/>
      <c r="J517" s="10"/>
      <c r="K517" s="10"/>
      <c r="L517" s="10"/>
      <c r="M517" s="10"/>
      <c r="N517" s="10"/>
      <c r="CJ517" s="10"/>
      <c r="CK517" s="10"/>
      <c r="CL517" s="10"/>
      <c r="CM517" s="10"/>
      <c r="CN517" s="10"/>
      <c r="CO517" s="10"/>
      <c r="CP517" s="10"/>
      <c r="CQ517" s="10"/>
      <c r="CR517" s="10"/>
      <c r="CS517" s="10"/>
      <c r="CT517" s="10"/>
    </row>
    <row r="518" spans="1:98">
      <c r="A518" s="10"/>
      <c r="B518" s="10"/>
      <c r="C518" s="10"/>
      <c r="D518" s="10"/>
      <c r="E518" s="10"/>
      <c r="F518" s="10"/>
      <c r="G518" s="10"/>
      <c r="H518" s="22"/>
      <c r="I518" s="10"/>
      <c r="J518" s="10"/>
      <c r="K518" s="10"/>
      <c r="L518" s="10"/>
      <c r="M518" s="10"/>
      <c r="N518" s="10"/>
      <c r="CJ518" s="10"/>
      <c r="CK518" s="10"/>
      <c r="CL518" s="10"/>
      <c r="CM518" s="10"/>
      <c r="CN518" s="10"/>
      <c r="CO518" s="10"/>
      <c r="CP518" s="10"/>
      <c r="CQ518" s="10"/>
      <c r="CR518" s="10"/>
      <c r="CS518" s="10"/>
      <c r="CT518" s="10"/>
    </row>
    <row r="519" spans="1:98">
      <c r="A519" s="10"/>
      <c r="B519" s="10"/>
      <c r="C519" s="10"/>
      <c r="D519" s="10"/>
      <c r="E519" s="10"/>
      <c r="F519" s="10"/>
      <c r="G519" s="10"/>
      <c r="H519" s="22"/>
      <c r="I519" s="10"/>
      <c r="J519" s="10"/>
      <c r="K519" s="10"/>
      <c r="L519" s="10"/>
      <c r="M519" s="10"/>
      <c r="N519" s="10"/>
      <c r="CJ519" s="10"/>
      <c r="CK519" s="10"/>
      <c r="CL519" s="10"/>
      <c r="CM519" s="10"/>
      <c r="CN519" s="10"/>
      <c r="CO519" s="10"/>
      <c r="CP519" s="10"/>
      <c r="CQ519" s="10"/>
      <c r="CR519" s="10"/>
      <c r="CS519" s="10"/>
      <c r="CT519" s="10"/>
    </row>
    <row r="520" spans="1:98">
      <c r="A520" s="10"/>
      <c r="B520" s="10"/>
      <c r="C520" s="10"/>
      <c r="D520" s="10"/>
      <c r="E520" s="10"/>
      <c r="F520" s="10"/>
      <c r="G520" s="10"/>
      <c r="H520" s="22"/>
      <c r="I520" s="10"/>
      <c r="J520" s="10"/>
      <c r="K520" s="10"/>
      <c r="L520" s="10"/>
      <c r="M520" s="10"/>
      <c r="N520" s="10"/>
      <c r="CJ520" s="10"/>
      <c r="CK520" s="10"/>
      <c r="CL520" s="10"/>
      <c r="CM520" s="10"/>
      <c r="CN520" s="10"/>
      <c r="CO520" s="10"/>
      <c r="CP520" s="10"/>
      <c r="CQ520" s="10"/>
      <c r="CR520" s="10"/>
      <c r="CS520" s="10"/>
      <c r="CT520" s="10"/>
    </row>
    <row r="521" spans="1:98">
      <c r="A521" s="10"/>
      <c r="B521" s="10"/>
      <c r="C521" s="10"/>
      <c r="D521" s="10"/>
      <c r="E521" s="10"/>
      <c r="F521" s="10"/>
      <c r="G521" s="10"/>
      <c r="H521" s="22"/>
      <c r="I521" s="10"/>
      <c r="J521" s="10"/>
      <c r="K521" s="10"/>
      <c r="L521" s="10"/>
      <c r="M521" s="10"/>
      <c r="N521" s="10"/>
      <c r="CJ521" s="10"/>
      <c r="CK521" s="10"/>
      <c r="CL521" s="10"/>
      <c r="CM521" s="10"/>
      <c r="CN521" s="10"/>
      <c r="CO521" s="10"/>
      <c r="CP521" s="10"/>
      <c r="CQ521" s="10"/>
      <c r="CR521" s="10"/>
      <c r="CS521" s="10"/>
      <c r="CT521" s="10"/>
    </row>
    <row r="522" spans="1:98">
      <c r="A522" s="10"/>
      <c r="B522" s="10"/>
      <c r="C522" s="10"/>
      <c r="D522" s="10"/>
      <c r="E522" s="10"/>
      <c r="F522" s="10"/>
      <c r="G522" s="10"/>
      <c r="H522" s="22"/>
      <c r="I522" s="10"/>
      <c r="J522" s="10"/>
      <c r="K522" s="10"/>
      <c r="L522" s="10"/>
      <c r="M522" s="10"/>
      <c r="N522" s="10"/>
      <c r="CJ522" s="10"/>
      <c r="CK522" s="10"/>
      <c r="CL522" s="10"/>
      <c r="CM522" s="10"/>
      <c r="CN522" s="10"/>
      <c r="CO522" s="10"/>
      <c r="CP522" s="10"/>
      <c r="CQ522" s="10"/>
      <c r="CR522" s="10"/>
      <c r="CS522" s="10"/>
      <c r="CT522" s="10"/>
    </row>
    <row r="523" spans="1:98">
      <c r="A523" s="10"/>
      <c r="B523" s="10"/>
      <c r="C523" s="10"/>
      <c r="D523" s="10"/>
      <c r="E523" s="10"/>
      <c r="F523" s="10"/>
      <c r="G523" s="10"/>
      <c r="H523" s="22"/>
      <c r="I523" s="10"/>
      <c r="J523" s="10"/>
      <c r="K523" s="10"/>
      <c r="L523" s="10"/>
      <c r="M523" s="10"/>
      <c r="N523" s="10"/>
      <c r="CJ523" s="10"/>
      <c r="CK523" s="10"/>
      <c r="CL523" s="10"/>
      <c r="CM523" s="10"/>
      <c r="CN523" s="10"/>
      <c r="CO523" s="10"/>
      <c r="CP523" s="10"/>
      <c r="CQ523" s="10"/>
      <c r="CR523" s="10"/>
      <c r="CS523" s="10"/>
      <c r="CT523" s="10"/>
    </row>
    <row r="524" spans="1:98">
      <c r="A524" s="10"/>
      <c r="B524" s="10"/>
      <c r="C524" s="10"/>
      <c r="D524" s="10"/>
      <c r="E524" s="10"/>
      <c r="F524" s="10"/>
      <c r="G524" s="10"/>
      <c r="H524" s="22"/>
      <c r="I524" s="10"/>
      <c r="J524" s="10"/>
      <c r="K524" s="10"/>
      <c r="L524" s="10"/>
      <c r="M524" s="10"/>
      <c r="N524" s="10"/>
      <c r="CJ524" s="10"/>
      <c r="CK524" s="10"/>
      <c r="CL524" s="10"/>
      <c r="CM524" s="10"/>
      <c r="CN524" s="10"/>
      <c r="CO524" s="10"/>
      <c r="CP524" s="10"/>
      <c r="CQ524" s="10"/>
      <c r="CR524" s="10"/>
      <c r="CS524" s="10"/>
      <c r="CT524" s="10"/>
    </row>
    <row r="525" spans="1:98">
      <c r="A525" s="10"/>
      <c r="B525" s="10"/>
      <c r="C525" s="10"/>
      <c r="D525" s="10"/>
      <c r="E525" s="10"/>
      <c r="F525" s="10"/>
      <c r="G525" s="10"/>
      <c r="H525" s="22"/>
      <c r="I525" s="10"/>
      <c r="J525" s="10"/>
      <c r="K525" s="10"/>
      <c r="L525" s="10"/>
      <c r="M525" s="10"/>
      <c r="N525" s="10"/>
      <c r="CJ525" s="10"/>
      <c r="CK525" s="10"/>
      <c r="CL525" s="10"/>
      <c r="CM525" s="10"/>
      <c r="CN525" s="10"/>
      <c r="CO525" s="10"/>
      <c r="CP525" s="10"/>
      <c r="CQ525" s="10"/>
      <c r="CR525" s="10"/>
      <c r="CS525" s="10"/>
      <c r="CT525" s="10"/>
    </row>
    <row r="526" spans="1:98">
      <c r="A526" s="10"/>
      <c r="B526" s="10"/>
      <c r="C526" s="10"/>
      <c r="D526" s="10"/>
      <c r="E526" s="10"/>
      <c r="F526" s="10"/>
      <c r="G526" s="10"/>
      <c r="H526" s="22"/>
      <c r="I526" s="10"/>
      <c r="J526" s="10"/>
      <c r="K526" s="10"/>
      <c r="L526" s="10"/>
      <c r="M526" s="10"/>
      <c r="N526" s="10"/>
      <c r="CJ526" s="10"/>
      <c r="CK526" s="10"/>
      <c r="CL526" s="10"/>
      <c r="CM526" s="10"/>
      <c r="CN526" s="10"/>
      <c r="CO526" s="10"/>
      <c r="CP526" s="10"/>
      <c r="CQ526" s="10"/>
      <c r="CR526" s="10"/>
      <c r="CS526" s="10"/>
      <c r="CT526" s="10"/>
    </row>
    <row r="527" spans="1:98">
      <c r="A527" s="10"/>
      <c r="B527" s="10"/>
      <c r="C527" s="10"/>
      <c r="D527" s="10"/>
      <c r="E527" s="10"/>
      <c r="F527" s="10"/>
      <c r="G527" s="10"/>
      <c r="H527" s="22"/>
      <c r="I527" s="10"/>
      <c r="J527" s="10"/>
      <c r="K527" s="10"/>
      <c r="L527" s="10"/>
      <c r="M527" s="10"/>
      <c r="N527" s="10"/>
      <c r="CJ527" s="10"/>
      <c r="CK527" s="10"/>
      <c r="CL527" s="10"/>
      <c r="CM527" s="10"/>
      <c r="CN527" s="10"/>
      <c r="CO527" s="10"/>
      <c r="CP527" s="10"/>
      <c r="CQ527" s="10"/>
      <c r="CR527" s="10"/>
      <c r="CS527" s="10"/>
      <c r="CT527" s="10"/>
    </row>
    <row r="528" spans="1:98">
      <c r="A528" s="10"/>
      <c r="B528" s="10"/>
      <c r="C528" s="10"/>
      <c r="D528" s="10"/>
      <c r="E528" s="10"/>
      <c r="F528" s="10"/>
      <c r="G528" s="10"/>
      <c r="H528" s="22"/>
      <c r="I528" s="10"/>
      <c r="J528" s="10"/>
      <c r="K528" s="10"/>
      <c r="L528" s="10"/>
      <c r="M528" s="10"/>
      <c r="N528" s="10"/>
      <c r="CJ528" s="10"/>
      <c r="CK528" s="10"/>
      <c r="CL528" s="10"/>
      <c r="CM528" s="10"/>
      <c r="CN528" s="10"/>
      <c r="CO528" s="10"/>
      <c r="CP528" s="10"/>
      <c r="CQ528" s="10"/>
      <c r="CR528" s="10"/>
      <c r="CS528" s="10"/>
      <c r="CT528" s="10"/>
    </row>
    <row r="529" spans="1:98">
      <c r="A529" s="10"/>
      <c r="B529" s="10"/>
      <c r="C529" s="10"/>
      <c r="D529" s="10"/>
      <c r="E529" s="10"/>
      <c r="F529" s="10"/>
      <c r="G529" s="10"/>
      <c r="H529" s="22"/>
      <c r="I529" s="10"/>
      <c r="J529" s="10"/>
      <c r="K529" s="10"/>
      <c r="L529" s="10"/>
      <c r="M529" s="10"/>
      <c r="N529" s="10"/>
      <c r="CJ529" s="10"/>
      <c r="CK529" s="10"/>
      <c r="CL529" s="10"/>
      <c r="CM529" s="10"/>
      <c r="CN529" s="10"/>
      <c r="CO529" s="10"/>
      <c r="CP529" s="10"/>
      <c r="CQ529" s="10"/>
      <c r="CR529" s="10"/>
      <c r="CS529" s="10"/>
      <c r="CT529" s="10"/>
    </row>
    <row r="530" spans="1:98">
      <c r="A530" s="10"/>
      <c r="B530" s="10"/>
      <c r="C530" s="10"/>
      <c r="D530" s="10"/>
      <c r="E530" s="10"/>
      <c r="F530" s="10"/>
      <c r="G530" s="10"/>
      <c r="H530" s="22"/>
      <c r="I530" s="10"/>
      <c r="J530" s="10"/>
      <c r="K530" s="10"/>
      <c r="L530" s="10"/>
      <c r="M530" s="10"/>
      <c r="N530" s="10"/>
      <c r="CJ530" s="10"/>
      <c r="CK530" s="10"/>
      <c r="CL530" s="10"/>
      <c r="CM530" s="10"/>
      <c r="CN530" s="10"/>
      <c r="CO530" s="10"/>
      <c r="CP530" s="10"/>
      <c r="CQ530" s="10"/>
      <c r="CR530" s="10"/>
      <c r="CS530" s="10"/>
      <c r="CT530" s="10"/>
    </row>
    <row r="531" spans="1:98">
      <c r="A531" s="10"/>
      <c r="B531" s="10"/>
      <c r="C531" s="10"/>
      <c r="D531" s="10"/>
      <c r="E531" s="10"/>
      <c r="F531" s="10"/>
      <c r="G531" s="10"/>
      <c r="H531" s="22"/>
      <c r="I531" s="10"/>
      <c r="J531" s="10"/>
      <c r="K531" s="10"/>
      <c r="L531" s="10"/>
      <c r="M531" s="10"/>
      <c r="N531" s="10"/>
      <c r="CJ531" s="10"/>
      <c r="CK531" s="10"/>
      <c r="CL531" s="10"/>
      <c r="CM531" s="10"/>
      <c r="CN531" s="10"/>
      <c r="CO531" s="10"/>
      <c r="CP531" s="10"/>
      <c r="CQ531" s="10"/>
      <c r="CR531" s="10"/>
      <c r="CS531" s="10"/>
      <c r="CT531" s="10"/>
    </row>
    <row r="532" spans="1:98">
      <c r="A532" s="10"/>
      <c r="B532" s="10"/>
      <c r="C532" s="10"/>
      <c r="D532" s="10"/>
      <c r="E532" s="10"/>
      <c r="F532" s="10"/>
      <c r="G532" s="10"/>
      <c r="H532" s="22"/>
      <c r="I532" s="10"/>
      <c r="J532" s="10"/>
      <c r="K532" s="10"/>
      <c r="L532" s="10"/>
      <c r="M532" s="10"/>
      <c r="N532" s="10"/>
      <c r="CJ532" s="10"/>
      <c r="CK532" s="10"/>
      <c r="CL532" s="10"/>
      <c r="CM532" s="10"/>
      <c r="CN532" s="10"/>
      <c r="CO532" s="10"/>
      <c r="CP532" s="10"/>
      <c r="CQ532" s="10"/>
      <c r="CR532" s="10"/>
      <c r="CS532" s="10"/>
      <c r="CT532" s="10"/>
    </row>
    <row r="533" spans="1:98">
      <c r="A533" s="10"/>
      <c r="B533" s="10"/>
      <c r="C533" s="10"/>
      <c r="D533" s="10"/>
      <c r="E533" s="10"/>
      <c r="F533" s="10"/>
      <c r="G533" s="10"/>
      <c r="H533" s="22"/>
      <c r="I533" s="10"/>
      <c r="J533" s="10"/>
      <c r="K533" s="10"/>
      <c r="L533" s="10"/>
      <c r="M533" s="10"/>
      <c r="N533" s="10"/>
      <c r="CJ533" s="10"/>
      <c r="CK533" s="10"/>
      <c r="CL533" s="10"/>
      <c r="CM533" s="10"/>
      <c r="CN533" s="10"/>
      <c r="CO533" s="10"/>
      <c r="CP533" s="10"/>
      <c r="CQ533" s="10"/>
      <c r="CR533" s="10"/>
      <c r="CS533" s="10"/>
      <c r="CT533" s="10"/>
    </row>
    <row r="534" spans="1:98">
      <c r="A534" s="10"/>
      <c r="B534" s="10"/>
      <c r="C534" s="10"/>
      <c r="D534" s="10"/>
      <c r="E534" s="10"/>
      <c r="F534" s="10"/>
      <c r="G534" s="10"/>
      <c r="H534" s="22"/>
      <c r="I534" s="10"/>
      <c r="J534" s="10"/>
      <c r="K534" s="10"/>
      <c r="L534" s="10"/>
      <c r="M534" s="10"/>
      <c r="N534" s="10"/>
      <c r="CJ534" s="10"/>
      <c r="CK534" s="10"/>
      <c r="CL534" s="10"/>
      <c r="CM534" s="10"/>
      <c r="CN534" s="10"/>
      <c r="CO534" s="10"/>
      <c r="CP534" s="10"/>
      <c r="CQ534" s="10"/>
      <c r="CR534" s="10"/>
      <c r="CS534" s="10"/>
      <c r="CT534" s="10"/>
    </row>
    <row r="535" spans="1:98">
      <c r="A535" s="10"/>
      <c r="B535" s="10"/>
      <c r="C535" s="10"/>
      <c r="D535" s="10"/>
      <c r="E535" s="10"/>
      <c r="F535" s="10"/>
      <c r="G535" s="10"/>
      <c r="H535" s="22"/>
      <c r="I535" s="10"/>
      <c r="J535" s="10"/>
      <c r="K535" s="10"/>
      <c r="L535" s="10"/>
      <c r="M535" s="10"/>
      <c r="N535" s="10"/>
      <c r="CJ535" s="10"/>
      <c r="CK535" s="10"/>
      <c r="CL535" s="10"/>
      <c r="CM535" s="10"/>
      <c r="CN535" s="10"/>
      <c r="CO535" s="10"/>
      <c r="CP535" s="10"/>
      <c r="CQ535" s="10"/>
      <c r="CR535" s="10"/>
      <c r="CS535" s="10"/>
      <c r="CT535" s="10"/>
    </row>
    <row r="536" spans="1:98">
      <c r="A536" s="10"/>
      <c r="B536" s="10"/>
      <c r="C536" s="10"/>
      <c r="D536" s="10"/>
      <c r="E536" s="10"/>
      <c r="F536" s="10"/>
      <c r="G536" s="10"/>
      <c r="H536" s="22"/>
      <c r="I536" s="10"/>
      <c r="J536" s="10"/>
      <c r="K536" s="10"/>
      <c r="L536" s="10"/>
      <c r="M536" s="10"/>
      <c r="N536" s="10"/>
      <c r="CJ536" s="10"/>
      <c r="CK536" s="10"/>
      <c r="CL536" s="10"/>
      <c r="CM536" s="10"/>
      <c r="CN536" s="10"/>
      <c r="CO536" s="10"/>
      <c r="CP536" s="10"/>
      <c r="CQ536" s="10"/>
      <c r="CR536" s="10"/>
      <c r="CS536" s="10"/>
      <c r="CT536" s="10"/>
    </row>
    <row r="537" spans="1:98">
      <c r="A537" s="10"/>
      <c r="B537" s="10"/>
      <c r="C537" s="10"/>
      <c r="D537" s="10"/>
      <c r="E537" s="10"/>
      <c r="F537" s="10"/>
      <c r="G537" s="10"/>
      <c r="H537" s="22"/>
      <c r="I537" s="10"/>
      <c r="J537" s="10"/>
      <c r="K537" s="10"/>
      <c r="L537" s="10"/>
      <c r="M537" s="10"/>
      <c r="N537" s="10"/>
      <c r="CJ537" s="10"/>
      <c r="CK537" s="10"/>
      <c r="CL537" s="10"/>
      <c r="CM537" s="10"/>
      <c r="CN537" s="10"/>
      <c r="CO537" s="10"/>
      <c r="CP537" s="10"/>
      <c r="CQ537" s="10"/>
      <c r="CR537" s="10"/>
      <c r="CS537" s="10"/>
      <c r="CT537" s="10"/>
    </row>
    <row r="538" spans="1:98">
      <c r="A538" s="10"/>
      <c r="B538" s="10"/>
      <c r="C538" s="10"/>
      <c r="D538" s="10"/>
      <c r="E538" s="10"/>
      <c r="F538" s="10"/>
      <c r="G538" s="10"/>
      <c r="H538" s="22"/>
      <c r="I538" s="10"/>
      <c r="J538" s="10"/>
      <c r="K538" s="10"/>
      <c r="L538" s="10"/>
      <c r="M538" s="10"/>
      <c r="N538" s="10"/>
      <c r="CJ538" s="10"/>
      <c r="CK538" s="10"/>
      <c r="CL538" s="10"/>
      <c r="CM538" s="10"/>
      <c r="CN538" s="10"/>
      <c r="CO538" s="10"/>
      <c r="CP538" s="10"/>
      <c r="CQ538" s="10"/>
      <c r="CR538" s="10"/>
      <c r="CS538" s="10"/>
      <c r="CT538" s="10"/>
    </row>
    <row r="539" spans="1:98">
      <c r="A539" s="10"/>
      <c r="B539" s="10"/>
      <c r="C539" s="10"/>
      <c r="D539" s="10"/>
      <c r="E539" s="10"/>
      <c r="F539" s="10"/>
      <c r="G539" s="10"/>
      <c r="H539" s="22"/>
      <c r="I539" s="10"/>
      <c r="J539" s="10"/>
      <c r="K539" s="10"/>
      <c r="L539" s="10"/>
      <c r="M539" s="10"/>
      <c r="N539" s="10"/>
      <c r="CJ539" s="10"/>
      <c r="CK539" s="10"/>
      <c r="CL539" s="10"/>
      <c r="CM539" s="10"/>
      <c r="CN539" s="10"/>
      <c r="CO539" s="10"/>
      <c r="CP539" s="10"/>
      <c r="CQ539" s="10"/>
      <c r="CR539" s="10"/>
      <c r="CS539" s="10"/>
      <c r="CT539" s="10"/>
    </row>
    <row r="540" spans="1:98">
      <c r="A540" s="10"/>
      <c r="B540" s="10"/>
      <c r="C540" s="10"/>
      <c r="D540" s="10"/>
      <c r="E540" s="10"/>
      <c r="F540" s="10"/>
      <c r="G540" s="10"/>
      <c r="H540" s="22"/>
      <c r="I540" s="10"/>
      <c r="J540" s="10"/>
      <c r="K540" s="10"/>
      <c r="L540" s="10"/>
      <c r="M540" s="10"/>
      <c r="N540" s="10"/>
      <c r="CJ540" s="10"/>
      <c r="CK540" s="10"/>
      <c r="CL540" s="10"/>
      <c r="CM540" s="10"/>
      <c r="CN540" s="10"/>
      <c r="CO540" s="10"/>
      <c r="CP540" s="10"/>
      <c r="CQ540" s="10"/>
      <c r="CR540" s="10"/>
      <c r="CS540" s="10"/>
      <c r="CT540" s="10"/>
    </row>
    <row r="541" spans="1:98">
      <c r="A541" s="10"/>
      <c r="B541" s="10"/>
      <c r="C541" s="10"/>
      <c r="D541" s="10"/>
      <c r="E541" s="10"/>
      <c r="F541" s="10"/>
      <c r="G541" s="10"/>
      <c r="H541" s="22"/>
      <c r="I541" s="10"/>
      <c r="J541" s="10"/>
      <c r="K541" s="10"/>
      <c r="L541" s="10"/>
      <c r="M541" s="10"/>
      <c r="N541" s="10"/>
      <c r="CJ541" s="10"/>
      <c r="CK541" s="10"/>
      <c r="CL541" s="10"/>
      <c r="CM541" s="10"/>
      <c r="CN541" s="10"/>
      <c r="CO541" s="10"/>
      <c r="CP541" s="10"/>
      <c r="CQ541" s="10"/>
      <c r="CR541" s="10"/>
      <c r="CS541" s="10"/>
      <c r="CT541" s="10"/>
    </row>
    <row r="542" spans="1:98">
      <c r="A542" s="10"/>
      <c r="B542" s="10"/>
      <c r="C542" s="10"/>
      <c r="D542" s="10"/>
      <c r="E542" s="10"/>
      <c r="F542" s="10"/>
      <c r="G542" s="10"/>
      <c r="H542" s="22"/>
      <c r="I542" s="10"/>
      <c r="J542" s="10"/>
      <c r="K542" s="10"/>
      <c r="L542" s="10"/>
      <c r="M542" s="10"/>
      <c r="N542" s="10"/>
      <c r="CJ542" s="10"/>
      <c r="CK542" s="10"/>
      <c r="CL542" s="10"/>
      <c r="CM542" s="10"/>
      <c r="CN542" s="10"/>
      <c r="CO542" s="10"/>
      <c r="CP542" s="10"/>
      <c r="CQ542" s="10"/>
      <c r="CR542" s="10"/>
      <c r="CS542" s="10"/>
      <c r="CT542" s="10"/>
    </row>
    <row r="543" spans="1:98">
      <c r="A543" s="10"/>
      <c r="B543" s="10"/>
      <c r="C543" s="10"/>
      <c r="D543" s="10"/>
      <c r="E543" s="10"/>
      <c r="F543" s="10"/>
      <c r="G543" s="10"/>
      <c r="H543" s="22"/>
      <c r="I543" s="10"/>
      <c r="J543" s="10"/>
      <c r="K543" s="10"/>
      <c r="L543" s="10"/>
      <c r="M543" s="10"/>
      <c r="N543" s="10"/>
      <c r="CJ543" s="10"/>
      <c r="CK543" s="10"/>
      <c r="CL543" s="10"/>
      <c r="CM543" s="10"/>
      <c r="CN543" s="10"/>
      <c r="CO543" s="10"/>
      <c r="CP543" s="10"/>
      <c r="CQ543" s="10"/>
      <c r="CR543" s="10"/>
      <c r="CS543" s="10"/>
      <c r="CT543" s="10"/>
    </row>
    <row r="544" spans="1:98">
      <c r="A544" s="10"/>
      <c r="B544" s="10"/>
      <c r="C544" s="10"/>
      <c r="D544" s="10"/>
      <c r="E544" s="10"/>
      <c r="F544" s="10"/>
      <c r="G544" s="10"/>
      <c r="H544" s="22"/>
      <c r="I544" s="10"/>
      <c r="J544" s="10"/>
      <c r="K544" s="10"/>
      <c r="L544" s="10"/>
      <c r="M544" s="10"/>
      <c r="N544" s="10"/>
      <c r="CJ544" s="10"/>
      <c r="CK544" s="10"/>
      <c r="CL544" s="10"/>
      <c r="CM544" s="10"/>
      <c r="CN544" s="10"/>
      <c r="CO544" s="10"/>
      <c r="CP544" s="10"/>
      <c r="CQ544" s="10"/>
      <c r="CR544" s="10"/>
      <c r="CS544" s="10"/>
      <c r="CT544" s="10"/>
    </row>
    <row r="545" spans="1:98">
      <c r="A545" s="10"/>
      <c r="B545" s="10"/>
      <c r="C545" s="10"/>
      <c r="D545" s="10"/>
      <c r="E545" s="10"/>
      <c r="F545" s="10"/>
      <c r="G545" s="10"/>
      <c r="H545" s="22"/>
      <c r="I545" s="10"/>
      <c r="J545" s="10"/>
      <c r="K545" s="10"/>
      <c r="L545" s="10"/>
      <c r="M545" s="10"/>
      <c r="N545" s="10"/>
      <c r="CJ545" s="10"/>
      <c r="CK545" s="10"/>
      <c r="CL545" s="10"/>
      <c r="CM545" s="10"/>
      <c r="CN545" s="10"/>
      <c r="CO545" s="10"/>
      <c r="CP545" s="10"/>
      <c r="CQ545" s="10"/>
      <c r="CR545" s="10"/>
      <c r="CS545" s="10"/>
      <c r="CT545" s="10"/>
    </row>
    <row r="546" spans="1:98">
      <c r="A546" s="10"/>
      <c r="B546" s="10"/>
      <c r="C546" s="10"/>
      <c r="D546" s="10"/>
      <c r="E546" s="10"/>
      <c r="F546" s="10"/>
      <c r="G546" s="10"/>
      <c r="H546" s="22"/>
      <c r="I546" s="10"/>
      <c r="J546" s="10"/>
      <c r="K546" s="10"/>
      <c r="L546" s="10"/>
      <c r="M546" s="10"/>
      <c r="N546" s="10"/>
      <c r="CJ546" s="10"/>
      <c r="CK546" s="10"/>
      <c r="CL546" s="10"/>
      <c r="CM546" s="10"/>
      <c r="CN546" s="10"/>
      <c r="CO546" s="10"/>
      <c r="CP546" s="10"/>
      <c r="CQ546" s="10"/>
      <c r="CR546" s="10"/>
      <c r="CS546" s="10"/>
      <c r="CT546" s="10"/>
    </row>
    <row r="547" spans="1:98">
      <c r="A547" s="10"/>
      <c r="B547" s="10"/>
      <c r="C547" s="10"/>
      <c r="D547" s="10"/>
      <c r="E547" s="10"/>
      <c r="F547" s="10"/>
      <c r="G547" s="10"/>
      <c r="H547" s="22"/>
      <c r="I547" s="10"/>
      <c r="J547" s="10"/>
      <c r="K547" s="10"/>
      <c r="L547" s="10"/>
      <c r="M547" s="10"/>
      <c r="N547" s="10"/>
      <c r="CJ547" s="10"/>
      <c r="CK547" s="10"/>
      <c r="CL547" s="10"/>
      <c r="CM547" s="10"/>
      <c r="CN547" s="10"/>
      <c r="CO547" s="10"/>
      <c r="CP547" s="10"/>
      <c r="CQ547" s="10"/>
      <c r="CR547" s="10"/>
      <c r="CS547" s="10"/>
      <c r="CT547" s="10"/>
    </row>
    <row r="548" spans="1:98">
      <c r="A548" s="10"/>
      <c r="B548" s="10"/>
      <c r="C548" s="10"/>
      <c r="D548" s="10"/>
      <c r="E548" s="10"/>
      <c r="F548" s="10"/>
      <c r="G548" s="10"/>
      <c r="H548" s="22"/>
      <c r="I548" s="10"/>
      <c r="J548" s="10"/>
      <c r="K548" s="10"/>
      <c r="L548" s="10"/>
      <c r="M548" s="10"/>
      <c r="N548" s="10"/>
      <c r="CJ548" s="10"/>
      <c r="CK548" s="10"/>
      <c r="CL548" s="10"/>
      <c r="CM548" s="10"/>
      <c r="CN548" s="10"/>
      <c r="CO548" s="10"/>
      <c r="CP548" s="10"/>
      <c r="CQ548" s="10"/>
      <c r="CR548" s="10"/>
      <c r="CS548" s="10"/>
      <c r="CT548" s="10"/>
    </row>
    <row r="549" spans="1:98">
      <c r="A549" s="10"/>
      <c r="B549" s="10"/>
      <c r="C549" s="10"/>
      <c r="D549" s="10"/>
      <c r="E549" s="10"/>
      <c r="F549" s="10"/>
      <c r="G549" s="10"/>
      <c r="H549" s="22"/>
      <c r="I549" s="10"/>
      <c r="J549" s="10"/>
      <c r="K549" s="10"/>
      <c r="L549" s="10"/>
      <c r="M549" s="10"/>
      <c r="N549" s="10"/>
      <c r="CJ549" s="10"/>
      <c r="CK549" s="10"/>
      <c r="CL549" s="10"/>
      <c r="CM549" s="10"/>
      <c r="CN549" s="10"/>
      <c r="CO549" s="10"/>
      <c r="CP549" s="10"/>
      <c r="CQ549" s="10"/>
      <c r="CR549" s="10"/>
      <c r="CS549" s="10"/>
      <c r="CT549" s="10"/>
    </row>
    <row r="550" spans="1:98">
      <c r="A550" s="10"/>
      <c r="B550" s="10"/>
      <c r="C550" s="10"/>
      <c r="D550" s="10"/>
      <c r="E550" s="10"/>
      <c r="F550" s="10"/>
      <c r="G550" s="10"/>
      <c r="H550" s="22"/>
      <c r="I550" s="10"/>
      <c r="J550" s="10"/>
      <c r="K550" s="10"/>
      <c r="L550" s="10"/>
      <c r="M550" s="10"/>
      <c r="N550" s="10"/>
      <c r="CJ550" s="10"/>
      <c r="CK550" s="10"/>
      <c r="CL550" s="10"/>
      <c r="CM550" s="10"/>
      <c r="CN550" s="10"/>
      <c r="CO550" s="10"/>
      <c r="CP550" s="10"/>
      <c r="CQ550" s="10"/>
      <c r="CR550" s="10"/>
      <c r="CS550" s="10"/>
      <c r="CT550" s="10"/>
    </row>
    <row r="551" spans="1:98">
      <c r="A551" s="10"/>
      <c r="B551" s="10"/>
      <c r="C551" s="10"/>
      <c r="D551" s="10"/>
      <c r="E551" s="10"/>
      <c r="F551" s="10"/>
      <c r="G551" s="10"/>
      <c r="H551" s="22"/>
      <c r="I551" s="10"/>
      <c r="J551" s="10"/>
      <c r="K551" s="10"/>
      <c r="L551" s="10"/>
      <c r="M551" s="10"/>
      <c r="N551" s="10"/>
      <c r="CJ551" s="10"/>
      <c r="CK551" s="10"/>
      <c r="CL551" s="10"/>
      <c r="CM551" s="10"/>
      <c r="CN551" s="10"/>
      <c r="CO551" s="10"/>
      <c r="CP551" s="10"/>
      <c r="CQ551" s="10"/>
      <c r="CR551" s="10"/>
      <c r="CS551" s="10"/>
      <c r="CT551" s="10"/>
    </row>
    <row r="552" spans="1:98">
      <c r="A552" s="10"/>
      <c r="B552" s="10"/>
      <c r="C552" s="10"/>
      <c r="D552" s="10"/>
      <c r="E552" s="10"/>
      <c r="F552" s="10"/>
      <c r="G552" s="10"/>
      <c r="H552" s="22"/>
      <c r="I552" s="10"/>
      <c r="J552" s="10"/>
      <c r="K552" s="10"/>
      <c r="L552" s="10"/>
      <c r="M552" s="10"/>
      <c r="N552" s="10"/>
      <c r="CJ552" s="10"/>
      <c r="CK552" s="10"/>
      <c r="CL552" s="10"/>
      <c r="CM552" s="10"/>
      <c r="CN552" s="10"/>
      <c r="CO552" s="10"/>
      <c r="CP552" s="10"/>
      <c r="CQ552" s="10"/>
      <c r="CR552" s="10"/>
      <c r="CS552" s="10"/>
      <c r="CT552" s="10"/>
    </row>
    <row r="553" spans="1:98">
      <c r="A553" s="10"/>
      <c r="B553" s="10"/>
      <c r="C553" s="10"/>
      <c r="D553" s="10"/>
      <c r="E553" s="10"/>
      <c r="F553" s="10"/>
      <c r="G553" s="10"/>
      <c r="H553" s="22"/>
      <c r="I553" s="10"/>
      <c r="J553" s="10"/>
      <c r="K553" s="10"/>
      <c r="L553" s="10"/>
      <c r="M553" s="10"/>
      <c r="N553" s="10"/>
      <c r="CJ553" s="10"/>
      <c r="CK553" s="10"/>
      <c r="CL553" s="10"/>
      <c r="CM553" s="10"/>
      <c r="CN553" s="10"/>
      <c r="CO553" s="10"/>
      <c r="CP553" s="10"/>
      <c r="CQ553" s="10"/>
      <c r="CR553" s="10"/>
      <c r="CS553" s="10"/>
      <c r="CT553" s="10"/>
    </row>
    <row r="554" spans="1:98">
      <c r="A554" s="10"/>
      <c r="B554" s="10"/>
      <c r="C554" s="10"/>
      <c r="D554" s="10"/>
      <c r="E554" s="10"/>
      <c r="F554" s="10"/>
      <c r="G554" s="10"/>
      <c r="H554" s="22"/>
      <c r="I554" s="10"/>
      <c r="J554" s="10"/>
      <c r="K554" s="10"/>
      <c r="L554" s="10"/>
      <c r="M554" s="10"/>
      <c r="N554" s="10"/>
      <c r="CJ554" s="10"/>
      <c r="CK554" s="10"/>
      <c r="CL554" s="10"/>
      <c r="CM554" s="10"/>
      <c r="CN554" s="10"/>
      <c r="CO554" s="10"/>
      <c r="CP554" s="10"/>
      <c r="CQ554" s="10"/>
      <c r="CR554" s="10"/>
      <c r="CS554" s="10"/>
      <c r="CT554" s="10"/>
    </row>
    <row r="555" spans="1:98">
      <c r="A555" s="10"/>
      <c r="B555" s="10"/>
      <c r="C555" s="10"/>
      <c r="D555" s="10"/>
      <c r="E555" s="10"/>
      <c r="F555" s="10"/>
      <c r="G555" s="10"/>
      <c r="H555" s="22"/>
      <c r="I555" s="10"/>
      <c r="J555" s="10"/>
      <c r="K555" s="10"/>
      <c r="L555" s="10"/>
      <c r="M555" s="10"/>
      <c r="N555" s="10"/>
      <c r="CJ555" s="10"/>
      <c r="CK555" s="10"/>
      <c r="CL555" s="10"/>
      <c r="CM555" s="10"/>
      <c r="CN555" s="10"/>
      <c r="CO555" s="10"/>
      <c r="CP555" s="10"/>
      <c r="CQ555" s="10"/>
      <c r="CR555" s="10"/>
      <c r="CS555" s="10"/>
      <c r="CT555" s="10"/>
    </row>
    <row r="556" spans="1:98">
      <c r="A556" s="10"/>
      <c r="B556" s="10"/>
      <c r="C556" s="10"/>
      <c r="D556" s="10"/>
      <c r="E556" s="10"/>
      <c r="F556" s="10"/>
      <c r="G556" s="10"/>
      <c r="H556" s="22"/>
      <c r="I556" s="10"/>
      <c r="J556" s="10"/>
      <c r="K556" s="10"/>
      <c r="L556" s="10"/>
      <c r="M556" s="10"/>
      <c r="N556" s="10"/>
      <c r="CJ556" s="10"/>
      <c r="CK556" s="10"/>
      <c r="CL556" s="10"/>
      <c r="CM556" s="10"/>
      <c r="CN556" s="10"/>
      <c r="CO556" s="10"/>
      <c r="CP556" s="10"/>
      <c r="CQ556" s="10"/>
      <c r="CR556" s="10"/>
      <c r="CS556" s="10"/>
      <c r="CT556" s="10"/>
    </row>
    <row r="557" spans="1:98">
      <c r="A557" s="10"/>
      <c r="B557" s="10"/>
      <c r="C557" s="10"/>
      <c r="D557" s="10"/>
      <c r="E557" s="10"/>
      <c r="F557" s="10"/>
      <c r="G557" s="10"/>
      <c r="H557" s="22"/>
      <c r="I557" s="10"/>
      <c r="J557" s="10"/>
      <c r="K557" s="10"/>
      <c r="L557" s="10"/>
      <c r="M557" s="10"/>
      <c r="N557" s="10"/>
      <c r="CJ557" s="10"/>
      <c r="CK557" s="10"/>
      <c r="CL557" s="10"/>
      <c r="CM557" s="10"/>
      <c r="CN557" s="10"/>
      <c r="CO557" s="10"/>
      <c r="CP557" s="10"/>
      <c r="CQ557" s="10"/>
      <c r="CR557" s="10"/>
      <c r="CS557" s="10"/>
      <c r="CT557" s="10"/>
    </row>
    <row r="558" spans="1:98">
      <c r="A558" s="10"/>
      <c r="B558" s="10"/>
      <c r="C558" s="10"/>
      <c r="D558" s="10"/>
      <c r="E558" s="10"/>
      <c r="F558" s="10"/>
      <c r="G558" s="10"/>
      <c r="H558" s="22"/>
      <c r="I558" s="10"/>
      <c r="J558" s="10"/>
      <c r="K558" s="10"/>
      <c r="L558" s="10"/>
      <c r="M558" s="10"/>
      <c r="N558" s="10"/>
      <c r="CJ558" s="10"/>
      <c r="CK558" s="10"/>
      <c r="CL558" s="10"/>
      <c r="CM558" s="10"/>
      <c r="CN558" s="10"/>
      <c r="CO558" s="10"/>
      <c r="CP558" s="10"/>
      <c r="CQ558" s="10"/>
      <c r="CR558" s="10"/>
      <c r="CS558" s="10"/>
      <c r="CT558" s="10"/>
    </row>
    <row r="559" spans="1:98">
      <c r="A559" s="10"/>
      <c r="B559" s="10"/>
      <c r="C559" s="10"/>
      <c r="D559" s="10"/>
      <c r="E559" s="10"/>
      <c r="F559" s="10"/>
      <c r="G559" s="10"/>
      <c r="H559" s="22"/>
      <c r="I559" s="10"/>
      <c r="J559" s="10"/>
      <c r="K559" s="10"/>
      <c r="L559" s="10"/>
      <c r="M559" s="10"/>
      <c r="N559" s="10"/>
      <c r="CJ559" s="10"/>
      <c r="CK559" s="10"/>
      <c r="CL559" s="10"/>
      <c r="CM559" s="10"/>
      <c r="CN559" s="10"/>
      <c r="CO559" s="10"/>
      <c r="CP559" s="10"/>
      <c r="CQ559" s="10"/>
      <c r="CR559" s="10"/>
      <c r="CS559" s="10"/>
      <c r="CT559" s="10"/>
    </row>
    <row r="560" spans="1:98">
      <c r="A560" s="10"/>
      <c r="B560" s="10"/>
      <c r="C560" s="10"/>
      <c r="D560" s="10"/>
      <c r="E560" s="10"/>
      <c r="F560" s="10"/>
      <c r="G560" s="10"/>
      <c r="H560" s="22"/>
      <c r="I560" s="10"/>
      <c r="J560" s="10"/>
      <c r="K560" s="10"/>
      <c r="L560" s="10"/>
      <c r="M560" s="10"/>
      <c r="N560" s="10"/>
      <c r="CJ560" s="10"/>
      <c r="CK560" s="10"/>
      <c r="CL560" s="10"/>
      <c r="CM560" s="10"/>
      <c r="CN560" s="10"/>
      <c r="CO560" s="10"/>
      <c r="CP560" s="10"/>
      <c r="CQ560" s="10"/>
      <c r="CR560" s="10"/>
      <c r="CS560" s="10"/>
      <c r="CT560" s="10"/>
    </row>
    <row r="561" spans="1:98">
      <c r="A561" s="10"/>
      <c r="B561" s="10"/>
      <c r="C561" s="10"/>
      <c r="D561" s="10"/>
      <c r="E561" s="10"/>
      <c r="F561" s="10"/>
      <c r="G561" s="10"/>
      <c r="H561" s="22"/>
      <c r="I561" s="10"/>
      <c r="J561" s="10"/>
      <c r="K561" s="10"/>
      <c r="L561" s="10"/>
      <c r="M561" s="10"/>
      <c r="N561" s="10"/>
      <c r="CJ561" s="10"/>
      <c r="CK561" s="10"/>
      <c r="CL561" s="10"/>
      <c r="CM561" s="10"/>
      <c r="CN561" s="10"/>
      <c r="CO561" s="10"/>
      <c r="CP561" s="10"/>
      <c r="CQ561" s="10"/>
      <c r="CR561" s="10"/>
      <c r="CS561" s="10"/>
      <c r="CT561" s="10"/>
    </row>
    <row r="562" spans="1:98">
      <c r="A562" s="10"/>
      <c r="B562" s="10"/>
      <c r="C562" s="10"/>
      <c r="D562" s="10"/>
      <c r="E562" s="10"/>
      <c r="F562" s="10"/>
      <c r="G562" s="10"/>
      <c r="H562" s="22"/>
      <c r="I562" s="10"/>
      <c r="J562" s="10"/>
      <c r="K562" s="10"/>
      <c r="L562" s="10"/>
      <c r="M562" s="10"/>
      <c r="N562" s="10"/>
      <c r="CJ562" s="10"/>
      <c r="CK562" s="10"/>
      <c r="CL562" s="10"/>
      <c r="CM562" s="10"/>
      <c r="CN562" s="10"/>
      <c r="CO562" s="10"/>
      <c r="CP562" s="10"/>
      <c r="CQ562" s="10"/>
      <c r="CR562" s="10"/>
      <c r="CS562" s="10"/>
      <c r="CT562" s="10"/>
    </row>
    <row r="563" spans="1:98">
      <c r="A563" s="10"/>
      <c r="B563" s="10"/>
      <c r="C563" s="10"/>
      <c r="D563" s="10"/>
      <c r="E563" s="10"/>
      <c r="F563" s="10"/>
      <c r="G563" s="10"/>
      <c r="H563" s="22"/>
      <c r="I563" s="10"/>
      <c r="J563" s="10"/>
      <c r="K563" s="10"/>
      <c r="L563" s="10"/>
      <c r="M563" s="10"/>
      <c r="N563" s="10"/>
      <c r="CJ563" s="10"/>
      <c r="CK563" s="10"/>
      <c r="CL563" s="10"/>
      <c r="CM563" s="10"/>
      <c r="CN563" s="10"/>
      <c r="CO563" s="10"/>
      <c r="CP563" s="10"/>
      <c r="CQ563" s="10"/>
      <c r="CR563" s="10"/>
      <c r="CS563" s="10"/>
      <c r="CT563" s="10"/>
    </row>
    <row r="564" spans="1:98">
      <c r="A564" s="10"/>
      <c r="B564" s="10"/>
      <c r="C564" s="10"/>
      <c r="D564" s="10"/>
      <c r="E564" s="10"/>
      <c r="F564" s="10"/>
      <c r="G564" s="10"/>
      <c r="H564" s="22"/>
      <c r="I564" s="10"/>
      <c r="J564" s="10"/>
      <c r="K564" s="10"/>
      <c r="L564" s="10"/>
      <c r="M564" s="10"/>
      <c r="N564" s="10"/>
      <c r="CJ564" s="10"/>
      <c r="CK564" s="10"/>
      <c r="CL564" s="10"/>
      <c r="CM564" s="10"/>
      <c r="CN564" s="10"/>
      <c r="CO564" s="10"/>
      <c r="CP564" s="10"/>
      <c r="CQ564" s="10"/>
      <c r="CR564" s="10"/>
      <c r="CS564" s="10"/>
      <c r="CT564" s="10"/>
    </row>
    <row r="565" spans="1:98">
      <c r="A565" s="10"/>
      <c r="B565" s="10"/>
      <c r="C565" s="10"/>
      <c r="D565" s="10"/>
      <c r="E565" s="10"/>
      <c r="F565" s="10"/>
      <c r="G565" s="10"/>
      <c r="H565" s="22"/>
      <c r="I565" s="10"/>
      <c r="J565" s="10"/>
      <c r="K565" s="10"/>
      <c r="L565" s="10"/>
      <c r="M565" s="10"/>
      <c r="N565" s="10"/>
      <c r="CJ565" s="10"/>
      <c r="CK565" s="10"/>
      <c r="CL565" s="10"/>
      <c r="CM565" s="10"/>
      <c r="CN565" s="10"/>
      <c r="CO565" s="10"/>
      <c r="CP565" s="10"/>
      <c r="CQ565" s="10"/>
      <c r="CR565" s="10"/>
      <c r="CS565" s="10"/>
      <c r="CT565" s="10"/>
    </row>
    <row r="566" spans="1:98">
      <c r="A566" s="10"/>
      <c r="B566" s="10"/>
      <c r="C566" s="10"/>
      <c r="D566" s="10"/>
      <c r="E566" s="10"/>
      <c r="F566" s="10"/>
      <c r="G566" s="10"/>
      <c r="H566" s="22"/>
      <c r="I566" s="10"/>
      <c r="J566" s="10"/>
      <c r="K566" s="10"/>
      <c r="L566" s="10"/>
      <c r="M566" s="10"/>
      <c r="N566" s="10"/>
      <c r="CJ566" s="10"/>
      <c r="CK566" s="10"/>
      <c r="CL566" s="10"/>
      <c r="CM566" s="10"/>
      <c r="CN566" s="10"/>
      <c r="CO566" s="10"/>
      <c r="CP566" s="10"/>
      <c r="CQ566" s="10"/>
      <c r="CR566" s="10"/>
      <c r="CS566" s="10"/>
      <c r="CT566" s="10"/>
    </row>
    <row r="567" spans="1:98">
      <c r="A567" s="10"/>
      <c r="B567" s="10"/>
      <c r="C567" s="10"/>
      <c r="D567" s="10"/>
      <c r="E567" s="10"/>
      <c r="F567" s="10"/>
      <c r="G567" s="10"/>
      <c r="H567" s="22"/>
      <c r="I567" s="10"/>
      <c r="J567" s="10"/>
      <c r="K567" s="10"/>
      <c r="L567" s="10"/>
      <c r="M567" s="10"/>
      <c r="N567" s="10"/>
      <c r="CJ567" s="10"/>
      <c r="CK567" s="10"/>
      <c r="CL567" s="10"/>
      <c r="CM567" s="10"/>
      <c r="CN567" s="10"/>
      <c r="CO567" s="10"/>
      <c r="CP567" s="10"/>
      <c r="CQ567" s="10"/>
      <c r="CR567" s="10"/>
      <c r="CS567" s="10"/>
      <c r="CT567" s="10"/>
    </row>
    <row r="568" spans="1:98">
      <c r="A568" s="10"/>
      <c r="B568" s="10"/>
      <c r="C568" s="10"/>
      <c r="D568" s="10"/>
      <c r="E568" s="10"/>
      <c r="F568" s="10"/>
      <c r="G568" s="10"/>
      <c r="H568" s="22"/>
      <c r="I568" s="10"/>
      <c r="J568" s="10"/>
      <c r="K568" s="10"/>
      <c r="L568" s="10"/>
      <c r="M568" s="10"/>
      <c r="N568" s="10"/>
      <c r="CJ568" s="10"/>
      <c r="CK568" s="10"/>
      <c r="CL568" s="10"/>
      <c r="CM568" s="10"/>
      <c r="CN568" s="10"/>
      <c r="CO568" s="10"/>
      <c r="CP568" s="10"/>
      <c r="CQ568" s="10"/>
      <c r="CR568" s="10"/>
      <c r="CS568" s="10"/>
      <c r="CT568" s="10"/>
    </row>
    <row r="569" spans="1:98">
      <c r="A569" s="10"/>
      <c r="B569" s="10"/>
      <c r="C569" s="10"/>
      <c r="D569" s="10"/>
      <c r="E569" s="10"/>
      <c r="F569" s="10"/>
      <c r="G569" s="10"/>
      <c r="H569" s="22"/>
      <c r="I569" s="10"/>
      <c r="J569" s="10"/>
      <c r="K569" s="10"/>
      <c r="L569" s="10"/>
      <c r="M569" s="10"/>
      <c r="N569" s="10"/>
      <c r="CJ569" s="10"/>
      <c r="CK569" s="10"/>
      <c r="CL569" s="10"/>
      <c r="CM569" s="10"/>
      <c r="CN569" s="10"/>
      <c r="CO569" s="10"/>
      <c r="CP569" s="10"/>
      <c r="CQ569" s="10"/>
      <c r="CR569" s="10"/>
      <c r="CS569" s="10"/>
      <c r="CT569" s="10"/>
    </row>
    <row r="570" spans="1:98">
      <c r="A570" s="10"/>
      <c r="B570" s="10"/>
      <c r="C570" s="10"/>
      <c r="D570" s="10"/>
      <c r="E570" s="10"/>
      <c r="F570" s="10"/>
      <c r="G570" s="10"/>
      <c r="H570" s="22"/>
      <c r="I570" s="10"/>
      <c r="J570" s="10"/>
      <c r="K570" s="10"/>
      <c r="L570" s="10"/>
      <c r="M570" s="10"/>
      <c r="N570" s="10"/>
      <c r="CJ570" s="10"/>
      <c r="CK570" s="10"/>
      <c r="CL570" s="10"/>
      <c r="CM570" s="10"/>
      <c r="CN570" s="10"/>
      <c r="CO570" s="10"/>
      <c r="CP570" s="10"/>
      <c r="CQ570" s="10"/>
      <c r="CR570" s="10"/>
      <c r="CS570" s="10"/>
      <c r="CT570" s="10"/>
    </row>
    <row r="571" spans="1:98">
      <c r="A571" s="10"/>
      <c r="B571" s="10"/>
      <c r="C571" s="10"/>
      <c r="D571" s="10"/>
      <c r="E571" s="10"/>
      <c r="F571" s="10"/>
      <c r="G571" s="10"/>
      <c r="H571" s="22"/>
      <c r="I571" s="10"/>
      <c r="J571" s="10"/>
      <c r="K571" s="10"/>
      <c r="L571" s="10"/>
      <c r="M571" s="10"/>
      <c r="N571" s="10"/>
      <c r="CJ571" s="10"/>
      <c r="CK571" s="10"/>
      <c r="CL571" s="10"/>
      <c r="CM571" s="10"/>
      <c r="CN571" s="10"/>
      <c r="CO571" s="10"/>
      <c r="CP571" s="10"/>
      <c r="CQ571" s="10"/>
      <c r="CR571" s="10"/>
      <c r="CS571" s="10"/>
      <c r="CT571" s="10"/>
    </row>
    <row r="572" spans="1:98">
      <c r="A572" s="10"/>
      <c r="B572" s="10"/>
      <c r="C572" s="10"/>
      <c r="D572" s="10"/>
      <c r="E572" s="10"/>
      <c r="F572" s="10"/>
      <c r="G572" s="10"/>
      <c r="H572" s="22"/>
      <c r="I572" s="10"/>
      <c r="J572" s="10"/>
      <c r="K572" s="10"/>
      <c r="L572" s="10"/>
      <c r="M572" s="10"/>
      <c r="N572" s="10"/>
      <c r="CJ572" s="10"/>
      <c r="CK572" s="10"/>
      <c r="CL572" s="10"/>
      <c r="CM572" s="10"/>
      <c r="CN572" s="10"/>
      <c r="CO572" s="10"/>
      <c r="CP572" s="10"/>
      <c r="CQ572" s="10"/>
      <c r="CR572" s="10"/>
      <c r="CS572" s="10"/>
      <c r="CT572" s="10"/>
    </row>
    <row r="573" spans="1:98">
      <c r="A573" s="10"/>
      <c r="B573" s="10"/>
      <c r="C573" s="10"/>
      <c r="D573" s="10"/>
      <c r="E573" s="10"/>
      <c r="F573" s="10"/>
      <c r="G573" s="10"/>
      <c r="H573" s="22"/>
      <c r="I573" s="10"/>
      <c r="J573" s="10"/>
      <c r="K573" s="10"/>
      <c r="L573" s="10"/>
      <c r="M573" s="10"/>
      <c r="N573" s="10"/>
      <c r="CJ573" s="10"/>
      <c r="CK573" s="10"/>
      <c r="CL573" s="10"/>
      <c r="CM573" s="10"/>
      <c r="CN573" s="10"/>
      <c r="CO573" s="10"/>
      <c r="CP573" s="10"/>
      <c r="CQ573" s="10"/>
      <c r="CR573" s="10"/>
      <c r="CS573" s="10"/>
      <c r="CT573" s="10"/>
    </row>
    <row r="574" spans="1:98">
      <c r="A574" s="10"/>
      <c r="B574" s="10"/>
      <c r="C574" s="10"/>
      <c r="D574" s="10"/>
      <c r="E574" s="10"/>
      <c r="F574" s="10"/>
      <c r="G574" s="10"/>
      <c r="H574" s="22"/>
      <c r="I574" s="10"/>
      <c r="J574" s="10"/>
      <c r="K574" s="10"/>
      <c r="L574" s="10"/>
      <c r="M574" s="10"/>
      <c r="N574" s="10"/>
      <c r="CJ574" s="10"/>
      <c r="CK574" s="10"/>
      <c r="CL574" s="10"/>
      <c r="CM574" s="10"/>
      <c r="CN574" s="10"/>
      <c r="CO574" s="10"/>
      <c r="CP574" s="10"/>
      <c r="CQ574" s="10"/>
      <c r="CR574" s="10"/>
      <c r="CS574" s="10"/>
      <c r="CT574" s="10"/>
    </row>
    <row r="575" spans="1:98">
      <c r="A575" s="10"/>
      <c r="B575" s="10"/>
      <c r="C575" s="10"/>
      <c r="D575" s="10"/>
      <c r="E575" s="10"/>
      <c r="F575" s="10"/>
      <c r="G575" s="10"/>
      <c r="H575" s="22"/>
      <c r="I575" s="10"/>
      <c r="J575" s="10"/>
      <c r="K575" s="10"/>
      <c r="L575" s="10"/>
      <c r="M575" s="10"/>
      <c r="N575" s="10"/>
      <c r="CJ575" s="10"/>
      <c r="CK575" s="10"/>
      <c r="CL575" s="10"/>
      <c r="CM575" s="10"/>
      <c r="CN575" s="10"/>
      <c r="CO575" s="10"/>
      <c r="CP575" s="10"/>
      <c r="CQ575" s="10"/>
      <c r="CR575" s="10"/>
      <c r="CS575" s="10"/>
      <c r="CT575" s="10"/>
    </row>
    <row r="576" spans="1:98">
      <c r="A576" s="10"/>
      <c r="B576" s="10"/>
      <c r="C576" s="10"/>
      <c r="D576" s="10"/>
      <c r="E576" s="10"/>
      <c r="F576" s="10"/>
      <c r="G576" s="10"/>
      <c r="H576" s="22"/>
      <c r="I576" s="10"/>
      <c r="J576" s="10"/>
      <c r="K576" s="10"/>
      <c r="L576" s="10"/>
      <c r="M576" s="10"/>
      <c r="N576" s="10"/>
      <c r="CJ576" s="10"/>
      <c r="CK576" s="10"/>
      <c r="CL576" s="10"/>
      <c r="CM576" s="10"/>
      <c r="CN576" s="10"/>
      <c r="CO576" s="10"/>
      <c r="CP576" s="10"/>
      <c r="CQ576" s="10"/>
      <c r="CR576" s="10"/>
      <c r="CS576" s="10"/>
      <c r="CT576" s="10"/>
    </row>
    <row r="577" spans="1:98">
      <c r="A577" s="10"/>
      <c r="B577" s="10"/>
      <c r="C577" s="10"/>
      <c r="D577" s="10"/>
      <c r="E577" s="10"/>
      <c r="F577" s="10"/>
      <c r="G577" s="10"/>
      <c r="H577" s="22"/>
      <c r="I577" s="10"/>
      <c r="J577" s="10"/>
      <c r="K577" s="10"/>
      <c r="L577" s="10"/>
      <c r="M577" s="10"/>
      <c r="N577" s="10"/>
      <c r="CJ577" s="10"/>
      <c r="CK577" s="10"/>
      <c r="CL577" s="10"/>
      <c r="CM577" s="10"/>
      <c r="CN577" s="10"/>
      <c r="CO577" s="10"/>
      <c r="CP577" s="10"/>
      <c r="CQ577" s="10"/>
      <c r="CR577" s="10"/>
      <c r="CS577" s="10"/>
      <c r="CT577" s="10"/>
    </row>
    <row r="578" spans="1:98">
      <c r="A578" s="10"/>
      <c r="B578" s="10"/>
      <c r="C578" s="10"/>
      <c r="D578" s="10"/>
      <c r="E578" s="10"/>
      <c r="F578" s="10"/>
      <c r="G578" s="10"/>
      <c r="H578" s="22"/>
      <c r="I578" s="10"/>
      <c r="J578" s="10"/>
      <c r="K578" s="10"/>
      <c r="L578" s="10"/>
      <c r="M578" s="10"/>
      <c r="N578" s="10"/>
      <c r="CJ578" s="10"/>
      <c r="CK578" s="10"/>
      <c r="CL578" s="10"/>
      <c r="CM578" s="10"/>
      <c r="CN578" s="10"/>
      <c r="CO578" s="10"/>
      <c r="CP578" s="10"/>
      <c r="CQ578" s="10"/>
      <c r="CR578" s="10"/>
      <c r="CS578" s="10"/>
      <c r="CT578" s="10"/>
    </row>
    <row r="579" spans="1:98">
      <c r="A579" s="10"/>
      <c r="B579" s="10"/>
      <c r="C579" s="10"/>
      <c r="D579" s="10"/>
      <c r="E579" s="10"/>
      <c r="F579" s="10"/>
      <c r="G579" s="10"/>
      <c r="H579" s="22"/>
      <c r="I579" s="10"/>
      <c r="J579" s="10"/>
      <c r="K579" s="10"/>
      <c r="L579" s="10"/>
      <c r="M579" s="10"/>
      <c r="N579" s="10"/>
      <c r="CJ579" s="10"/>
      <c r="CK579" s="10"/>
      <c r="CL579" s="10"/>
      <c r="CM579" s="10"/>
      <c r="CN579" s="10"/>
      <c r="CO579" s="10"/>
      <c r="CP579" s="10"/>
      <c r="CQ579" s="10"/>
      <c r="CR579" s="10"/>
      <c r="CS579" s="10"/>
      <c r="CT579" s="10"/>
    </row>
    <row r="580" spans="1:98">
      <c r="A580" s="10"/>
      <c r="B580" s="10"/>
      <c r="C580" s="10"/>
      <c r="D580" s="10"/>
      <c r="E580" s="10"/>
      <c r="F580" s="10"/>
      <c r="G580" s="10"/>
      <c r="H580" s="22"/>
      <c r="I580" s="10"/>
      <c r="J580" s="10"/>
      <c r="K580" s="10"/>
      <c r="L580" s="10"/>
      <c r="M580" s="10"/>
      <c r="N580" s="10"/>
      <c r="CJ580" s="10"/>
      <c r="CK580" s="10"/>
      <c r="CL580" s="10"/>
      <c r="CM580" s="10"/>
      <c r="CN580" s="10"/>
      <c r="CO580" s="10"/>
      <c r="CP580" s="10"/>
      <c r="CQ580" s="10"/>
      <c r="CR580" s="10"/>
      <c r="CS580" s="10"/>
      <c r="CT580" s="10"/>
    </row>
    <row r="581" spans="1:98">
      <c r="A581" s="10"/>
      <c r="B581" s="10"/>
      <c r="C581" s="10"/>
      <c r="D581" s="10"/>
      <c r="E581" s="10"/>
      <c r="F581" s="10"/>
      <c r="G581" s="10"/>
      <c r="H581" s="22"/>
      <c r="I581" s="10"/>
      <c r="J581" s="10"/>
      <c r="K581" s="10"/>
      <c r="L581" s="10"/>
      <c r="M581" s="10"/>
      <c r="N581" s="10"/>
      <c r="CJ581" s="10"/>
      <c r="CK581" s="10"/>
      <c r="CL581" s="10"/>
      <c r="CM581" s="10"/>
      <c r="CN581" s="10"/>
      <c r="CO581" s="10"/>
      <c r="CP581" s="10"/>
      <c r="CQ581" s="10"/>
      <c r="CR581" s="10"/>
      <c r="CS581" s="10"/>
      <c r="CT581" s="10"/>
    </row>
    <row r="582" spans="1:98">
      <c r="A582" s="10"/>
      <c r="B582" s="10"/>
      <c r="C582" s="10"/>
      <c r="D582" s="10"/>
      <c r="E582" s="10"/>
      <c r="F582" s="10"/>
      <c r="G582" s="10"/>
      <c r="H582" s="22"/>
      <c r="I582" s="10"/>
      <c r="J582" s="10"/>
      <c r="K582" s="10"/>
      <c r="L582" s="10"/>
      <c r="M582" s="10"/>
      <c r="N582" s="10"/>
      <c r="CJ582" s="10"/>
      <c r="CK582" s="10"/>
      <c r="CL582" s="10"/>
      <c r="CM582" s="10"/>
      <c r="CN582" s="10"/>
      <c r="CO582" s="10"/>
      <c r="CP582" s="10"/>
      <c r="CQ582" s="10"/>
      <c r="CR582" s="10"/>
      <c r="CS582" s="10"/>
      <c r="CT582" s="10"/>
    </row>
    <row r="583" spans="1:98">
      <c r="A583" s="10"/>
      <c r="B583" s="10"/>
      <c r="C583" s="10"/>
      <c r="D583" s="10"/>
      <c r="E583" s="10"/>
      <c r="F583" s="10"/>
      <c r="G583" s="10"/>
      <c r="H583" s="22"/>
      <c r="I583" s="10"/>
      <c r="J583" s="10"/>
      <c r="K583" s="10"/>
      <c r="L583" s="10"/>
      <c r="M583" s="10"/>
      <c r="N583" s="10"/>
      <c r="CJ583" s="10"/>
      <c r="CK583" s="10"/>
      <c r="CL583" s="10"/>
      <c r="CM583" s="10"/>
      <c r="CN583" s="10"/>
      <c r="CO583" s="10"/>
      <c r="CP583" s="10"/>
      <c r="CQ583" s="10"/>
      <c r="CR583" s="10"/>
      <c r="CS583" s="10"/>
      <c r="CT583" s="10"/>
    </row>
    <row r="584" spans="1:98">
      <c r="A584" s="10"/>
      <c r="B584" s="10"/>
      <c r="C584" s="10"/>
      <c r="D584" s="10"/>
      <c r="E584" s="10"/>
      <c r="F584" s="10"/>
      <c r="G584" s="10"/>
      <c r="H584" s="22"/>
      <c r="I584" s="10"/>
      <c r="J584" s="10"/>
      <c r="K584" s="10"/>
      <c r="L584" s="10"/>
      <c r="M584" s="10"/>
      <c r="N584" s="10"/>
      <c r="CJ584" s="10"/>
      <c r="CK584" s="10"/>
      <c r="CL584" s="10"/>
      <c r="CM584" s="10"/>
      <c r="CN584" s="10"/>
      <c r="CO584" s="10"/>
      <c r="CP584" s="10"/>
      <c r="CQ584" s="10"/>
      <c r="CR584" s="10"/>
      <c r="CS584" s="10"/>
      <c r="CT584" s="10"/>
    </row>
    <row r="585" spans="1:98">
      <c r="A585" s="10"/>
      <c r="B585" s="10"/>
      <c r="C585" s="10"/>
      <c r="D585" s="10"/>
      <c r="E585" s="10"/>
      <c r="F585" s="10"/>
      <c r="G585" s="10"/>
      <c r="H585" s="22"/>
      <c r="I585" s="10"/>
      <c r="J585" s="10"/>
      <c r="K585" s="10"/>
      <c r="L585" s="10"/>
      <c r="M585" s="10"/>
      <c r="N585" s="10"/>
      <c r="CJ585" s="10"/>
      <c r="CK585" s="10"/>
      <c r="CL585" s="10"/>
      <c r="CM585" s="10"/>
      <c r="CN585" s="10"/>
      <c r="CO585" s="10"/>
      <c r="CP585" s="10"/>
      <c r="CQ585" s="10"/>
      <c r="CR585" s="10"/>
      <c r="CS585" s="10"/>
      <c r="CT585" s="10"/>
    </row>
    <row r="586" spans="1:98">
      <c r="A586" s="10"/>
      <c r="B586" s="10"/>
      <c r="C586" s="10"/>
      <c r="D586" s="10"/>
      <c r="E586" s="10"/>
      <c r="F586" s="10"/>
      <c r="G586" s="10"/>
      <c r="H586" s="22"/>
      <c r="I586" s="10"/>
      <c r="J586" s="10"/>
      <c r="K586" s="10"/>
      <c r="L586" s="10"/>
      <c r="M586" s="10"/>
      <c r="N586" s="10"/>
      <c r="CJ586" s="10"/>
      <c r="CK586" s="10"/>
      <c r="CL586" s="10"/>
      <c r="CM586" s="10"/>
      <c r="CN586" s="10"/>
      <c r="CO586" s="10"/>
      <c r="CP586" s="10"/>
      <c r="CQ586" s="10"/>
      <c r="CR586" s="10"/>
      <c r="CS586" s="10"/>
      <c r="CT586" s="10"/>
    </row>
    <row r="587" spans="1:98">
      <c r="A587" s="10"/>
      <c r="B587" s="10"/>
      <c r="C587" s="10"/>
      <c r="D587" s="10"/>
      <c r="E587" s="10"/>
      <c r="F587" s="10"/>
      <c r="G587" s="10"/>
      <c r="H587" s="22"/>
      <c r="I587" s="10"/>
      <c r="J587" s="10"/>
      <c r="K587" s="10"/>
      <c r="L587" s="10"/>
      <c r="M587" s="10"/>
      <c r="N587" s="10"/>
      <c r="CJ587" s="10"/>
      <c r="CK587" s="10"/>
      <c r="CL587" s="10"/>
      <c r="CM587" s="10"/>
      <c r="CN587" s="10"/>
      <c r="CO587" s="10"/>
      <c r="CP587" s="10"/>
      <c r="CQ587" s="10"/>
      <c r="CR587" s="10"/>
      <c r="CS587" s="10"/>
      <c r="CT587" s="10"/>
    </row>
    <row r="588" spans="1:98">
      <c r="A588" s="10"/>
      <c r="B588" s="10"/>
      <c r="C588" s="10"/>
      <c r="D588" s="10"/>
      <c r="E588" s="10"/>
      <c r="F588" s="10"/>
      <c r="G588" s="10"/>
      <c r="H588" s="22"/>
      <c r="I588" s="10"/>
      <c r="J588" s="10"/>
      <c r="K588" s="10"/>
      <c r="L588" s="10"/>
      <c r="M588" s="10"/>
      <c r="N588" s="10"/>
      <c r="CJ588" s="10"/>
      <c r="CK588" s="10"/>
      <c r="CL588" s="10"/>
      <c r="CM588" s="10"/>
      <c r="CN588" s="10"/>
      <c r="CO588" s="10"/>
      <c r="CP588" s="10"/>
      <c r="CQ588" s="10"/>
      <c r="CR588" s="10"/>
      <c r="CS588" s="10"/>
      <c r="CT588" s="10"/>
    </row>
    <row r="589" spans="1:98">
      <c r="A589" s="10"/>
      <c r="B589" s="10"/>
      <c r="C589" s="10"/>
      <c r="D589" s="10"/>
      <c r="E589" s="10"/>
      <c r="F589" s="10"/>
      <c r="G589" s="10"/>
      <c r="H589" s="22"/>
      <c r="I589" s="10"/>
      <c r="J589" s="10"/>
      <c r="K589" s="10"/>
      <c r="L589" s="10"/>
      <c r="M589" s="10"/>
      <c r="N589" s="10"/>
      <c r="CJ589" s="10"/>
      <c r="CK589" s="10"/>
      <c r="CL589" s="10"/>
      <c r="CM589" s="10"/>
      <c r="CN589" s="10"/>
      <c r="CO589" s="10"/>
      <c r="CP589" s="10"/>
      <c r="CQ589" s="10"/>
      <c r="CR589" s="10"/>
      <c r="CS589" s="10"/>
      <c r="CT589" s="10"/>
    </row>
    <row r="590" spans="1:98">
      <c r="A590" s="10"/>
      <c r="B590" s="10"/>
      <c r="C590" s="10"/>
      <c r="D590" s="10"/>
      <c r="E590" s="10"/>
      <c r="F590" s="10"/>
      <c r="G590" s="10"/>
      <c r="H590" s="22"/>
      <c r="I590" s="10"/>
      <c r="J590" s="10"/>
      <c r="K590" s="10"/>
      <c r="L590" s="10"/>
      <c r="M590" s="10"/>
      <c r="N590" s="10"/>
      <c r="CJ590" s="10"/>
      <c r="CK590" s="10"/>
      <c r="CL590" s="10"/>
      <c r="CM590" s="10"/>
      <c r="CN590" s="10"/>
      <c r="CO590" s="10"/>
      <c r="CP590" s="10"/>
      <c r="CQ590" s="10"/>
      <c r="CR590" s="10"/>
      <c r="CS590" s="10"/>
      <c r="CT590" s="10"/>
    </row>
    <row r="591" spans="1:98">
      <c r="A591" s="10"/>
      <c r="B591" s="10"/>
      <c r="C591" s="10"/>
      <c r="D591" s="10"/>
      <c r="E591" s="10"/>
      <c r="F591" s="10"/>
      <c r="G591" s="10"/>
      <c r="H591" s="22"/>
      <c r="I591" s="10"/>
      <c r="J591" s="10"/>
      <c r="K591" s="10"/>
      <c r="L591" s="10"/>
      <c r="M591" s="10"/>
      <c r="N591" s="10"/>
      <c r="CJ591" s="10"/>
      <c r="CK591" s="10"/>
      <c r="CL591" s="10"/>
      <c r="CM591" s="10"/>
      <c r="CN591" s="10"/>
      <c r="CO591" s="10"/>
      <c r="CP591" s="10"/>
      <c r="CQ591" s="10"/>
      <c r="CR591" s="10"/>
      <c r="CS591" s="10"/>
      <c r="CT591" s="10"/>
    </row>
    <row r="592" spans="1:98">
      <c r="A592" s="10"/>
      <c r="B592" s="10"/>
      <c r="C592" s="10"/>
      <c r="D592" s="10"/>
      <c r="E592" s="10"/>
      <c r="F592" s="10"/>
      <c r="G592" s="10"/>
      <c r="H592" s="22"/>
      <c r="I592" s="10"/>
      <c r="J592" s="10"/>
      <c r="K592" s="10"/>
      <c r="L592" s="10"/>
      <c r="M592" s="10"/>
      <c r="N592" s="10"/>
      <c r="CJ592" s="10"/>
      <c r="CK592" s="10"/>
      <c r="CL592" s="10"/>
      <c r="CM592" s="10"/>
      <c r="CN592" s="10"/>
      <c r="CO592" s="10"/>
      <c r="CP592" s="10"/>
      <c r="CQ592" s="10"/>
      <c r="CR592" s="10"/>
      <c r="CS592" s="10"/>
      <c r="CT592" s="10"/>
    </row>
    <row r="593" spans="1:98">
      <c r="A593" s="10"/>
      <c r="B593" s="10"/>
      <c r="C593" s="10"/>
      <c r="D593" s="10"/>
      <c r="E593" s="10"/>
      <c r="F593" s="10"/>
      <c r="G593" s="10"/>
      <c r="H593" s="22"/>
      <c r="I593" s="10"/>
      <c r="J593" s="10"/>
      <c r="K593" s="10"/>
      <c r="L593" s="10"/>
      <c r="M593" s="10"/>
      <c r="N593" s="10"/>
      <c r="CJ593" s="10"/>
      <c r="CK593" s="10"/>
      <c r="CL593" s="10"/>
      <c r="CM593" s="10"/>
      <c r="CN593" s="10"/>
      <c r="CO593" s="10"/>
      <c r="CP593" s="10"/>
      <c r="CQ593" s="10"/>
      <c r="CR593" s="10"/>
      <c r="CS593" s="10"/>
      <c r="CT593" s="10"/>
    </row>
    <row r="594" spans="1:98">
      <c r="A594" s="10"/>
      <c r="B594" s="10"/>
      <c r="C594" s="10"/>
      <c r="D594" s="10"/>
      <c r="E594" s="10"/>
      <c r="F594" s="10"/>
      <c r="G594" s="10"/>
      <c r="H594" s="22"/>
      <c r="I594" s="10"/>
      <c r="J594" s="10"/>
      <c r="K594" s="10"/>
      <c r="L594" s="10"/>
      <c r="M594" s="10"/>
      <c r="N594" s="10"/>
      <c r="CJ594" s="10"/>
      <c r="CK594" s="10"/>
      <c r="CL594" s="10"/>
      <c r="CM594" s="10"/>
      <c r="CN594" s="10"/>
      <c r="CO594" s="10"/>
      <c r="CP594" s="10"/>
      <c r="CQ594" s="10"/>
      <c r="CR594" s="10"/>
      <c r="CS594" s="10"/>
      <c r="CT594" s="10"/>
    </row>
    <row r="595" spans="1:98">
      <c r="A595" s="10"/>
      <c r="B595" s="10"/>
      <c r="C595" s="10"/>
      <c r="D595" s="10"/>
      <c r="E595" s="10"/>
      <c r="F595" s="10"/>
      <c r="G595" s="10"/>
      <c r="H595" s="22"/>
      <c r="I595" s="10"/>
      <c r="J595" s="10"/>
      <c r="K595" s="10"/>
      <c r="L595" s="10"/>
      <c r="M595" s="10"/>
      <c r="N595" s="10"/>
      <c r="CJ595" s="10"/>
      <c r="CK595" s="10"/>
      <c r="CL595" s="10"/>
      <c r="CM595" s="10"/>
      <c r="CN595" s="10"/>
      <c r="CO595" s="10"/>
      <c r="CP595" s="10"/>
      <c r="CQ595" s="10"/>
      <c r="CR595" s="10"/>
      <c r="CS595" s="10"/>
      <c r="CT595" s="10"/>
    </row>
    <row r="596" spans="1:98">
      <c r="A596" s="10"/>
      <c r="B596" s="10"/>
      <c r="C596" s="10"/>
      <c r="D596" s="10"/>
      <c r="E596" s="10"/>
      <c r="F596" s="10"/>
      <c r="G596" s="10"/>
      <c r="H596" s="22"/>
      <c r="I596" s="10"/>
      <c r="J596" s="10"/>
      <c r="K596" s="10"/>
      <c r="L596" s="10"/>
      <c r="M596" s="10"/>
      <c r="N596" s="10"/>
      <c r="CJ596" s="10"/>
      <c r="CK596" s="10"/>
      <c r="CL596" s="10"/>
      <c r="CM596" s="10"/>
      <c r="CN596" s="10"/>
      <c r="CO596" s="10"/>
      <c r="CP596" s="10"/>
      <c r="CQ596" s="10"/>
      <c r="CR596" s="10"/>
      <c r="CS596" s="10"/>
      <c r="CT596" s="10"/>
    </row>
    <row r="597" spans="1:98">
      <c r="A597" s="10"/>
      <c r="B597" s="10"/>
      <c r="C597" s="10"/>
      <c r="D597" s="10"/>
      <c r="E597" s="10"/>
      <c r="F597" s="10"/>
      <c r="G597" s="10"/>
      <c r="H597" s="22"/>
      <c r="I597" s="10"/>
      <c r="J597" s="10"/>
      <c r="K597" s="10"/>
      <c r="L597" s="10"/>
      <c r="M597" s="10"/>
      <c r="N597" s="10"/>
      <c r="CJ597" s="10"/>
      <c r="CK597" s="10"/>
      <c r="CL597" s="10"/>
      <c r="CM597" s="10"/>
      <c r="CN597" s="10"/>
      <c r="CO597" s="10"/>
      <c r="CP597" s="10"/>
      <c r="CQ597" s="10"/>
      <c r="CR597" s="10"/>
      <c r="CS597" s="10"/>
      <c r="CT597" s="10"/>
    </row>
    <row r="598" spans="1:98">
      <c r="A598" s="10"/>
      <c r="B598" s="10"/>
      <c r="C598" s="10"/>
      <c r="D598" s="10"/>
      <c r="E598" s="10"/>
      <c r="F598" s="10"/>
      <c r="G598" s="10"/>
      <c r="H598" s="22"/>
      <c r="I598" s="10"/>
      <c r="J598" s="10"/>
      <c r="K598" s="10"/>
      <c r="L598" s="10"/>
      <c r="M598" s="10"/>
      <c r="N598" s="10"/>
      <c r="CJ598" s="10"/>
      <c r="CK598" s="10"/>
      <c r="CL598" s="10"/>
      <c r="CM598" s="10"/>
      <c r="CN598" s="10"/>
      <c r="CO598" s="10"/>
      <c r="CP598" s="10"/>
      <c r="CQ598" s="10"/>
      <c r="CR598" s="10"/>
      <c r="CS598" s="10"/>
      <c r="CT598" s="10"/>
    </row>
    <row r="599" spans="1:98">
      <c r="A599" s="10"/>
      <c r="B599" s="10"/>
      <c r="C599" s="10"/>
      <c r="D599" s="10"/>
      <c r="E599" s="10"/>
      <c r="F599" s="10"/>
      <c r="G599" s="10"/>
      <c r="H599" s="22"/>
      <c r="I599" s="10"/>
      <c r="J599" s="10"/>
      <c r="K599" s="10"/>
      <c r="L599" s="10"/>
      <c r="M599" s="10"/>
      <c r="N599" s="10"/>
      <c r="CJ599" s="10"/>
      <c r="CK599" s="10"/>
      <c r="CL599" s="10"/>
      <c r="CM599" s="10"/>
      <c r="CN599" s="10"/>
      <c r="CO599" s="10"/>
      <c r="CP599" s="10"/>
      <c r="CQ599" s="10"/>
      <c r="CR599" s="10"/>
      <c r="CS599" s="10"/>
      <c r="CT599" s="10"/>
    </row>
    <row r="600" spans="1:98">
      <c r="A600" s="10"/>
      <c r="B600" s="10"/>
      <c r="C600" s="10"/>
      <c r="D600" s="10"/>
      <c r="E600" s="10"/>
      <c r="F600" s="10"/>
      <c r="G600" s="10"/>
      <c r="H600" s="22"/>
      <c r="I600" s="10"/>
      <c r="J600" s="10"/>
      <c r="K600" s="10"/>
      <c r="L600" s="10"/>
      <c r="M600" s="10"/>
      <c r="N600" s="10"/>
      <c r="CJ600" s="10"/>
      <c r="CK600" s="10"/>
      <c r="CL600" s="10"/>
      <c r="CM600" s="10"/>
      <c r="CN600" s="10"/>
      <c r="CO600" s="10"/>
      <c r="CP600" s="10"/>
      <c r="CQ600" s="10"/>
      <c r="CR600" s="10"/>
      <c r="CS600" s="10"/>
      <c r="CT600" s="10"/>
    </row>
    <row r="601" spans="1:98">
      <c r="A601" s="10"/>
      <c r="B601" s="10"/>
      <c r="C601" s="10"/>
      <c r="D601" s="10"/>
      <c r="E601" s="10"/>
      <c r="F601" s="10"/>
      <c r="G601" s="10"/>
      <c r="H601" s="22"/>
      <c r="I601" s="10"/>
      <c r="J601" s="10"/>
      <c r="K601" s="10"/>
      <c r="L601" s="10"/>
      <c r="M601" s="10"/>
      <c r="N601" s="10"/>
      <c r="CJ601" s="10"/>
      <c r="CK601" s="10"/>
      <c r="CL601" s="10"/>
      <c r="CM601" s="10"/>
      <c r="CN601" s="10"/>
      <c r="CO601" s="10"/>
      <c r="CP601" s="10"/>
      <c r="CQ601" s="10"/>
      <c r="CR601" s="10"/>
      <c r="CS601" s="10"/>
      <c r="CT601" s="10"/>
    </row>
    <row r="602" spans="1:98">
      <c r="A602" s="10"/>
      <c r="B602" s="10"/>
      <c r="C602" s="10"/>
      <c r="D602" s="10"/>
      <c r="E602" s="10"/>
      <c r="F602" s="10"/>
      <c r="G602" s="10"/>
      <c r="H602" s="22"/>
      <c r="I602" s="10"/>
      <c r="J602" s="10"/>
      <c r="K602" s="10"/>
      <c r="L602" s="10"/>
      <c r="M602" s="10"/>
      <c r="N602" s="10"/>
      <c r="CJ602" s="10"/>
      <c r="CK602" s="10"/>
      <c r="CL602" s="10"/>
      <c r="CM602" s="10"/>
      <c r="CN602" s="10"/>
      <c r="CO602" s="10"/>
      <c r="CP602" s="10"/>
      <c r="CQ602" s="10"/>
      <c r="CR602" s="10"/>
      <c r="CS602" s="10"/>
      <c r="CT602" s="10"/>
    </row>
    <row r="603" spans="1:98">
      <c r="A603" s="10"/>
      <c r="B603" s="10"/>
      <c r="C603" s="10"/>
      <c r="D603" s="10"/>
      <c r="E603" s="10"/>
      <c r="F603" s="10"/>
      <c r="G603" s="10"/>
      <c r="H603" s="22"/>
      <c r="I603" s="10"/>
      <c r="J603" s="10"/>
      <c r="K603" s="10"/>
      <c r="L603" s="10"/>
      <c r="M603" s="10"/>
      <c r="N603" s="10"/>
      <c r="CJ603" s="10"/>
      <c r="CK603" s="10"/>
      <c r="CL603" s="10"/>
      <c r="CM603" s="10"/>
      <c r="CN603" s="10"/>
      <c r="CO603" s="10"/>
      <c r="CP603" s="10"/>
      <c r="CQ603" s="10"/>
      <c r="CR603" s="10"/>
      <c r="CS603" s="10"/>
      <c r="CT603" s="10"/>
    </row>
    <row r="604" spans="1:98">
      <c r="A604" s="10"/>
      <c r="B604" s="10"/>
      <c r="C604" s="10"/>
      <c r="D604" s="10"/>
      <c r="E604" s="10"/>
      <c r="F604" s="10"/>
      <c r="G604" s="10"/>
      <c r="H604" s="22"/>
      <c r="I604" s="10"/>
      <c r="J604" s="10"/>
      <c r="K604" s="10"/>
      <c r="L604" s="10"/>
      <c r="M604" s="10"/>
      <c r="N604" s="10"/>
      <c r="CJ604" s="10"/>
      <c r="CK604" s="10"/>
      <c r="CL604" s="10"/>
      <c r="CM604" s="10"/>
      <c r="CN604" s="10"/>
      <c r="CO604" s="10"/>
      <c r="CP604" s="10"/>
      <c r="CQ604" s="10"/>
      <c r="CR604" s="10"/>
      <c r="CS604" s="10"/>
      <c r="CT604" s="10"/>
    </row>
    <row r="605" spans="1:98">
      <c r="A605" s="10"/>
      <c r="B605" s="10"/>
      <c r="C605" s="10"/>
      <c r="D605" s="10"/>
      <c r="E605" s="10"/>
      <c r="F605" s="10"/>
      <c r="G605" s="10"/>
      <c r="H605" s="22"/>
      <c r="I605" s="10"/>
      <c r="J605" s="10"/>
      <c r="K605" s="10"/>
      <c r="L605" s="10"/>
      <c r="M605" s="10"/>
      <c r="N605" s="10"/>
      <c r="CJ605" s="10"/>
      <c r="CK605" s="10"/>
      <c r="CL605" s="10"/>
      <c r="CM605" s="10"/>
      <c r="CN605" s="10"/>
      <c r="CO605" s="10"/>
      <c r="CP605" s="10"/>
      <c r="CQ605" s="10"/>
      <c r="CR605" s="10"/>
      <c r="CS605" s="10"/>
      <c r="CT605" s="10"/>
    </row>
    <row r="606" spans="1:98">
      <c r="A606" s="10"/>
      <c r="B606" s="10"/>
      <c r="C606" s="10"/>
      <c r="D606" s="10"/>
      <c r="E606" s="10"/>
      <c r="F606" s="10"/>
      <c r="G606" s="10"/>
      <c r="H606" s="22"/>
      <c r="I606" s="10"/>
      <c r="J606" s="10"/>
      <c r="K606" s="10"/>
      <c r="L606" s="10"/>
      <c r="M606" s="10"/>
      <c r="N606" s="10"/>
      <c r="CJ606" s="10"/>
      <c r="CK606" s="10"/>
      <c r="CL606" s="10"/>
      <c r="CM606" s="10"/>
      <c r="CN606" s="10"/>
      <c r="CO606" s="10"/>
      <c r="CP606" s="10"/>
      <c r="CQ606" s="10"/>
      <c r="CR606" s="10"/>
      <c r="CS606" s="10"/>
      <c r="CT606" s="10"/>
    </row>
    <row r="607" spans="1:98">
      <c r="A607" s="10"/>
      <c r="B607" s="10"/>
      <c r="C607" s="10"/>
      <c r="D607" s="10"/>
      <c r="E607" s="10"/>
      <c r="F607" s="10"/>
      <c r="G607" s="10"/>
      <c r="H607" s="22"/>
      <c r="I607" s="10"/>
      <c r="J607" s="10"/>
      <c r="K607" s="10"/>
      <c r="L607" s="10"/>
      <c r="M607" s="10"/>
      <c r="N607" s="10"/>
      <c r="CJ607" s="10"/>
      <c r="CK607" s="10"/>
      <c r="CL607" s="10"/>
      <c r="CM607" s="10"/>
      <c r="CN607" s="10"/>
      <c r="CO607" s="10"/>
      <c r="CP607" s="10"/>
      <c r="CQ607" s="10"/>
      <c r="CR607" s="10"/>
      <c r="CS607" s="10"/>
      <c r="CT607" s="10"/>
    </row>
    <row r="608" spans="1:98">
      <c r="A608" s="10"/>
      <c r="B608" s="10"/>
      <c r="C608" s="10"/>
      <c r="D608" s="10"/>
      <c r="E608" s="10"/>
      <c r="F608" s="10"/>
      <c r="G608" s="10"/>
      <c r="H608" s="22"/>
      <c r="I608" s="10"/>
      <c r="J608" s="10"/>
      <c r="K608" s="10"/>
      <c r="L608" s="10"/>
      <c r="M608" s="10"/>
      <c r="N608" s="10"/>
      <c r="CJ608" s="10"/>
      <c r="CK608" s="10"/>
      <c r="CL608" s="10"/>
      <c r="CM608" s="10"/>
      <c r="CN608" s="10"/>
      <c r="CO608" s="10"/>
      <c r="CP608" s="10"/>
      <c r="CQ608" s="10"/>
      <c r="CR608" s="10"/>
      <c r="CS608" s="10"/>
      <c r="CT608" s="10"/>
    </row>
    <row r="609" spans="1:98">
      <c r="A609" s="10"/>
      <c r="B609" s="10"/>
      <c r="C609" s="10"/>
      <c r="D609" s="10"/>
      <c r="E609" s="10"/>
      <c r="F609" s="10"/>
      <c r="G609" s="10"/>
      <c r="H609" s="22"/>
      <c r="I609" s="10"/>
      <c r="J609" s="10"/>
      <c r="K609" s="10"/>
      <c r="L609" s="10"/>
      <c r="M609" s="10"/>
      <c r="N609" s="10"/>
      <c r="CJ609" s="10"/>
      <c r="CK609" s="10"/>
      <c r="CL609" s="10"/>
      <c r="CM609" s="10"/>
      <c r="CN609" s="10"/>
      <c r="CO609" s="10"/>
      <c r="CP609" s="10"/>
      <c r="CQ609" s="10"/>
      <c r="CR609" s="10"/>
      <c r="CS609" s="10"/>
      <c r="CT609" s="10"/>
    </row>
    <row r="610" spans="1:98">
      <c r="A610" s="10"/>
      <c r="B610" s="10"/>
      <c r="C610" s="10"/>
      <c r="D610" s="10"/>
      <c r="E610" s="10"/>
      <c r="F610" s="10"/>
      <c r="G610" s="10"/>
      <c r="H610" s="22"/>
      <c r="I610" s="10"/>
      <c r="J610" s="10"/>
      <c r="K610" s="10"/>
      <c r="L610" s="10"/>
      <c r="M610" s="10"/>
      <c r="N610" s="10"/>
      <c r="CJ610" s="10"/>
      <c r="CK610" s="10"/>
      <c r="CL610" s="10"/>
      <c r="CM610" s="10"/>
      <c r="CN610" s="10"/>
      <c r="CO610" s="10"/>
      <c r="CP610" s="10"/>
      <c r="CQ610" s="10"/>
      <c r="CR610" s="10"/>
      <c r="CS610" s="10"/>
      <c r="CT610" s="10"/>
    </row>
    <row r="611" spans="1:98">
      <c r="A611" s="10"/>
      <c r="B611" s="10"/>
      <c r="C611" s="10"/>
      <c r="D611" s="10"/>
      <c r="E611" s="10"/>
      <c r="F611" s="10"/>
      <c r="G611" s="10"/>
      <c r="H611" s="22"/>
      <c r="I611" s="10"/>
      <c r="J611" s="10"/>
      <c r="K611" s="10"/>
      <c r="L611" s="10"/>
      <c r="M611" s="10"/>
      <c r="N611" s="10"/>
      <c r="CJ611" s="10"/>
      <c r="CK611" s="10"/>
      <c r="CL611" s="10"/>
      <c r="CM611" s="10"/>
      <c r="CN611" s="10"/>
      <c r="CO611" s="10"/>
      <c r="CP611" s="10"/>
      <c r="CQ611" s="10"/>
      <c r="CR611" s="10"/>
      <c r="CS611" s="10"/>
      <c r="CT611" s="10"/>
    </row>
    <row r="612" spans="1:98">
      <c r="A612" s="10"/>
      <c r="B612" s="10"/>
      <c r="C612" s="10"/>
      <c r="D612" s="10"/>
      <c r="E612" s="10"/>
      <c r="F612" s="10"/>
      <c r="G612" s="10"/>
      <c r="H612" s="22"/>
      <c r="I612" s="10"/>
      <c r="J612" s="10"/>
      <c r="K612" s="10"/>
      <c r="L612" s="10"/>
      <c r="M612" s="10"/>
      <c r="N612" s="10"/>
      <c r="CJ612" s="10"/>
      <c r="CK612" s="10"/>
      <c r="CL612" s="10"/>
      <c r="CM612" s="10"/>
      <c r="CN612" s="10"/>
      <c r="CO612" s="10"/>
      <c r="CP612" s="10"/>
      <c r="CQ612" s="10"/>
      <c r="CR612" s="10"/>
      <c r="CS612" s="10"/>
      <c r="CT612" s="10"/>
    </row>
    <row r="613" spans="1:98">
      <c r="A613" s="10"/>
      <c r="B613" s="10"/>
      <c r="C613" s="10"/>
      <c r="D613" s="10"/>
      <c r="E613" s="10"/>
      <c r="F613" s="10"/>
      <c r="G613" s="10"/>
      <c r="H613" s="22"/>
      <c r="I613" s="10"/>
      <c r="J613" s="10"/>
      <c r="K613" s="10"/>
      <c r="L613" s="10"/>
      <c r="M613" s="10"/>
      <c r="N613" s="10"/>
      <c r="CJ613" s="10"/>
      <c r="CK613" s="10"/>
      <c r="CL613" s="10"/>
      <c r="CM613" s="10"/>
      <c r="CN613" s="10"/>
      <c r="CO613" s="10"/>
      <c r="CP613" s="10"/>
      <c r="CQ613" s="10"/>
      <c r="CR613" s="10"/>
      <c r="CS613" s="10"/>
      <c r="CT613" s="10"/>
    </row>
    <row r="614" spans="1:98">
      <c r="A614" s="10"/>
      <c r="B614" s="10"/>
      <c r="C614" s="10"/>
      <c r="D614" s="10"/>
      <c r="E614" s="10"/>
      <c r="F614" s="10"/>
      <c r="G614" s="10"/>
      <c r="H614" s="22"/>
      <c r="I614" s="10"/>
      <c r="J614" s="10"/>
      <c r="K614" s="10"/>
      <c r="L614" s="10"/>
      <c r="M614" s="10"/>
      <c r="N614" s="10"/>
      <c r="CJ614" s="10"/>
      <c r="CK614" s="10"/>
      <c r="CL614" s="10"/>
      <c r="CM614" s="10"/>
      <c r="CN614" s="10"/>
      <c r="CO614" s="10"/>
      <c r="CP614" s="10"/>
      <c r="CQ614" s="10"/>
      <c r="CR614" s="10"/>
      <c r="CS614" s="10"/>
      <c r="CT614" s="10"/>
    </row>
    <row r="615" spans="1:98">
      <c r="A615" s="10"/>
      <c r="B615" s="10"/>
      <c r="C615" s="10"/>
      <c r="D615" s="10"/>
      <c r="E615" s="10"/>
      <c r="F615" s="10"/>
      <c r="G615" s="10"/>
      <c r="H615" s="22"/>
      <c r="I615" s="10"/>
      <c r="J615" s="10"/>
      <c r="K615" s="10"/>
      <c r="L615" s="10"/>
      <c r="M615" s="10"/>
      <c r="N615" s="10"/>
      <c r="CJ615" s="10"/>
      <c r="CK615" s="10"/>
      <c r="CL615" s="10"/>
      <c r="CM615" s="10"/>
      <c r="CN615" s="10"/>
      <c r="CO615" s="10"/>
      <c r="CP615" s="10"/>
      <c r="CQ615" s="10"/>
      <c r="CR615" s="10"/>
      <c r="CS615" s="10"/>
      <c r="CT615" s="10"/>
    </row>
    <row r="616" spans="1:98">
      <c r="A616" s="10"/>
      <c r="B616" s="10"/>
      <c r="C616" s="10"/>
      <c r="D616" s="10"/>
      <c r="E616" s="10"/>
      <c r="F616" s="10"/>
      <c r="G616" s="10"/>
      <c r="H616" s="22"/>
      <c r="I616" s="10"/>
      <c r="J616" s="10"/>
      <c r="K616" s="10"/>
      <c r="L616" s="10"/>
      <c r="M616" s="10"/>
      <c r="N616" s="10"/>
      <c r="CJ616" s="10"/>
      <c r="CK616" s="10"/>
      <c r="CL616" s="10"/>
      <c r="CM616" s="10"/>
      <c r="CN616" s="10"/>
      <c r="CO616" s="10"/>
      <c r="CP616" s="10"/>
      <c r="CQ616" s="10"/>
      <c r="CR616" s="10"/>
      <c r="CS616" s="10"/>
      <c r="CT616" s="10"/>
    </row>
    <row r="617" spans="1:98">
      <c r="A617" s="10"/>
      <c r="B617" s="10"/>
      <c r="C617" s="10"/>
      <c r="D617" s="10"/>
      <c r="E617" s="10"/>
      <c r="F617" s="10"/>
      <c r="G617" s="10"/>
      <c r="H617" s="22"/>
      <c r="I617" s="10"/>
      <c r="J617" s="10"/>
      <c r="K617" s="10"/>
      <c r="L617" s="10"/>
      <c r="M617" s="10"/>
      <c r="N617" s="10"/>
      <c r="CJ617" s="10"/>
      <c r="CK617" s="10"/>
      <c r="CL617" s="10"/>
      <c r="CM617" s="10"/>
      <c r="CN617" s="10"/>
      <c r="CO617" s="10"/>
      <c r="CP617" s="10"/>
      <c r="CQ617" s="10"/>
      <c r="CR617" s="10"/>
      <c r="CS617" s="10"/>
      <c r="CT617" s="10"/>
    </row>
    <row r="618" spans="1:98">
      <c r="A618" s="10"/>
      <c r="B618" s="10"/>
      <c r="C618" s="10"/>
      <c r="D618" s="10"/>
      <c r="E618" s="10"/>
      <c r="F618" s="10"/>
      <c r="G618" s="10"/>
      <c r="H618" s="22"/>
      <c r="I618" s="10"/>
      <c r="J618" s="10"/>
      <c r="K618" s="10"/>
      <c r="L618" s="10"/>
      <c r="M618" s="10"/>
      <c r="N618" s="10"/>
      <c r="CJ618" s="10"/>
      <c r="CK618" s="10"/>
      <c r="CL618" s="10"/>
      <c r="CM618" s="10"/>
      <c r="CN618" s="10"/>
      <c r="CO618" s="10"/>
      <c r="CP618" s="10"/>
      <c r="CQ618" s="10"/>
      <c r="CR618" s="10"/>
      <c r="CS618" s="10"/>
      <c r="CT618" s="10"/>
    </row>
    <row r="619" spans="1:98">
      <c r="A619" s="10"/>
      <c r="B619" s="10"/>
      <c r="C619" s="10"/>
      <c r="D619" s="10"/>
      <c r="E619" s="10"/>
      <c r="F619" s="10"/>
      <c r="G619" s="10"/>
      <c r="H619" s="22"/>
      <c r="I619" s="10"/>
      <c r="J619" s="10"/>
      <c r="K619" s="10"/>
      <c r="L619" s="10"/>
      <c r="M619" s="10"/>
      <c r="N619" s="10"/>
      <c r="CJ619" s="10"/>
      <c r="CK619" s="10"/>
      <c r="CL619" s="10"/>
      <c r="CM619" s="10"/>
      <c r="CN619" s="10"/>
      <c r="CO619" s="10"/>
      <c r="CP619" s="10"/>
      <c r="CQ619" s="10"/>
      <c r="CR619" s="10"/>
      <c r="CS619" s="10"/>
      <c r="CT619" s="10"/>
    </row>
    <row r="620" spans="1:98">
      <c r="A620" s="10"/>
      <c r="B620" s="10"/>
      <c r="C620" s="10"/>
      <c r="D620" s="10"/>
      <c r="E620" s="10"/>
      <c r="F620" s="10"/>
      <c r="G620" s="10"/>
      <c r="H620" s="22"/>
      <c r="I620" s="10"/>
      <c r="J620" s="10"/>
      <c r="K620" s="10"/>
      <c r="L620" s="10"/>
      <c r="M620" s="10"/>
      <c r="N620" s="10"/>
      <c r="CJ620" s="10"/>
      <c r="CK620" s="10"/>
      <c r="CL620" s="10"/>
      <c r="CM620" s="10"/>
      <c r="CN620" s="10"/>
      <c r="CO620" s="10"/>
      <c r="CP620" s="10"/>
      <c r="CQ620" s="10"/>
      <c r="CR620" s="10"/>
      <c r="CS620" s="10"/>
      <c r="CT620" s="10"/>
    </row>
    <row r="621" spans="1:98">
      <c r="A621" s="10"/>
      <c r="B621" s="10"/>
      <c r="C621" s="10"/>
      <c r="D621" s="10"/>
      <c r="E621" s="10"/>
      <c r="F621" s="10"/>
      <c r="G621" s="10"/>
      <c r="H621" s="22"/>
      <c r="I621" s="10"/>
      <c r="J621" s="10"/>
      <c r="K621" s="10"/>
      <c r="L621" s="10"/>
      <c r="M621" s="10"/>
      <c r="N621" s="10"/>
      <c r="CJ621" s="10"/>
      <c r="CK621" s="10"/>
      <c r="CL621" s="10"/>
      <c r="CM621" s="10"/>
      <c r="CN621" s="10"/>
      <c r="CO621" s="10"/>
      <c r="CP621" s="10"/>
      <c r="CQ621" s="10"/>
      <c r="CR621" s="10"/>
      <c r="CS621" s="10"/>
      <c r="CT621" s="10"/>
    </row>
    <row r="622" spans="1:98">
      <c r="A622" s="10"/>
      <c r="B622" s="10"/>
      <c r="C622" s="10"/>
      <c r="D622" s="10"/>
      <c r="E622" s="10"/>
      <c r="F622" s="10"/>
      <c r="G622" s="10"/>
      <c r="H622" s="22"/>
      <c r="I622" s="10"/>
      <c r="J622" s="10"/>
      <c r="K622" s="10"/>
      <c r="L622" s="10"/>
      <c r="M622" s="10"/>
      <c r="N622" s="10"/>
      <c r="CJ622" s="10"/>
      <c r="CK622" s="10"/>
      <c r="CL622" s="10"/>
      <c r="CM622" s="10"/>
      <c r="CN622" s="10"/>
      <c r="CO622" s="10"/>
      <c r="CP622" s="10"/>
      <c r="CQ622" s="10"/>
      <c r="CR622" s="10"/>
      <c r="CS622" s="10"/>
      <c r="CT622" s="10"/>
    </row>
    <row r="623" spans="1:98">
      <c r="A623" s="10"/>
      <c r="B623" s="10"/>
      <c r="C623" s="10"/>
      <c r="D623" s="10"/>
      <c r="E623" s="10"/>
      <c r="F623" s="10"/>
      <c r="G623" s="10"/>
      <c r="H623" s="22"/>
      <c r="I623" s="10"/>
      <c r="J623" s="10"/>
      <c r="K623" s="10"/>
      <c r="L623" s="10"/>
      <c r="M623" s="10"/>
      <c r="N623" s="10"/>
      <c r="CJ623" s="10"/>
      <c r="CK623" s="10"/>
      <c r="CL623" s="10"/>
      <c r="CM623" s="10"/>
      <c r="CN623" s="10"/>
      <c r="CO623" s="10"/>
      <c r="CP623" s="10"/>
      <c r="CQ623" s="10"/>
      <c r="CR623" s="10"/>
      <c r="CS623" s="10"/>
      <c r="CT623" s="10"/>
    </row>
    <row r="624" spans="1:98">
      <c r="A624" s="10"/>
      <c r="B624" s="10"/>
      <c r="C624" s="10"/>
      <c r="D624" s="10"/>
      <c r="E624" s="10"/>
      <c r="F624" s="10"/>
      <c r="G624" s="10"/>
      <c r="H624" s="22"/>
      <c r="I624" s="10"/>
      <c r="J624" s="10"/>
      <c r="K624" s="10"/>
      <c r="L624" s="10"/>
      <c r="M624" s="10"/>
      <c r="N624" s="10"/>
      <c r="CJ624" s="10"/>
      <c r="CK624" s="10"/>
      <c r="CL624" s="10"/>
      <c r="CM624" s="10"/>
      <c r="CN624" s="10"/>
      <c r="CO624" s="10"/>
      <c r="CP624" s="10"/>
      <c r="CQ624" s="10"/>
      <c r="CR624" s="10"/>
      <c r="CS624" s="10"/>
      <c r="CT624" s="10"/>
    </row>
    <row r="625" spans="1:98">
      <c r="A625" s="10"/>
      <c r="B625" s="10"/>
      <c r="C625" s="10"/>
      <c r="D625" s="10"/>
      <c r="E625" s="10"/>
      <c r="F625" s="10"/>
      <c r="G625" s="10"/>
      <c r="H625" s="22"/>
      <c r="I625" s="10"/>
      <c r="J625" s="10"/>
      <c r="K625" s="10"/>
      <c r="L625" s="10"/>
      <c r="M625" s="10"/>
      <c r="N625" s="10"/>
      <c r="CJ625" s="10"/>
      <c r="CK625" s="10"/>
      <c r="CL625" s="10"/>
      <c r="CM625" s="10"/>
      <c r="CN625" s="10"/>
      <c r="CO625" s="10"/>
      <c r="CP625" s="10"/>
      <c r="CQ625" s="10"/>
      <c r="CR625" s="10"/>
      <c r="CS625" s="10"/>
      <c r="CT625" s="10"/>
    </row>
    <row r="626" spans="1:98">
      <c r="A626" s="10"/>
      <c r="B626" s="10"/>
      <c r="C626" s="10"/>
      <c r="D626" s="10"/>
      <c r="E626" s="10"/>
      <c r="F626" s="10"/>
      <c r="G626" s="10"/>
      <c r="H626" s="22"/>
      <c r="I626" s="10"/>
      <c r="J626" s="10"/>
      <c r="K626" s="10"/>
      <c r="L626" s="10"/>
      <c r="M626" s="10"/>
      <c r="N626" s="10"/>
      <c r="CJ626" s="10"/>
      <c r="CK626" s="10"/>
      <c r="CL626" s="10"/>
      <c r="CM626" s="10"/>
      <c r="CN626" s="10"/>
      <c r="CO626" s="10"/>
      <c r="CP626" s="10"/>
      <c r="CQ626" s="10"/>
      <c r="CR626" s="10"/>
      <c r="CS626" s="10"/>
      <c r="CT626" s="10"/>
    </row>
    <row r="627" spans="1:98">
      <c r="A627" s="10"/>
      <c r="B627" s="10"/>
      <c r="C627" s="10"/>
      <c r="D627" s="10"/>
      <c r="E627" s="10"/>
      <c r="F627" s="10"/>
      <c r="G627" s="10"/>
      <c r="H627" s="22"/>
      <c r="I627" s="10"/>
      <c r="J627" s="10"/>
      <c r="K627" s="10"/>
      <c r="L627" s="10"/>
      <c r="M627" s="10"/>
      <c r="N627" s="10"/>
      <c r="CJ627" s="10"/>
      <c r="CK627" s="10"/>
      <c r="CL627" s="10"/>
      <c r="CM627" s="10"/>
      <c r="CN627" s="10"/>
      <c r="CO627" s="10"/>
      <c r="CP627" s="10"/>
      <c r="CQ627" s="10"/>
      <c r="CR627" s="10"/>
      <c r="CS627" s="10"/>
      <c r="CT627" s="10"/>
    </row>
    <row r="628" spans="1:98">
      <c r="A628" s="10"/>
      <c r="B628" s="10"/>
      <c r="C628" s="10"/>
      <c r="D628" s="10"/>
      <c r="E628" s="10"/>
      <c r="F628" s="10"/>
      <c r="G628" s="10"/>
      <c r="H628" s="22"/>
      <c r="I628" s="10"/>
      <c r="J628" s="10"/>
      <c r="K628" s="10"/>
      <c r="L628" s="10"/>
      <c r="M628" s="10"/>
      <c r="N628" s="10"/>
      <c r="CJ628" s="10"/>
      <c r="CK628" s="10"/>
      <c r="CL628" s="10"/>
      <c r="CM628" s="10"/>
      <c r="CN628" s="10"/>
      <c r="CO628" s="10"/>
      <c r="CP628" s="10"/>
      <c r="CQ628" s="10"/>
      <c r="CR628" s="10"/>
      <c r="CS628" s="10"/>
      <c r="CT628" s="10"/>
    </row>
    <row r="629" spans="1:98">
      <c r="A629" s="10"/>
      <c r="B629" s="10"/>
      <c r="C629" s="10"/>
      <c r="D629" s="10"/>
      <c r="E629" s="10"/>
      <c r="F629" s="10"/>
      <c r="G629" s="10"/>
      <c r="H629" s="22"/>
      <c r="I629" s="10"/>
      <c r="J629" s="10"/>
      <c r="K629" s="10"/>
      <c r="L629" s="10"/>
      <c r="M629" s="10"/>
      <c r="N629" s="10"/>
      <c r="CJ629" s="10"/>
      <c r="CK629" s="10"/>
      <c r="CL629" s="10"/>
      <c r="CM629" s="10"/>
      <c r="CN629" s="10"/>
      <c r="CO629" s="10"/>
      <c r="CP629" s="10"/>
      <c r="CQ629" s="10"/>
      <c r="CR629" s="10"/>
      <c r="CS629" s="10"/>
      <c r="CT629" s="10"/>
    </row>
    <row r="630" spans="1:98">
      <c r="A630" s="10"/>
      <c r="B630" s="10"/>
      <c r="C630" s="10"/>
      <c r="D630" s="10"/>
      <c r="E630" s="10"/>
      <c r="F630" s="10"/>
      <c r="G630" s="10"/>
      <c r="H630" s="22"/>
      <c r="I630" s="10"/>
      <c r="J630" s="10"/>
      <c r="K630" s="10"/>
      <c r="L630" s="10"/>
      <c r="M630" s="10"/>
      <c r="N630" s="10"/>
      <c r="CJ630" s="10"/>
      <c r="CK630" s="10"/>
      <c r="CL630" s="10"/>
      <c r="CM630" s="10"/>
      <c r="CN630" s="10"/>
      <c r="CO630" s="10"/>
      <c r="CP630" s="10"/>
      <c r="CQ630" s="10"/>
      <c r="CR630" s="10"/>
      <c r="CS630" s="10"/>
      <c r="CT630" s="10"/>
    </row>
    <row r="631" spans="1:98">
      <c r="A631" s="10"/>
      <c r="B631" s="10"/>
      <c r="C631" s="10"/>
      <c r="D631" s="10"/>
      <c r="E631" s="10"/>
      <c r="F631" s="10"/>
      <c r="G631" s="10"/>
      <c r="H631" s="22"/>
      <c r="I631" s="10"/>
      <c r="J631" s="10"/>
      <c r="K631" s="10"/>
      <c r="L631" s="10"/>
      <c r="M631" s="10"/>
      <c r="N631" s="10"/>
      <c r="CJ631" s="10"/>
      <c r="CK631" s="10"/>
      <c r="CL631" s="10"/>
      <c r="CM631" s="10"/>
      <c r="CN631" s="10"/>
      <c r="CO631" s="10"/>
      <c r="CP631" s="10"/>
      <c r="CQ631" s="10"/>
      <c r="CR631" s="10"/>
      <c r="CS631" s="10"/>
      <c r="CT631" s="10"/>
    </row>
    <row r="632" spans="1:98">
      <c r="A632" s="10"/>
      <c r="B632" s="10"/>
      <c r="C632" s="10"/>
      <c r="D632" s="10"/>
      <c r="E632" s="10"/>
      <c r="F632" s="10"/>
      <c r="G632" s="10"/>
      <c r="H632" s="22"/>
      <c r="I632" s="10"/>
      <c r="J632" s="10"/>
      <c r="K632" s="10"/>
      <c r="L632" s="10"/>
      <c r="M632" s="10"/>
      <c r="N632" s="10"/>
      <c r="CJ632" s="10"/>
      <c r="CK632" s="10"/>
      <c r="CL632" s="10"/>
      <c r="CM632" s="10"/>
      <c r="CN632" s="10"/>
      <c r="CO632" s="10"/>
      <c r="CP632" s="10"/>
      <c r="CQ632" s="10"/>
      <c r="CR632" s="10"/>
      <c r="CS632" s="10"/>
      <c r="CT632" s="10"/>
    </row>
    <row r="633" spans="1:98">
      <c r="A633" s="10"/>
      <c r="B633" s="10"/>
      <c r="C633" s="10"/>
      <c r="D633" s="10"/>
      <c r="E633" s="10"/>
      <c r="F633" s="10"/>
      <c r="G633" s="10"/>
      <c r="H633" s="22"/>
      <c r="I633" s="10"/>
      <c r="J633" s="10"/>
      <c r="K633" s="10"/>
      <c r="L633" s="10"/>
      <c r="M633" s="10"/>
      <c r="N633" s="10"/>
      <c r="CJ633" s="10"/>
      <c r="CK633" s="10"/>
      <c r="CL633" s="10"/>
      <c r="CM633" s="10"/>
      <c r="CN633" s="10"/>
      <c r="CO633" s="10"/>
      <c r="CP633" s="10"/>
      <c r="CQ633" s="10"/>
      <c r="CR633" s="10"/>
      <c r="CS633" s="10"/>
      <c r="CT633" s="10"/>
    </row>
    <row r="634" spans="1:98">
      <c r="A634" s="10"/>
      <c r="B634" s="10"/>
      <c r="C634" s="10"/>
      <c r="D634" s="10"/>
      <c r="E634" s="10"/>
      <c r="F634" s="10"/>
      <c r="G634" s="10"/>
      <c r="H634" s="22"/>
      <c r="I634" s="10"/>
      <c r="J634" s="10"/>
      <c r="K634" s="10"/>
      <c r="L634" s="10"/>
      <c r="M634" s="10"/>
      <c r="N634" s="10"/>
      <c r="CJ634" s="10"/>
      <c r="CK634" s="10"/>
      <c r="CL634" s="10"/>
      <c r="CM634" s="10"/>
      <c r="CN634" s="10"/>
      <c r="CO634" s="10"/>
      <c r="CP634" s="10"/>
      <c r="CQ634" s="10"/>
      <c r="CR634" s="10"/>
      <c r="CS634" s="10"/>
      <c r="CT634" s="10"/>
    </row>
    <row r="635" spans="1:98">
      <c r="A635" s="10"/>
      <c r="B635" s="10"/>
      <c r="C635" s="10"/>
      <c r="D635" s="10"/>
      <c r="E635" s="10"/>
      <c r="F635" s="10"/>
      <c r="G635" s="10"/>
      <c r="H635" s="22"/>
      <c r="I635" s="10"/>
      <c r="J635" s="10"/>
      <c r="K635" s="10"/>
      <c r="L635" s="10"/>
      <c r="M635" s="10"/>
      <c r="N635" s="10"/>
      <c r="CJ635" s="10"/>
      <c r="CK635" s="10"/>
      <c r="CL635" s="10"/>
      <c r="CM635" s="10"/>
      <c r="CN635" s="10"/>
      <c r="CO635" s="10"/>
      <c r="CP635" s="10"/>
      <c r="CQ635" s="10"/>
      <c r="CR635" s="10"/>
      <c r="CS635" s="10"/>
      <c r="CT635" s="10"/>
    </row>
    <row r="636" spans="1:98">
      <c r="A636" s="10"/>
      <c r="B636" s="10"/>
      <c r="C636" s="10"/>
      <c r="D636" s="10"/>
      <c r="E636" s="10"/>
      <c r="F636" s="10"/>
      <c r="G636" s="10"/>
      <c r="H636" s="22"/>
      <c r="I636" s="10"/>
      <c r="J636" s="10"/>
      <c r="K636" s="10"/>
      <c r="L636" s="10"/>
      <c r="M636" s="10"/>
      <c r="N636" s="10"/>
      <c r="CJ636" s="10"/>
      <c r="CK636" s="10"/>
      <c r="CL636" s="10"/>
      <c r="CM636" s="10"/>
      <c r="CN636" s="10"/>
      <c r="CO636" s="10"/>
      <c r="CP636" s="10"/>
      <c r="CQ636" s="10"/>
      <c r="CR636" s="10"/>
      <c r="CS636" s="10"/>
      <c r="CT636" s="10"/>
    </row>
    <row r="637" spans="1:98">
      <c r="A637" s="10"/>
      <c r="B637" s="10"/>
      <c r="C637" s="10"/>
      <c r="D637" s="10"/>
      <c r="E637" s="10"/>
      <c r="F637" s="10"/>
      <c r="G637" s="10"/>
      <c r="H637" s="22"/>
      <c r="I637" s="10"/>
      <c r="J637" s="10"/>
      <c r="K637" s="10"/>
      <c r="L637" s="10"/>
      <c r="M637" s="10"/>
      <c r="N637" s="10"/>
      <c r="CJ637" s="10"/>
      <c r="CK637" s="10"/>
      <c r="CL637" s="10"/>
      <c r="CM637" s="10"/>
      <c r="CN637" s="10"/>
      <c r="CO637" s="10"/>
      <c r="CP637" s="10"/>
      <c r="CQ637" s="10"/>
      <c r="CR637" s="10"/>
      <c r="CS637" s="10"/>
      <c r="CT637" s="10"/>
    </row>
    <row r="638" spans="1:98">
      <c r="A638" s="10"/>
      <c r="B638" s="10"/>
      <c r="C638" s="10"/>
      <c r="D638" s="10"/>
      <c r="E638" s="10"/>
      <c r="F638" s="10"/>
      <c r="G638" s="10"/>
      <c r="H638" s="22"/>
      <c r="I638" s="10"/>
      <c r="J638" s="10"/>
      <c r="K638" s="10"/>
      <c r="L638" s="10"/>
      <c r="M638" s="10"/>
      <c r="N638" s="10"/>
      <c r="CJ638" s="10"/>
      <c r="CK638" s="10"/>
      <c r="CL638" s="10"/>
      <c r="CM638" s="10"/>
      <c r="CN638" s="10"/>
      <c r="CO638" s="10"/>
      <c r="CP638" s="10"/>
      <c r="CQ638" s="10"/>
      <c r="CR638" s="10"/>
      <c r="CS638" s="10"/>
      <c r="CT638" s="10"/>
    </row>
    <row r="639" spans="1:98">
      <c r="A639" s="10"/>
      <c r="B639" s="10"/>
      <c r="C639" s="10"/>
      <c r="D639" s="10"/>
      <c r="E639" s="10"/>
      <c r="F639" s="10"/>
      <c r="G639" s="10"/>
      <c r="H639" s="22"/>
      <c r="I639" s="10"/>
      <c r="J639" s="10"/>
      <c r="K639" s="10"/>
      <c r="L639" s="10"/>
      <c r="M639" s="10"/>
      <c r="N639" s="10"/>
      <c r="CJ639" s="10"/>
      <c r="CK639" s="10"/>
      <c r="CL639" s="10"/>
      <c r="CM639" s="10"/>
      <c r="CN639" s="10"/>
      <c r="CO639" s="10"/>
      <c r="CP639" s="10"/>
      <c r="CQ639" s="10"/>
      <c r="CR639" s="10"/>
      <c r="CS639" s="10"/>
      <c r="CT639" s="10"/>
    </row>
    <row r="640" spans="1:98">
      <c r="A640" s="10"/>
      <c r="B640" s="10"/>
      <c r="C640" s="10"/>
      <c r="D640" s="10"/>
      <c r="E640" s="10"/>
      <c r="F640" s="10"/>
      <c r="G640" s="10"/>
      <c r="H640" s="22"/>
      <c r="I640" s="10"/>
      <c r="J640" s="10"/>
      <c r="K640" s="10"/>
      <c r="L640" s="10"/>
      <c r="M640" s="10"/>
      <c r="N640" s="10"/>
      <c r="CJ640" s="10"/>
      <c r="CK640" s="10"/>
      <c r="CL640" s="10"/>
      <c r="CM640" s="10"/>
      <c r="CN640" s="10"/>
      <c r="CO640" s="10"/>
      <c r="CP640" s="10"/>
      <c r="CQ640" s="10"/>
      <c r="CR640" s="10"/>
      <c r="CS640" s="10"/>
      <c r="CT640" s="10"/>
    </row>
    <row r="641" spans="1:98">
      <c r="A641" s="10"/>
      <c r="B641" s="10"/>
      <c r="C641" s="10"/>
      <c r="D641" s="10"/>
      <c r="E641" s="10"/>
      <c r="F641" s="10"/>
      <c r="G641" s="10"/>
      <c r="H641" s="22"/>
      <c r="I641" s="10"/>
      <c r="J641" s="10"/>
      <c r="K641" s="10"/>
      <c r="L641" s="10"/>
      <c r="M641" s="10"/>
      <c r="N641" s="10"/>
      <c r="CJ641" s="10"/>
      <c r="CK641" s="10"/>
      <c r="CL641" s="10"/>
      <c r="CM641" s="10"/>
      <c r="CN641" s="10"/>
      <c r="CO641" s="10"/>
      <c r="CP641" s="10"/>
      <c r="CQ641" s="10"/>
      <c r="CR641" s="10"/>
      <c r="CS641" s="10"/>
      <c r="CT641" s="10"/>
    </row>
    <row r="642" spans="1:98">
      <c r="A642" s="10"/>
      <c r="B642" s="10"/>
      <c r="C642" s="10"/>
      <c r="D642" s="10"/>
      <c r="E642" s="10"/>
      <c r="F642" s="10"/>
      <c r="G642" s="10"/>
      <c r="H642" s="22"/>
      <c r="I642" s="10"/>
      <c r="J642" s="10"/>
      <c r="K642" s="10"/>
      <c r="L642" s="10"/>
      <c r="M642" s="10"/>
      <c r="N642" s="10"/>
      <c r="CJ642" s="10"/>
      <c r="CK642" s="10"/>
      <c r="CL642" s="10"/>
      <c r="CM642" s="10"/>
      <c r="CN642" s="10"/>
      <c r="CO642" s="10"/>
      <c r="CP642" s="10"/>
      <c r="CQ642" s="10"/>
      <c r="CR642" s="10"/>
      <c r="CS642" s="10"/>
      <c r="CT642" s="10"/>
    </row>
    <row r="643" spans="1:98">
      <c r="A643" s="10"/>
      <c r="B643" s="10"/>
      <c r="C643" s="10"/>
      <c r="D643" s="10"/>
      <c r="E643" s="10"/>
      <c r="F643" s="10"/>
      <c r="G643" s="10"/>
      <c r="H643" s="22"/>
      <c r="I643" s="10"/>
      <c r="J643" s="10"/>
      <c r="K643" s="10"/>
      <c r="L643" s="10"/>
      <c r="M643" s="10"/>
      <c r="N643" s="10"/>
      <c r="CJ643" s="10"/>
      <c r="CK643" s="10"/>
      <c r="CL643" s="10"/>
      <c r="CM643" s="10"/>
      <c r="CN643" s="10"/>
      <c r="CO643" s="10"/>
      <c r="CP643" s="10"/>
      <c r="CQ643" s="10"/>
      <c r="CR643" s="10"/>
      <c r="CS643" s="10"/>
      <c r="CT643" s="10"/>
    </row>
    <row r="644" spans="1:98">
      <c r="A644" s="10"/>
      <c r="B644" s="10"/>
      <c r="C644" s="10"/>
      <c r="D644" s="10"/>
      <c r="E644" s="10"/>
      <c r="F644" s="10"/>
      <c r="G644" s="10"/>
      <c r="H644" s="22"/>
      <c r="I644" s="10"/>
      <c r="J644" s="10"/>
      <c r="K644" s="10"/>
      <c r="L644" s="10"/>
      <c r="M644" s="10"/>
      <c r="N644" s="10"/>
      <c r="CJ644" s="10"/>
      <c r="CK644" s="10"/>
      <c r="CL644" s="10"/>
      <c r="CM644" s="10"/>
      <c r="CN644" s="10"/>
      <c r="CO644" s="10"/>
      <c r="CP644" s="10"/>
      <c r="CQ644" s="10"/>
      <c r="CR644" s="10"/>
      <c r="CS644" s="10"/>
      <c r="CT644" s="10"/>
    </row>
    <row r="645" spans="1:98">
      <c r="A645" s="10"/>
      <c r="B645" s="10"/>
      <c r="C645" s="10"/>
      <c r="D645" s="10"/>
      <c r="E645" s="10"/>
      <c r="F645" s="10"/>
      <c r="G645" s="10"/>
      <c r="H645" s="22"/>
      <c r="I645" s="10"/>
      <c r="J645" s="10"/>
      <c r="K645" s="10"/>
      <c r="L645" s="10"/>
      <c r="M645" s="10"/>
      <c r="N645" s="10"/>
      <c r="CJ645" s="10"/>
      <c r="CK645" s="10"/>
      <c r="CL645" s="10"/>
      <c r="CM645" s="10"/>
      <c r="CN645" s="10"/>
      <c r="CO645" s="10"/>
      <c r="CP645" s="10"/>
      <c r="CQ645" s="10"/>
      <c r="CR645" s="10"/>
      <c r="CS645" s="10"/>
      <c r="CT645" s="10"/>
    </row>
    <row r="646" spans="1:98">
      <c r="A646" s="10"/>
      <c r="B646" s="10"/>
      <c r="C646" s="10"/>
      <c r="D646" s="10"/>
      <c r="E646" s="10"/>
      <c r="F646" s="10"/>
      <c r="G646" s="10"/>
      <c r="H646" s="22"/>
      <c r="I646" s="10"/>
      <c r="J646" s="10"/>
      <c r="K646" s="10"/>
      <c r="L646" s="10"/>
      <c r="M646" s="10"/>
      <c r="N646" s="10"/>
      <c r="CJ646" s="10"/>
      <c r="CK646" s="10"/>
      <c r="CL646" s="10"/>
      <c r="CM646" s="10"/>
      <c r="CN646" s="10"/>
      <c r="CO646" s="10"/>
      <c r="CP646" s="10"/>
      <c r="CQ646" s="10"/>
      <c r="CR646" s="10"/>
      <c r="CS646" s="10"/>
      <c r="CT646" s="10"/>
    </row>
    <row r="647" spans="1:98">
      <c r="A647" s="10"/>
      <c r="B647" s="10"/>
      <c r="C647" s="10"/>
      <c r="D647" s="10"/>
      <c r="E647" s="10"/>
      <c r="F647" s="10"/>
      <c r="G647" s="10"/>
      <c r="H647" s="22"/>
      <c r="I647" s="10"/>
      <c r="J647" s="10"/>
      <c r="K647" s="10"/>
      <c r="L647" s="10"/>
      <c r="M647" s="10"/>
      <c r="N647" s="10"/>
      <c r="CJ647" s="10"/>
      <c r="CK647" s="10"/>
      <c r="CL647" s="10"/>
      <c r="CM647" s="10"/>
      <c r="CN647" s="10"/>
      <c r="CO647" s="10"/>
      <c r="CP647" s="10"/>
      <c r="CQ647" s="10"/>
      <c r="CR647" s="10"/>
      <c r="CS647" s="10"/>
      <c r="CT647" s="10"/>
    </row>
    <row r="648" spans="1:98">
      <c r="A648" s="10"/>
      <c r="B648" s="10"/>
      <c r="C648" s="10"/>
      <c r="D648" s="10"/>
      <c r="E648" s="10"/>
      <c r="F648" s="10"/>
      <c r="G648" s="10"/>
      <c r="H648" s="22"/>
      <c r="I648" s="10"/>
      <c r="J648" s="10"/>
      <c r="K648" s="10"/>
      <c r="L648" s="10"/>
      <c r="M648" s="10"/>
      <c r="N648" s="10"/>
      <c r="CJ648" s="10"/>
      <c r="CK648" s="10"/>
      <c r="CL648" s="10"/>
      <c r="CM648" s="10"/>
      <c r="CN648" s="10"/>
      <c r="CO648" s="10"/>
      <c r="CP648" s="10"/>
      <c r="CQ648" s="10"/>
      <c r="CR648" s="10"/>
      <c r="CS648" s="10"/>
      <c r="CT648" s="10"/>
    </row>
    <row r="649" spans="1:98">
      <c r="A649" s="10"/>
      <c r="B649" s="10"/>
      <c r="C649" s="10"/>
      <c r="D649" s="10"/>
      <c r="E649" s="10"/>
      <c r="F649" s="10"/>
      <c r="G649" s="10"/>
      <c r="H649" s="22"/>
      <c r="I649" s="10"/>
      <c r="J649" s="10"/>
      <c r="K649" s="10"/>
      <c r="L649" s="10"/>
      <c r="M649" s="10"/>
      <c r="N649" s="10"/>
      <c r="CJ649" s="10"/>
      <c r="CK649" s="10"/>
      <c r="CL649" s="10"/>
      <c r="CM649" s="10"/>
      <c r="CN649" s="10"/>
      <c r="CO649" s="10"/>
      <c r="CP649" s="10"/>
      <c r="CQ649" s="10"/>
      <c r="CR649" s="10"/>
      <c r="CS649" s="10"/>
      <c r="CT649" s="10"/>
    </row>
    <row r="650" spans="1:98">
      <c r="A650" s="10"/>
      <c r="B650" s="10"/>
      <c r="C650" s="10"/>
      <c r="D650" s="10"/>
      <c r="E650" s="10"/>
      <c r="F650" s="10"/>
      <c r="G650" s="10"/>
      <c r="H650" s="22"/>
      <c r="I650" s="10"/>
      <c r="J650" s="10"/>
      <c r="K650" s="10"/>
      <c r="L650" s="10"/>
      <c r="M650" s="10"/>
      <c r="N650" s="10"/>
      <c r="CJ650" s="10"/>
      <c r="CK650" s="10"/>
      <c r="CL650" s="10"/>
      <c r="CM650" s="10"/>
      <c r="CN650" s="10"/>
      <c r="CO650" s="10"/>
      <c r="CP650" s="10"/>
      <c r="CQ650" s="10"/>
      <c r="CR650" s="10"/>
      <c r="CS650" s="10"/>
      <c r="CT650" s="10"/>
    </row>
    <row r="651" spans="1:98">
      <c r="A651" s="10"/>
      <c r="B651" s="10"/>
      <c r="C651" s="10"/>
      <c r="D651" s="10"/>
      <c r="E651" s="10"/>
      <c r="F651" s="10"/>
      <c r="G651" s="10"/>
      <c r="H651" s="22"/>
      <c r="I651" s="10"/>
      <c r="J651" s="10"/>
      <c r="K651" s="10"/>
      <c r="L651" s="10"/>
      <c r="M651" s="10"/>
      <c r="N651" s="10"/>
      <c r="CJ651" s="10"/>
      <c r="CK651" s="10"/>
      <c r="CL651" s="10"/>
      <c r="CM651" s="10"/>
      <c r="CN651" s="10"/>
      <c r="CO651" s="10"/>
      <c r="CP651" s="10"/>
      <c r="CQ651" s="10"/>
      <c r="CR651" s="10"/>
      <c r="CS651" s="10"/>
      <c r="CT651" s="10"/>
    </row>
    <row r="652" spans="1:98">
      <c r="A652" s="10"/>
      <c r="B652" s="10"/>
      <c r="C652" s="10"/>
      <c r="D652" s="10"/>
      <c r="E652" s="10"/>
      <c r="F652" s="10"/>
      <c r="G652" s="10"/>
      <c r="H652" s="22"/>
      <c r="I652" s="10"/>
      <c r="J652" s="10"/>
      <c r="K652" s="10"/>
      <c r="L652" s="10"/>
      <c r="M652" s="10"/>
      <c r="N652" s="10"/>
      <c r="CJ652" s="10"/>
      <c r="CK652" s="10"/>
      <c r="CL652" s="10"/>
      <c r="CM652" s="10"/>
      <c r="CN652" s="10"/>
      <c r="CO652" s="10"/>
      <c r="CP652" s="10"/>
      <c r="CQ652" s="10"/>
      <c r="CR652" s="10"/>
      <c r="CS652" s="10"/>
      <c r="CT652" s="10"/>
    </row>
    <row r="653" spans="1:98">
      <c r="A653" s="10"/>
      <c r="B653" s="10"/>
      <c r="C653" s="10"/>
      <c r="D653" s="10"/>
      <c r="E653" s="10"/>
      <c r="F653" s="10"/>
      <c r="G653" s="10"/>
      <c r="H653" s="22"/>
      <c r="I653" s="10"/>
      <c r="J653" s="10"/>
      <c r="K653" s="10"/>
      <c r="L653" s="10"/>
      <c r="M653" s="10"/>
      <c r="N653" s="10"/>
      <c r="CJ653" s="10"/>
      <c r="CK653" s="10"/>
      <c r="CL653" s="10"/>
      <c r="CM653" s="10"/>
      <c r="CN653" s="10"/>
      <c r="CO653" s="10"/>
      <c r="CP653" s="10"/>
      <c r="CQ653" s="10"/>
      <c r="CR653" s="10"/>
      <c r="CS653" s="10"/>
      <c r="CT653" s="10"/>
    </row>
    <row r="654" spans="1:98">
      <c r="A654" s="10"/>
      <c r="B654" s="10"/>
      <c r="C654" s="10"/>
      <c r="D654" s="10"/>
      <c r="E654" s="10"/>
      <c r="F654" s="10"/>
      <c r="G654" s="10"/>
      <c r="H654" s="22"/>
      <c r="I654" s="10"/>
      <c r="J654" s="10"/>
      <c r="K654" s="10"/>
      <c r="L654" s="10"/>
      <c r="M654" s="10"/>
      <c r="N654" s="10"/>
      <c r="CJ654" s="10"/>
      <c r="CK654" s="10"/>
      <c r="CL654" s="10"/>
      <c r="CM654" s="10"/>
      <c r="CN654" s="10"/>
      <c r="CO654" s="10"/>
      <c r="CP654" s="10"/>
      <c r="CQ654" s="10"/>
      <c r="CR654" s="10"/>
      <c r="CS654" s="10"/>
      <c r="CT654" s="10"/>
    </row>
    <row r="655" spans="1:98">
      <c r="A655" s="10"/>
      <c r="B655" s="10"/>
      <c r="C655" s="10"/>
      <c r="D655" s="10"/>
      <c r="E655" s="10"/>
      <c r="F655" s="10"/>
      <c r="G655" s="10"/>
      <c r="H655" s="22"/>
      <c r="I655" s="10"/>
      <c r="J655" s="10"/>
      <c r="K655" s="10"/>
      <c r="L655" s="10"/>
      <c r="M655" s="10"/>
      <c r="N655" s="10"/>
      <c r="CJ655" s="10"/>
      <c r="CK655" s="10"/>
      <c r="CL655" s="10"/>
      <c r="CM655" s="10"/>
      <c r="CN655" s="10"/>
      <c r="CO655" s="10"/>
      <c r="CP655" s="10"/>
      <c r="CQ655" s="10"/>
      <c r="CR655" s="10"/>
      <c r="CS655" s="10"/>
      <c r="CT655" s="10"/>
    </row>
    <row r="656" spans="1:98">
      <c r="A656" s="10"/>
      <c r="B656" s="10"/>
      <c r="C656" s="10"/>
      <c r="D656" s="10"/>
      <c r="E656" s="10"/>
      <c r="F656" s="10"/>
      <c r="G656" s="10"/>
      <c r="H656" s="22"/>
      <c r="I656" s="10"/>
      <c r="J656" s="10"/>
      <c r="K656" s="10"/>
      <c r="L656" s="10"/>
      <c r="M656" s="10"/>
      <c r="N656" s="10"/>
      <c r="CJ656" s="10"/>
      <c r="CK656" s="10"/>
      <c r="CL656" s="10"/>
      <c r="CM656" s="10"/>
      <c r="CN656" s="10"/>
      <c r="CO656" s="10"/>
      <c r="CP656" s="10"/>
      <c r="CQ656" s="10"/>
      <c r="CR656" s="10"/>
      <c r="CS656" s="10"/>
      <c r="CT656" s="10"/>
    </row>
    <row r="657" spans="1:98">
      <c r="A657" s="10"/>
      <c r="B657" s="10"/>
      <c r="C657" s="10"/>
      <c r="D657" s="10"/>
      <c r="E657" s="10"/>
      <c r="F657" s="10"/>
      <c r="G657" s="10"/>
      <c r="H657" s="22"/>
      <c r="I657" s="10"/>
      <c r="J657" s="10"/>
      <c r="K657" s="10"/>
      <c r="L657" s="10"/>
      <c r="M657" s="10"/>
      <c r="N657" s="10"/>
      <c r="CJ657" s="10"/>
      <c r="CK657" s="10"/>
      <c r="CL657" s="10"/>
      <c r="CM657" s="10"/>
      <c r="CN657" s="10"/>
      <c r="CO657" s="10"/>
      <c r="CP657" s="10"/>
      <c r="CQ657" s="10"/>
      <c r="CR657" s="10"/>
      <c r="CS657" s="10"/>
      <c r="CT657" s="10"/>
    </row>
    <row r="658" spans="1:98">
      <c r="A658" s="10"/>
      <c r="B658" s="10"/>
      <c r="C658" s="10"/>
      <c r="D658" s="10"/>
      <c r="E658" s="10"/>
      <c r="F658" s="10"/>
      <c r="G658" s="10"/>
      <c r="H658" s="22"/>
      <c r="I658" s="10"/>
      <c r="J658" s="10"/>
      <c r="K658" s="10"/>
      <c r="L658" s="10"/>
      <c r="M658" s="10"/>
      <c r="N658" s="10"/>
      <c r="CJ658" s="10"/>
      <c r="CK658" s="10"/>
      <c r="CL658" s="10"/>
      <c r="CM658" s="10"/>
      <c r="CN658" s="10"/>
      <c r="CO658" s="10"/>
      <c r="CP658" s="10"/>
      <c r="CQ658" s="10"/>
      <c r="CR658" s="10"/>
      <c r="CS658" s="10"/>
      <c r="CT658" s="10"/>
    </row>
    <row r="659" spans="1:98">
      <c r="A659" s="10"/>
      <c r="B659" s="10"/>
      <c r="C659" s="10"/>
      <c r="D659" s="10"/>
      <c r="E659" s="10"/>
      <c r="F659" s="10"/>
      <c r="G659" s="10"/>
      <c r="H659" s="22"/>
      <c r="I659" s="10"/>
      <c r="J659" s="10"/>
      <c r="K659" s="10"/>
      <c r="L659" s="10"/>
      <c r="M659" s="10"/>
      <c r="N659" s="10"/>
      <c r="CJ659" s="10"/>
      <c r="CK659" s="10"/>
      <c r="CL659" s="10"/>
      <c r="CM659" s="10"/>
      <c r="CN659" s="10"/>
      <c r="CO659" s="10"/>
      <c r="CP659" s="10"/>
      <c r="CQ659" s="10"/>
      <c r="CR659" s="10"/>
      <c r="CS659" s="10"/>
      <c r="CT659" s="10"/>
    </row>
    <row r="660" spans="1:98">
      <c r="A660" s="10"/>
      <c r="B660" s="10"/>
      <c r="C660" s="10"/>
      <c r="D660" s="10"/>
      <c r="E660" s="10"/>
      <c r="F660" s="10"/>
      <c r="G660" s="10"/>
      <c r="H660" s="22"/>
      <c r="I660" s="10"/>
      <c r="J660" s="10"/>
      <c r="K660" s="10"/>
      <c r="L660" s="10"/>
      <c r="M660" s="10"/>
      <c r="N660" s="10"/>
      <c r="CJ660" s="10"/>
      <c r="CK660" s="10"/>
      <c r="CL660" s="10"/>
      <c r="CM660" s="10"/>
      <c r="CN660" s="10"/>
      <c r="CO660" s="10"/>
      <c r="CP660" s="10"/>
      <c r="CQ660" s="10"/>
      <c r="CR660" s="10"/>
      <c r="CS660" s="10"/>
      <c r="CT660" s="10"/>
    </row>
    <row r="661" spans="1:98">
      <c r="A661" s="10"/>
      <c r="B661" s="10"/>
      <c r="C661" s="10"/>
      <c r="D661" s="10"/>
      <c r="E661" s="10"/>
      <c r="F661" s="10"/>
      <c r="G661" s="10"/>
      <c r="H661" s="22"/>
      <c r="I661" s="10"/>
      <c r="J661" s="10"/>
      <c r="K661" s="10"/>
      <c r="L661" s="10"/>
      <c r="M661" s="10"/>
      <c r="N661" s="10"/>
      <c r="CJ661" s="10"/>
      <c r="CK661" s="10"/>
      <c r="CL661" s="10"/>
      <c r="CM661" s="10"/>
      <c r="CN661" s="10"/>
      <c r="CO661" s="10"/>
      <c r="CP661" s="10"/>
      <c r="CQ661" s="10"/>
      <c r="CR661" s="10"/>
      <c r="CS661" s="10"/>
      <c r="CT661" s="10"/>
    </row>
    <row r="662" spans="1:98">
      <c r="A662" s="10"/>
      <c r="B662" s="10"/>
      <c r="C662" s="10"/>
      <c r="D662" s="10"/>
      <c r="E662" s="10"/>
      <c r="F662" s="10"/>
      <c r="G662" s="10"/>
      <c r="H662" s="22"/>
      <c r="I662" s="10"/>
      <c r="J662" s="10"/>
      <c r="K662" s="10"/>
      <c r="L662" s="10"/>
      <c r="M662" s="10"/>
      <c r="N662" s="10"/>
      <c r="CJ662" s="10"/>
      <c r="CK662" s="10"/>
      <c r="CL662" s="10"/>
      <c r="CM662" s="10"/>
      <c r="CN662" s="10"/>
      <c r="CO662" s="10"/>
      <c r="CP662" s="10"/>
      <c r="CQ662" s="10"/>
      <c r="CR662" s="10"/>
      <c r="CS662" s="10"/>
      <c r="CT662" s="10"/>
    </row>
    <row r="663" spans="1:98">
      <c r="A663" s="10"/>
      <c r="B663" s="10"/>
      <c r="C663" s="10"/>
      <c r="D663" s="10"/>
      <c r="E663" s="10"/>
      <c r="F663" s="10"/>
      <c r="G663" s="10"/>
      <c r="H663" s="22"/>
      <c r="I663" s="10"/>
      <c r="J663" s="10"/>
      <c r="K663" s="10"/>
      <c r="L663" s="10"/>
      <c r="M663" s="10"/>
      <c r="N663" s="10"/>
      <c r="CJ663" s="10"/>
      <c r="CK663" s="10"/>
      <c r="CL663" s="10"/>
      <c r="CM663" s="10"/>
      <c r="CN663" s="10"/>
      <c r="CO663" s="10"/>
      <c r="CP663" s="10"/>
      <c r="CQ663" s="10"/>
      <c r="CR663" s="10"/>
      <c r="CS663" s="10"/>
      <c r="CT663" s="10"/>
    </row>
    <row r="664" spans="1:98">
      <c r="A664" s="10"/>
      <c r="B664" s="10"/>
      <c r="C664" s="10"/>
      <c r="D664" s="10"/>
      <c r="E664" s="10"/>
      <c r="F664" s="10"/>
      <c r="G664" s="10"/>
      <c r="H664" s="22"/>
      <c r="I664" s="10"/>
      <c r="J664" s="10"/>
      <c r="K664" s="10"/>
      <c r="L664" s="10"/>
      <c r="M664" s="10"/>
      <c r="N664" s="10"/>
      <c r="CJ664" s="10"/>
      <c r="CK664" s="10"/>
      <c r="CL664" s="10"/>
      <c r="CM664" s="10"/>
      <c r="CN664" s="10"/>
      <c r="CO664" s="10"/>
      <c r="CP664" s="10"/>
      <c r="CQ664" s="10"/>
      <c r="CR664" s="10"/>
      <c r="CS664" s="10"/>
      <c r="CT664" s="10"/>
    </row>
    <row r="665" spans="1:98">
      <c r="A665" s="10"/>
      <c r="B665" s="10"/>
      <c r="C665" s="10"/>
      <c r="D665" s="10"/>
      <c r="E665" s="10"/>
      <c r="F665" s="10"/>
      <c r="G665" s="10"/>
      <c r="H665" s="22"/>
      <c r="I665" s="10"/>
      <c r="J665" s="10"/>
      <c r="K665" s="10"/>
      <c r="L665" s="10"/>
      <c r="M665" s="10"/>
      <c r="N665" s="10"/>
      <c r="CJ665" s="10"/>
      <c r="CK665" s="10"/>
      <c r="CL665" s="10"/>
      <c r="CM665" s="10"/>
      <c r="CN665" s="10"/>
      <c r="CO665" s="10"/>
      <c r="CP665" s="10"/>
      <c r="CQ665" s="10"/>
      <c r="CR665" s="10"/>
      <c r="CS665" s="10"/>
      <c r="CT665" s="10"/>
    </row>
    <row r="666" spans="1:98">
      <c r="A666" s="10"/>
      <c r="B666" s="10"/>
      <c r="C666" s="10"/>
      <c r="D666" s="10"/>
      <c r="E666" s="10"/>
      <c r="F666" s="10"/>
      <c r="G666" s="10"/>
      <c r="H666" s="22"/>
      <c r="I666" s="10"/>
      <c r="J666" s="10"/>
      <c r="K666" s="10"/>
      <c r="L666" s="10"/>
      <c r="M666" s="10"/>
      <c r="N666" s="10"/>
      <c r="CJ666" s="10"/>
      <c r="CK666" s="10"/>
      <c r="CL666" s="10"/>
      <c r="CM666" s="10"/>
      <c r="CN666" s="10"/>
      <c r="CO666" s="10"/>
      <c r="CP666" s="10"/>
      <c r="CQ666" s="10"/>
      <c r="CR666" s="10"/>
      <c r="CS666" s="10"/>
      <c r="CT666" s="10"/>
    </row>
    <row r="667" spans="1:98">
      <c r="A667" s="10"/>
      <c r="B667" s="10"/>
      <c r="C667" s="10"/>
      <c r="D667" s="10"/>
      <c r="E667" s="10"/>
      <c r="F667" s="10"/>
      <c r="G667" s="10"/>
      <c r="H667" s="22"/>
      <c r="I667" s="10"/>
      <c r="J667" s="10"/>
      <c r="K667" s="10"/>
      <c r="L667" s="10"/>
      <c r="M667" s="10"/>
      <c r="N667" s="10"/>
      <c r="CJ667" s="10"/>
      <c r="CK667" s="10"/>
      <c r="CL667" s="10"/>
      <c r="CM667" s="10"/>
      <c r="CN667" s="10"/>
      <c r="CO667" s="10"/>
      <c r="CP667" s="10"/>
      <c r="CQ667" s="10"/>
      <c r="CR667" s="10"/>
      <c r="CS667" s="10"/>
      <c r="CT667" s="10"/>
    </row>
    <row r="668" spans="1:98">
      <c r="A668" s="10"/>
      <c r="B668" s="10"/>
      <c r="C668" s="10"/>
      <c r="D668" s="10"/>
      <c r="E668" s="10"/>
      <c r="F668" s="10"/>
      <c r="G668" s="10"/>
      <c r="H668" s="22"/>
      <c r="I668" s="10"/>
      <c r="J668" s="10"/>
      <c r="K668" s="10"/>
      <c r="L668" s="10"/>
      <c r="M668" s="10"/>
      <c r="N668" s="10"/>
      <c r="CJ668" s="10"/>
      <c r="CK668" s="10"/>
      <c r="CL668" s="10"/>
      <c r="CM668" s="10"/>
      <c r="CN668" s="10"/>
      <c r="CO668" s="10"/>
      <c r="CP668" s="10"/>
      <c r="CQ668" s="10"/>
      <c r="CR668" s="10"/>
      <c r="CS668" s="10"/>
      <c r="CT668" s="10"/>
    </row>
    <row r="669" spans="1:98">
      <c r="A669" s="10"/>
      <c r="B669" s="10"/>
      <c r="C669" s="10"/>
      <c r="D669" s="10"/>
      <c r="E669" s="10"/>
      <c r="F669" s="10"/>
      <c r="G669" s="10"/>
      <c r="H669" s="22"/>
      <c r="I669" s="10"/>
      <c r="J669" s="10"/>
      <c r="K669" s="10"/>
      <c r="L669" s="10"/>
      <c r="M669" s="10"/>
      <c r="N669" s="10"/>
      <c r="CJ669" s="10"/>
      <c r="CK669" s="10"/>
      <c r="CL669" s="10"/>
      <c r="CM669" s="10"/>
      <c r="CN669" s="10"/>
      <c r="CO669" s="10"/>
      <c r="CP669" s="10"/>
      <c r="CQ669" s="10"/>
      <c r="CR669" s="10"/>
      <c r="CS669" s="10"/>
      <c r="CT669" s="10"/>
    </row>
    <row r="670" spans="1:98">
      <c r="A670" s="10"/>
      <c r="B670" s="10"/>
      <c r="C670" s="10"/>
      <c r="D670" s="10"/>
      <c r="E670" s="10"/>
      <c r="F670" s="10"/>
      <c r="G670" s="10"/>
      <c r="H670" s="22"/>
      <c r="I670" s="10"/>
      <c r="J670" s="10"/>
      <c r="K670" s="10"/>
      <c r="L670" s="10"/>
      <c r="M670" s="10"/>
      <c r="N670" s="10"/>
      <c r="CJ670" s="10"/>
      <c r="CK670" s="10"/>
      <c r="CL670" s="10"/>
      <c r="CM670" s="10"/>
      <c r="CN670" s="10"/>
      <c r="CO670" s="10"/>
      <c r="CP670" s="10"/>
      <c r="CQ670" s="10"/>
      <c r="CR670" s="10"/>
      <c r="CS670" s="10"/>
      <c r="CT670" s="10"/>
    </row>
    <row r="671" spans="1:98">
      <c r="A671" s="10"/>
      <c r="B671" s="10"/>
      <c r="C671" s="10"/>
      <c r="D671" s="10"/>
      <c r="E671" s="10"/>
      <c r="F671" s="10"/>
      <c r="G671" s="10"/>
      <c r="H671" s="22"/>
      <c r="I671" s="10"/>
      <c r="J671" s="10"/>
      <c r="K671" s="10"/>
      <c r="L671" s="10"/>
      <c r="M671" s="10"/>
      <c r="N671" s="10"/>
      <c r="CJ671" s="10"/>
      <c r="CK671" s="10"/>
      <c r="CL671" s="10"/>
      <c r="CM671" s="10"/>
      <c r="CN671" s="10"/>
      <c r="CO671" s="10"/>
      <c r="CP671" s="10"/>
      <c r="CQ671" s="10"/>
      <c r="CR671" s="10"/>
      <c r="CS671" s="10"/>
      <c r="CT671" s="10"/>
    </row>
    <row r="672" spans="1:98">
      <c r="A672" s="10"/>
      <c r="B672" s="10"/>
      <c r="C672" s="10"/>
      <c r="D672" s="10"/>
      <c r="E672" s="10"/>
      <c r="F672" s="10"/>
      <c r="G672" s="10"/>
      <c r="H672" s="22"/>
      <c r="I672" s="10"/>
      <c r="J672" s="10"/>
      <c r="K672" s="10"/>
      <c r="L672" s="10"/>
      <c r="M672" s="10"/>
      <c r="N672" s="10"/>
      <c r="CJ672" s="10"/>
      <c r="CK672" s="10"/>
      <c r="CL672" s="10"/>
      <c r="CM672" s="10"/>
      <c r="CN672" s="10"/>
      <c r="CO672" s="10"/>
      <c r="CP672" s="10"/>
      <c r="CQ672" s="10"/>
      <c r="CR672" s="10"/>
      <c r="CS672" s="10"/>
      <c r="CT672" s="10"/>
    </row>
    <row r="673" spans="1:98">
      <c r="A673" s="10"/>
      <c r="B673" s="10"/>
      <c r="C673" s="10"/>
      <c r="D673" s="10"/>
      <c r="E673" s="10"/>
      <c r="F673" s="10"/>
      <c r="G673" s="10"/>
      <c r="H673" s="22"/>
      <c r="I673" s="10"/>
      <c r="J673" s="10"/>
      <c r="K673" s="10"/>
      <c r="L673" s="10"/>
      <c r="M673" s="10"/>
      <c r="N673" s="10"/>
      <c r="CJ673" s="10"/>
      <c r="CK673" s="10"/>
      <c r="CL673" s="10"/>
      <c r="CM673" s="10"/>
      <c r="CN673" s="10"/>
      <c r="CO673" s="10"/>
      <c r="CP673" s="10"/>
      <c r="CQ673" s="10"/>
      <c r="CR673" s="10"/>
      <c r="CS673" s="10"/>
      <c r="CT673" s="10"/>
    </row>
    <row r="674" spans="1:98">
      <c r="A674" s="10"/>
      <c r="B674" s="10"/>
      <c r="C674" s="10"/>
      <c r="D674" s="10"/>
      <c r="E674" s="10"/>
      <c r="F674" s="10"/>
      <c r="G674" s="10"/>
      <c r="H674" s="22"/>
      <c r="I674" s="10"/>
      <c r="J674" s="10"/>
      <c r="K674" s="10"/>
      <c r="L674" s="10"/>
      <c r="M674" s="10"/>
      <c r="N674" s="10"/>
      <c r="CJ674" s="10"/>
      <c r="CK674" s="10"/>
      <c r="CL674" s="10"/>
      <c r="CM674" s="10"/>
      <c r="CN674" s="10"/>
      <c r="CO674" s="10"/>
      <c r="CP674" s="10"/>
      <c r="CQ674" s="10"/>
      <c r="CR674" s="10"/>
      <c r="CS674" s="10"/>
      <c r="CT674" s="10"/>
    </row>
    <row r="675" spans="1:98">
      <c r="A675" s="10"/>
      <c r="B675" s="10"/>
      <c r="C675" s="10"/>
      <c r="D675" s="10"/>
      <c r="E675" s="10"/>
      <c r="F675" s="10"/>
      <c r="G675" s="10"/>
      <c r="H675" s="22"/>
      <c r="I675" s="10"/>
      <c r="J675" s="10"/>
      <c r="K675" s="10"/>
      <c r="L675" s="10"/>
      <c r="M675" s="10"/>
      <c r="N675" s="10"/>
      <c r="CJ675" s="10"/>
      <c r="CK675" s="10"/>
      <c r="CL675" s="10"/>
      <c r="CM675" s="10"/>
      <c r="CN675" s="10"/>
      <c r="CO675" s="10"/>
      <c r="CP675" s="10"/>
      <c r="CQ675" s="10"/>
      <c r="CR675" s="10"/>
      <c r="CS675" s="10"/>
      <c r="CT675" s="10"/>
    </row>
    <row r="676" spans="1:98">
      <c r="A676" s="10"/>
      <c r="B676" s="10"/>
      <c r="C676" s="10"/>
      <c r="D676" s="10"/>
      <c r="E676" s="10"/>
      <c r="F676" s="10"/>
      <c r="G676" s="10"/>
      <c r="H676" s="22"/>
      <c r="I676" s="10"/>
      <c r="J676" s="10"/>
      <c r="K676" s="10"/>
      <c r="L676" s="10"/>
      <c r="M676" s="10"/>
      <c r="N676" s="10"/>
      <c r="CJ676" s="10"/>
      <c r="CK676" s="10"/>
      <c r="CL676" s="10"/>
      <c r="CM676" s="10"/>
      <c r="CN676" s="10"/>
      <c r="CO676" s="10"/>
      <c r="CP676" s="10"/>
      <c r="CQ676" s="10"/>
      <c r="CR676" s="10"/>
      <c r="CS676" s="10"/>
      <c r="CT676" s="10"/>
    </row>
    <row r="677" spans="1:98">
      <c r="A677" s="10"/>
      <c r="B677" s="10"/>
      <c r="C677" s="10"/>
      <c r="D677" s="10"/>
      <c r="E677" s="10"/>
      <c r="F677" s="10"/>
      <c r="G677" s="10"/>
      <c r="H677" s="22"/>
      <c r="I677" s="10"/>
      <c r="J677" s="10"/>
      <c r="K677" s="10"/>
      <c r="L677" s="10"/>
      <c r="M677" s="10"/>
      <c r="N677" s="10"/>
      <c r="CJ677" s="10"/>
      <c r="CK677" s="10"/>
      <c r="CL677" s="10"/>
      <c r="CM677" s="10"/>
      <c r="CN677" s="10"/>
      <c r="CO677" s="10"/>
      <c r="CP677" s="10"/>
      <c r="CQ677" s="10"/>
      <c r="CR677" s="10"/>
      <c r="CS677" s="10"/>
      <c r="CT677" s="10"/>
    </row>
    <row r="678" spans="1:98">
      <c r="A678" s="10"/>
      <c r="B678" s="10"/>
      <c r="C678" s="10"/>
      <c r="D678" s="10"/>
      <c r="E678" s="10"/>
      <c r="F678" s="10"/>
      <c r="G678" s="10"/>
      <c r="H678" s="22"/>
      <c r="I678" s="10"/>
      <c r="J678" s="10"/>
      <c r="K678" s="10"/>
      <c r="L678" s="10"/>
      <c r="M678" s="10"/>
      <c r="N678" s="10"/>
      <c r="CJ678" s="10"/>
      <c r="CK678" s="10"/>
      <c r="CL678" s="10"/>
      <c r="CM678" s="10"/>
      <c r="CN678" s="10"/>
      <c r="CO678" s="10"/>
      <c r="CP678" s="10"/>
      <c r="CQ678" s="10"/>
      <c r="CR678" s="10"/>
      <c r="CS678" s="10"/>
      <c r="CT678" s="10"/>
    </row>
    <row r="679" spans="1:98">
      <c r="A679" s="10"/>
      <c r="B679" s="10"/>
      <c r="C679" s="10"/>
      <c r="D679" s="10"/>
      <c r="E679" s="10"/>
      <c r="F679" s="10"/>
      <c r="G679" s="10"/>
      <c r="H679" s="22"/>
      <c r="I679" s="10"/>
      <c r="J679" s="10"/>
      <c r="K679" s="10"/>
      <c r="L679" s="10"/>
      <c r="M679" s="10"/>
      <c r="N679" s="10"/>
      <c r="CJ679" s="10"/>
      <c r="CK679" s="10"/>
      <c r="CL679" s="10"/>
      <c r="CM679" s="10"/>
      <c r="CN679" s="10"/>
      <c r="CO679" s="10"/>
      <c r="CP679" s="10"/>
      <c r="CQ679" s="10"/>
      <c r="CR679" s="10"/>
      <c r="CS679" s="10"/>
      <c r="CT679" s="10"/>
    </row>
    <row r="680" spans="1:98">
      <c r="A680" s="10"/>
      <c r="B680" s="10"/>
      <c r="C680" s="10"/>
      <c r="D680" s="10"/>
      <c r="E680" s="10"/>
      <c r="F680" s="10"/>
      <c r="G680" s="10"/>
      <c r="H680" s="22"/>
      <c r="I680" s="10"/>
      <c r="J680" s="10"/>
      <c r="K680" s="10"/>
      <c r="L680" s="10"/>
      <c r="M680" s="10"/>
      <c r="N680" s="10"/>
      <c r="CJ680" s="10"/>
      <c r="CK680" s="10"/>
      <c r="CL680" s="10"/>
      <c r="CM680" s="10"/>
      <c r="CN680" s="10"/>
      <c r="CO680" s="10"/>
      <c r="CP680" s="10"/>
      <c r="CQ680" s="10"/>
      <c r="CR680" s="10"/>
      <c r="CS680" s="10"/>
      <c r="CT680" s="10"/>
    </row>
    <row r="681" spans="1:98">
      <c r="A681" s="10"/>
      <c r="B681" s="10"/>
      <c r="C681" s="10"/>
      <c r="D681" s="10"/>
      <c r="E681" s="10"/>
      <c r="F681" s="10"/>
      <c r="G681" s="10"/>
      <c r="H681" s="22"/>
      <c r="I681" s="10"/>
      <c r="J681" s="10"/>
      <c r="K681" s="10"/>
      <c r="L681" s="10"/>
      <c r="M681" s="10"/>
      <c r="N681" s="10"/>
      <c r="CJ681" s="10"/>
      <c r="CK681" s="10"/>
      <c r="CL681" s="10"/>
      <c r="CM681" s="10"/>
      <c r="CN681" s="10"/>
      <c r="CO681" s="10"/>
      <c r="CP681" s="10"/>
      <c r="CQ681" s="10"/>
      <c r="CR681" s="10"/>
      <c r="CS681" s="10"/>
      <c r="CT681" s="10"/>
    </row>
    <row r="682" spans="1:98">
      <c r="CJ682" s="10"/>
      <c r="CK682" s="10"/>
      <c r="CL682" s="10"/>
      <c r="CM682" s="10"/>
      <c r="CN682" s="10"/>
      <c r="CO682" s="10"/>
      <c r="CP682" s="10"/>
      <c r="CQ682" s="10"/>
      <c r="CR682" s="10"/>
      <c r="CS682" s="10"/>
      <c r="CT682" s="10"/>
    </row>
    <row r="683" spans="1:98">
      <c r="CJ683" s="10"/>
      <c r="CK683" s="10"/>
      <c r="CL683" s="10"/>
      <c r="CM683" s="10"/>
      <c r="CN683" s="10"/>
      <c r="CO683" s="10"/>
      <c r="CP683" s="10"/>
      <c r="CQ683" s="10"/>
      <c r="CR683" s="10"/>
      <c r="CS683" s="10"/>
      <c r="CT683" s="10"/>
    </row>
    <row r="684" spans="1:98">
      <c r="CJ684" s="10"/>
      <c r="CK684" s="10"/>
      <c r="CL684" s="10"/>
      <c r="CM684" s="10"/>
      <c r="CN684" s="10"/>
      <c r="CO684" s="10"/>
      <c r="CP684" s="10"/>
      <c r="CQ684" s="10"/>
      <c r="CR684" s="10"/>
      <c r="CS684" s="10"/>
      <c r="CT684" s="10"/>
    </row>
  </sheetData>
  <mergeCells count="8">
    <mergeCell ref="H17:H18"/>
    <mergeCell ref="G17:G18"/>
    <mergeCell ref="F17:F18"/>
    <mergeCell ref="A17:A18"/>
    <mergeCell ref="B17:B18"/>
    <mergeCell ref="C17:C18"/>
    <mergeCell ref="D17:D18"/>
    <mergeCell ref="E17:E18"/>
  </mergeCells>
  <phoneticPr fontId="0" type="noConversion"/>
  <pageMargins left="0.65" right="0.6692913385826772" top="0.75" bottom="0.6692913385826772" header="0.31496062992125984" footer="0.31496062992125984"/>
  <pageSetup scale="58" orientation="portrait" r:id="rId1"/>
  <rowBreaks count="1" manualBreakCount="1">
    <brk id="457" max="16383" man="1"/>
  </rowBreaks>
  <colBreaks count="1" manualBreakCount="1">
    <brk id="15" max="1048575" man="1"/>
  </colBreaks>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pageSetUpPr fitToPage="1"/>
  </sheetPr>
  <dimension ref="A2:N74"/>
  <sheetViews>
    <sheetView showGridLines="0" topLeftCell="A49" zoomScaleNormal="100" workbookViewId="0">
      <selection activeCell="F52" sqref="F52"/>
    </sheetView>
  </sheetViews>
  <sheetFormatPr defaultRowHeight="15"/>
  <cols>
    <col min="1" max="1" width="50" style="74" customWidth="1"/>
    <col min="2" max="4" width="14.140625" style="74" customWidth="1"/>
    <col min="5" max="5" width="15.7109375" style="74" customWidth="1"/>
    <col min="6" max="6" width="14.140625" style="74" customWidth="1"/>
    <col min="7" max="7" width="14.140625" style="187" customWidth="1"/>
    <col min="8" max="8" width="14.140625" style="74" customWidth="1"/>
    <col min="9" max="16384" width="9.140625" style="74"/>
  </cols>
  <sheetData>
    <row r="2" spans="1:8">
      <c r="A2" s="94"/>
      <c r="B2" s="94"/>
      <c r="C2" s="94"/>
      <c r="D2" s="94"/>
      <c r="E2" s="94"/>
      <c r="F2" s="94"/>
    </row>
    <row r="3" spans="1:8">
      <c r="A3" s="94"/>
      <c r="B3" s="94"/>
      <c r="C3" s="94"/>
      <c r="D3" s="94"/>
      <c r="E3" s="94"/>
      <c r="F3" s="94"/>
    </row>
    <row r="4" spans="1:8">
      <c r="A4" s="88" t="s">
        <v>778</v>
      </c>
      <c r="B4" s="89"/>
      <c r="C4" s="89"/>
      <c r="D4" s="89"/>
      <c r="E4" s="90"/>
      <c r="F4" s="90"/>
      <c r="G4" s="90"/>
      <c r="H4" s="90">
        <v>143</v>
      </c>
    </row>
    <row r="5" spans="1:8" s="94" customFormat="1">
      <c r="A5" s="618"/>
      <c r="B5" s="92"/>
      <c r="C5" s="92"/>
      <c r="D5" s="92"/>
      <c r="E5" s="587"/>
      <c r="F5" s="587"/>
      <c r="G5" s="148"/>
    </row>
    <row r="6" spans="1:8">
      <c r="A6" s="389"/>
      <c r="B6" s="94"/>
      <c r="C6" s="94"/>
      <c r="D6" s="94"/>
      <c r="E6" s="94"/>
      <c r="F6" s="94"/>
    </row>
    <row r="7" spans="1:8">
      <c r="A7" s="389"/>
      <c r="B7" s="94"/>
      <c r="C7" s="94"/>
      <c r="D7" s="94"/>
      <c r="E7" s="94"/>
      <c r="F7" s="94"/>
    </row>
    <row r="8" spans="1:8">
      <c r="A8" s="389"/>
      <c r="B8" s="94"/>
      <c r="C8" s="94"/>
      <c r="D8" s="94"/>
      <c r="E8" s="94"/>
      <c r="F8" s="94"/>
    </row>
    <row r="9" spans="1:8">
      <c r="A9" s="389"/>
      <c r="B9" s="94"/>
      <c r="C9" s="94"/>
      <c r="D9" s="94"/>
      <c r="E9" s="94"/>
      <c r="F9" s="94"/>
    </row>
    <row r="10" spans="1:8">
      <c r="A10" s="389"/>
      <c r="B10" s="94"/>
      <c r="C10" s="94"/>
      <c r="D10" s="94"/>
      <c r="E10" s="94"/>
      <c r="F10" s="94"/>
    </row>
    <row r="11" spans="1:8">
      <c r="A11" s="389"/>
      <c r="B11" s="94"/>
      <c r="C11" s="94"/>
      <c r="D11" s="94"/>
      <c r="E11" s="94"/>
      <c r="F11" s="94"/>
    </row>
    <row r="12" spans="1:8">
      <c r="A12" s="84" t="s">
        <v>828</v>
      </c>
      <c r="B12" s="94"/>
      <c r="C12" s="94"/>
      <c r="D12" s="94"/>
      <c r="E12" s="94"/>
      <c r="F12" s="94"/>
    </row>
    <row r="13" spans="1:8">
      <c r="A13" s="389" t="s">
        <v>1963</v>
      </c>
      <c r="B13" s="94"/>
      <c r="C13" s="94"/>
      <c r="D13" s="94"/>
      <c r="E13" s="94"/>
      <c r="F13" s="94"/>
    </row>
    <row r="14" spans="1:8">
      <c r="A14" s="383" t="s">
        <v>1198</v>
      </c>
      <c r="B14" s="94"/>
      <c r="C14" s="94"/>
      <c r="D14" s="94"/>
      <c r="E14" s="94"/>
      <c r="F14" s="94"/>
    </row>
    <row r="15" spans="1:8" ht="15.75" thickBot="1">
      <c r="A15" s="94" t="s">
        <v>1090</v>
      </c>
      <c r="B15" s="94"/>
      <c r="C15" s="94"/>
      <c r="D15" s="94"/>
      <c r="E15" s="94"/>
      <c r="F15" s="94"/>
    </row>
    <row r="16" spans="1:8" ht="15" customHeight="1" thickTop="1">
      <c r="A16" s="1877" t="s">
        <v>854</v>
      </c>
      <c r="B16" s="1879">
        <v>2007</v>
      </c>
      <c r="C16" s="1879">
        <v>2008</v>
      </c>
      <c r="D16" s="1879">
        <v>2009</v>
      </c>
      <c r="E16" s="1879">
        <v>2010</v>
      </c>
      <c r="F16" s="1875">
        <v>2011</v>
      </c>
      <c r="G16" s="1875">
        <v>2012</v>
      </c>
      <c r="H16" s="1875">
        <v>2013</v>
      </c>
    </row>
    <row r="17" spans="1:8" ht="12.75" customHeight="1" thickBot="1">
      <c r="A17" s="1878"/>
      <c r="B17" s="1874" t="s">
        <v>1112</v>
      </c>
      <c r="C17" s="1874" t="s">
        <v>1059</v>
      </c>
      <c r="D17" s="1874" t="s">
        <v>1060</v>
      </c>
      <c r="E17" s="1874" t="s">
        <v>1061</v>
      </c>
      <c r="F17" s="1876"/>
      <c r="G17" s="1876"/>
      <c r="H17" s="1876"/>
    </row>
    <row r="18" spans="1:8" ht="16.5" thickTop="1" thickBot="1">
      <c r="A18" s="607" t="s">
        <v>381</v>
      </c>
      <c r="B18" s="620">
        <v>2232.89</v>
      </c>
      <c r="C18" s="620">
        <v>2557.9899999999998</v>
      </c>
      <c r="D18" s="621">
        <v>2083138523.4399998</v>
      </c>
      <c r="E18" s="622">
        <v>2085.0372259700002</v>
      </c>
      <c r="F18" s="1044">
        <v>1877.2727343099998</v>
      </c>
      <c r="G18" s="1278">
        <f>SUM(G19:G22)</f>
        <v>2047109428.79</v>
      </c>
      <c r="H18" s="1278">
        <f>SUM(H19:H22)</f>
        <v>3620336664.73</v>
      </c>
    </row>
    <row r="19" spans="1:8">
      <c r="A19" s="610" t="s">
        <v>382</v>
      </c>
      <c r="B19" s="338">
        <v>455.46000000000004</v>
      </c>
      <c r="C19" s="338">
        <v>439.58000000000004</v>
      </c>
      <c r="D19" s="623">
        <v>364288044.44</v>
      </c>
      <c r="E19" s="624">
        <v>279.80434312</v>
      </c>
      <c r="F19" s="613">
        <v>246.73031906999998</v>
      </c>
      <c r="G19" s="1458">
        <v>256863169.25999999</v>
      </c>
      <c r="H19" s="1458">
        <v>294363972.22999996</v>
      </c>
    </row>
    <row r="20" spans="1:8">
      <c r="A20" s="610" t="s">
        <v>383</v>
      </c>
      <c r="B20" s="338">
        <v>476.99</v>
      </c>
      <c r="C20" s="338">
        <v>534.24</v>
      </c>
      <c r="D20" s="623">
        <v>521004566.36000001</v>
      </c>
      <c r="E20" s="624">
        <v>506.49102243999994</v>
      </c>
      <c r="F20" s="613">
        <v>442.62436064999997</v>
      </c>
      <c r="G20" s="1458">
        <v>324046495.39999998</v>
      </c>
      <c r="H20" s="1458">
        <v>1543527324.3500001</v>
      </c>
    </row>
    <row r="21" spans="1:8">
      <c r="A21" s="610" t="s">
        <v>384</v>
      </c>
      <c r="B21" s="338">
        <v>981.81</v>
      </c>
      <c r="C21" s="338">
        <v>1165.67</v>
      </c>
      <c r="D21" s="623">
        <v>837089420.25999999</v>
      </c>
      <c r="E21" s="624">
        <v>838.47650205000014</v>
      </c>
      <c r="F21" s="613">
        <v>658.91062712999997</v>
      </c>
      <c r="G21" s="1458">
        <v>787928091.51000011</v>
      </c>
      <c r="H21" s="1458">
        <v>896619914.39999998</v>
      </c>
    </row>
    <row r="22" spans="1:8">
      <c r="A22" s="610" t="s">
        <v>385</v>
      </c>
      <c r="B22" s="338">
        <v>318.63</v>
      </c>
      <c r="C22" s="338">
        <v>418.5</v>
      </c>
      <c r="D22" s="623">
        <v>360756492.38</v>
      </c>
      <c r="E22" s="624">
        <v>460.26535835999999</v>
      </c>
      <c r="F22" s="613">
        <v>529.00742746000003</v>
      </c>
      <c r="G22" s="1458">
        <v>678271672.62</v>
      </c>
      <c r="H22" s="1458">
        <v>885825453.75</v>
      </c>
    </row>
    <row r="23" spans="1:8" ht="15.75" thickBot="1">
      <c r="A23" s="607" t="s">
        <v>386</v>
      </c>
      <c r="B23" s="620">
        <v>178014.59999999998</v>
      </c>
      <c r="C23" s="620">
        <v>201029.74</v>
      </c>
      <c r="D23" s="621">
        <v>182330839424.5</v>
      </c>
      <c r="E23" s="622">
        <v>211857.74435669003</v>
      </c>
      <c r="F23" s="1044">
        <v>230415.84393085999</v>
      </c>
      <c r="G23" s="1279">
        <f>+G24+G25+G26</f>
        <v>242574796459.07996</v>
      </c>
      <c r="H23" s="1279">
        <f>+H24+H25+H26</f>
        <v>285080344491.46997</v>
      </c>
    </row>
    <row r="24" spans="1:8">
      <c r="A24" s="614" t="s">
        <v>387</v>
      </c>
      <c r="B24" s="625">
        <v>15883.439999999997</v>
      </c>
      <c r="C24" s="625">
        <v>19254.47</v>
      </c>
      <c r="D24" s="626">
        <v>17141289889.250002</v>
      </c>
      <c r="E24" s="627">
        <v>19568.280703249999</v>
      </c>
      <c r="F24" s="615">
        <v>24286.486105669999</v>
      </c>
      <c r="G24" s="1280">
        <v>22627284810.879997</v>
      </c>
      <c r="H24" s="1280">
        <v>22613239941.170002</v>
      </c>
    </row>
    <row r="25" spans="1:8">
      <c r="A25" s="614" t="s">
        <v>388</v>
      </c>
      <c r="B25" s="625">
        <v>1072.69</v>
      </c>
      <c r="C25" s="625">
        <v>2072.2600000000002</v>
      </c>
      <c r="D25" s="626">
        <v>2278757869.96</v>
      </c>
      <c r="E25" s="627">
        <v>2335.2759792800002</v>
      </c>
      <c r="F25" s="615">
        <v>1091.54525724</v>
      </c>
      <c r="G25" s="1280">
        <v>1176932684.5400002</v>
      </c>
      <c r="H25" s="1280">
        <v>2461182200.7699995</v>
      </c>
    </row>
    <row r="26" spans="1:8">
      <c r="A26" s="614" t="s">
        <v>389</v>
      </c>
      <c r="B26" s="625">
        <v>161058.47</v>
      </c>
      <c r="C26" s="625">
        <v>179703.00999999995</v>
      </c>
      <c r="D26" s="626">
        <v>162910791665.29001</v>
      </c>
      <c r="E26" s="627">
        <v>189954.18767416</v>
      </c>
      <c r="F26" s="615">
        <v>205037.81256795002</v>
      </c>
      <c r="G26" s="1280">
        <f>SUM(G27:G49)</f>
        <v>218770578963.65997</v>
      </c>
      <c r="H26" s="1280">
        <f>SUM(H27:H49)</f>
        <v>260005922349.53</v>
      </c>
    </row>
    <row r="27" spans="1:8">
      <c r="A27" s="616" t="s">
        <v>391</v>
      </c>
      <c r="B27" s="338">
        <v>7657.5599999999986</v>
      </c>
      <c r="C27" s="338">
        <v>8398.43</v>
      </c>
      <c r="D27" s="623">
        <v>8391320078.9800014</v>
      </c>
      <c r="E27" s="628">
        <v>9573.180814960002</v>
      </c>
      <c r="F27" s="613">
        <v>9151.0528148699996</v>
      </c>
      <c r="G27" s="1458">
        <v>8572459639.5600014</v>
      </c>
      <c r="H27" s="1458">
        <v>9659287418.7500019</v>
      </c>
    </row>
    <row r="28" spans="1:8">
      <c r="A28" s="616" t="s">
        <v>390</v>
      </c>
      <c r="B28" s="338">
        <v>285.17000000000007</v>
      </c>
      <c r="C28" s="338">
        <v>521.66</v>
      </c>
      <c r="D28" s="623">
        <v>399440226.69</v>
      </c>
      <c r="E28" s="628">
        <v>474.44310665999996</v>
      </c>
      <c r="F28" s="613">
        <v>463.46410932999999</v>
      </c>
      <c r="G28" s="1458">
        <v>1025823432.1100001</v>
      </c>
      <c r="H28" s="1458">
        <v>3332943477.9499998</v>
      </c>
    </row>
    <row r="29" spans="1:8">
      <c r="A29" s="616" t="s">
        <v>451</v>
      </c>
      <c r="B29" s="338">
        <v>3843.1499999999996</v>
      </c>
      <c r="C29" s="338">
        <v>4593.29</v>
      </c>
      <c r="D29" s="623">
        <v>4738361743.7299995</v>
      </c>
      <c r="E29" s="628">
        <v>5227.1470111600001</v>
      </c>
      <c r="F29" s="613">
        <v>6049.4813242100008</v>
      </c>
      <c r="G29" s="1458">
        <v>6929066750.000001</v>
      </c>
      <c r="H29" s="1458">
        <v>18249977075.579998</v>
      </c>
    </row>
    <row r="30" spans="1:8">
      <c r="A30" s="616" t="s">
        <v>392</v>
      </c>
      <c r="B30" s="338">
        <v>287.31000000000006</v>
      </c>
      <c r="C30" s="338">
        <v>361.23</v>
      </c>
      <c r="D30" s="623">
        <v>364014727.68000001</v>
      </c>
      <c r="E30" s="628">
        <v>334.35247579999998</v>
      </c>
      <c r="F30" s="613">
        <v>355.11563322000006</v>
      </c>
      <c r="G30" s="1458">
        <v>755653246.99000013</v>
      </c>
      <c r="H30" s="1458">
        <v>12562329656.66</v>
      </c>
    </row>
    <row r="31" spans="1:8">
      <c r="A31" s="616" t="s">
        <v>393</v>
      </c>
      <c r="B31" s="338">
        <v>41425.880000000005</v>
      </c>
      <c r="C31" s="338">
        <v>43258.05</v>
      </c>
      <c r="D31" s="623">
        <v>42867692052.5</v>
      </c>
      <c r="E31" s="628">
        <v>50330.695907079993</v>
      </c>
      <c r="F31" s="613">
        <v>50613.237763429999</v>
      </c>
      <c r="G31" s="1458">
        <v>56823609896.519997</v>
      </c>
      <c r="H31" s="1458">
        <v>61291751430.040001</v>
      </c>
    </row>
    <row r="32" spans="1:8">
      <c r="A32" s="616" t="s">
        <v>394</v>
      </c>
      <c r="B32" s="338">
        <v>305.82</v>
      </c>
      <c r="C32" s="338">
        <v>283.72000000000003</v>
      </c>
      <c r="D32" s="623">
        <v>264121241.39000002</v>
      </c>
      <c r="E32" s="628">
        <v>244.75083097999999</v>
      </c>
      <c r="F32" s="613">
        <v>299.77225489999995</v>
      </c>
      <c r="G32" s="1458">
        <v>837454363.70999992</v>
      </c>
      <c r="H32" s="1458">
        <v>2065633997.8</v>
      </c>
    </row>
    <row r="33" spans="1:8">
      <c r="A33" s="616" t="s">
        <v>395</v>
      </c>
      <c r="B33" s="338">
        <v>8832.6</v>
      </c>
      <c r="C33" s="338">
        <v>10192.58</v>
      </c>
      <c r="D33" s="623">
        <v>9285324078.3400002</v>
      </c>
      <c r="E33" s="628">
        <v>10425.79650086</v>
      </c>
      <c r="F33" s="613">
        <v>12264.206126279998</v>
      </c>
      <c r="G33" s="1458">
        <v>13414642935.290001</v>
      </c>
      <c r="H33" s="1458">
        <v>13780786030.549997</v>
      </c>
    </row>
    <row r="34" spans="1:8">
      <c r="A34" s="616" t="s">
        <v>396</v>
      </c>
      <c r="B34" s="338">
        <v>116.36999999999999</v>
      </c>
      <c r="C34" s="338">
        <v>130.32999999999998</v>
      </c>
      <c r="D34" s="623">
        <v>372099219.07999998</v>
      </c>
      <c r="E34" s="628">
        <v>650.40779087999999</v>
      </c>
      <c r="F34" s="613">
        <v>839.62637112000004</v>
      </c>
      <c r="G34" s="1458">
        <v>743534396.98000002</v>
      </c>
      <c r="H34" s="1458">
        <v>819942798.00999999</v>
      </c>
    </row>
    <row r="35" spans="1:8">
      <c r="A35" s="616" t="s">
        <v>397</v>
      </c>
      <c r="B35" s="338">
        <v>535.76</v>
      </c>
      <c r="C35" s="338">
        <v>715.04000000000008</v>
      </c>
      <c r="D35" s="623">
        <v>853329422.79000008</v>
      </c>
      <c r="E35" s="628">
        <v>1027.4362874399999</v>
      </c>
      <c r="F35" s="613">
        <v>1719.32873073</v>
      </c>
      <c r="G35" s="1458">
        <v>2358064727.8600001</v>
      </c>
      <c r="H35" s="1458">
        <v>2704131596.5599999</v>
      </c>
    </row>
    <row r="36" spans="1:8">
      <c r="A36" s="616" t="s">
        <v>398</v>
      </c>
      <c r="B36" s="338">
        <v>5340.08</v>
      </c>
      <c r="C36" s="338">
        <v>6151.01</v>
      </c>
      <c r="D36" s="623">
        <v>5893064019.7699995</v>
      </c>
      <c r="E36" s="628">
        <v>7556.8568158899998</v>
      </c>
      <c r="F36" s="613">
        <v>7566.9051203099989</v>
      </c>
      <c r="G36" s="1458">
        <v>7983776420.9899998</v>
      </c>
      <c r="H36" s="1458">
        <v>7273664927.3199997</v>
      </c>
    </row>
    <row r="37" spans="1:8">
      <c r="A37" s="616" t="s">
        <v>399</v>
      </c>
      <c r="B37" s="338">
        <v>2950.49</v>
      </c>
      <c r="C37" s="338">
        <v>3459</v>
      </c>
      <c r="D37" s="623">
        <v>3940460156.4899998</v>
      </c>
      <c r="E37" s="628">
        <v>4317.4489320099992</v>
      </c>
      <c r="F37" s="613">
        <v>4576.5941459000005</v>
      </c>
      <c r="G37" s="1458">
        <v>4648771971.21</v>
      </c>
      <c r="H37" s="1458">
        <v>5116531029.9000006</v>
      </c>
    </row>
    <row r="38" spans="1:8">
      <c r="A38" s="616" t="s">
        <v>400</v>
      </c>
      <c r="B38" s="338">
        <v>13808.199999999999</v>
      </c>
      <c r="C38" s="338">
        <v>14883.289999999999</v>
      </c>
      <c r="D38" s="623">
        <v>12316657705.460001</v>
      </c>
      <c r="E38" s="628">
        <v>14044.749233310002</v>
      </c>
      <c r="F38" s="613">
        <v>17349.871770379999</v>
      </c>
      <c r="G38" s="1458">
        <v>15999743555.590002</v>
      </c>
      <c r="H38" s="1458">
        <v>15164516497.710001</v>
      </c>
    </row>
    <row r="39" spans="1:8">
      <c r="A39" s="616" t="s">
        <v>401</v>
      </c>
      <c r="B39" s="338">
        <v>9286.57</v>
      </c>
      <c r="C39" s="338">
        <v>9742.5</v>
      </c>
      <c r="D39" s="623">
        <v>8508331912.79</v>
      </c>
      <c r="E39" s="628">
        <v>8983.6686114999993</v>
      </c>
      <c r="F39" s="613">
        <v>9859.2299176199995</v>
      </c>
      <c r="G39" s="1458">
        <v>11061868887.34</v>
      </c>
      <c r="H39" s="1458">
        <v>13032639570.579996</v>
      </c>
    </row>
    <row r="40" spans="1:8">
      <c r="A40" s="616" t="s">
        <v>402</v>
      </c>
      <c r="B40" s="338">
        <v>3712.34</v>
      </c>
      <c r="C40" s="338">
        <v>4433.42</v>
      </c>
      <c r="D40" s="623">
        <v>3359830386.9600005</v>
      </c>
      <c r="E40" s="628">
        <v>3826.2045757399997</v>
      </c>
      <c r="F40" s="613">
        <v>3873.2087011099998</v>
      </c>
      <c r="G40" s="1458">
        <v>3831532406.9499998</v>
      </c>
      <c r="H40" s="1458">
        <v>3942447563.1399999</v>
      </c>
    </row>
    <row r="41" spans="1:8">
      <c r="A41" s="616" t="s">
        <v>403</v>
      </c>
      <c r="B41" s="338">
        <v>930.71000000000015</v>
      </c>
      <c r="C41" s="338">
        <v>1080.6799999999998</v>
      </c>
      <c r="D41" s="623">
        <v>992549355.20000017</v>
      </c>
      <c r="E41" s="628">
        <v>800.54502098</v>
      </c>
      <c r="F41" s="613">
        <v>734.89947436000011</v>
      </c>
      <c r="G41" s="1458">
        <v>896811619.01000011</v>
      </c>
      <c r="H41" s="1458">
        <v>988852679.20000005</v>
      </c>
    </row>
    <row r="42" spans="1:8">
      <c r="A42" s="616" t="s">
        <v>452</v>
      </c>
      <c r="B42" s="338">
        <v>2.1799999999999997</v>
      </c>
      <c r="C42" s="338">
        <v>1.52</v>
      </c>
      <c r="D42" s="623">
        <v>2284391.91</v>
      </c>
      <c r="E42" s="628">
        <v>2.59658371</v>
      </c>
      <c r="F42" s="613">
        <v>2.9835120000000006</v>
      </c>
      <c r="G42" s="1458">
        <v>22474755.369999997</v>
      </c>
      <c r="H42" s="1458">
        <v>7017659.8399999999</v>
      </c>
    </row>
    <row r="43" spans="1:8">
      <c r="A43" s="616" t="s">
        <v>744</v>
      </c>
      <c r="B43" s="338">
        <v>4520.829999999999</v>
      </c>
      <c r="C43" s="338">
        <v>4985.97</v>
      </c>
      <c r="D43" s="623">
        <v>4270283287.0999994</v>
      </c>
      <c r="E43" s="628">
        <v>4839.1222487799996</v>
      </c>
      <c r="F43" s="613">
        <v>5167.7621187799996</v>
      </c>
      <c r="G43" s="1458">
        <v>4988220896.8100004</v>
      </c>
      <c r="H43" s="1458">
        <v>5704740106.9800005</v>
      </c>
    </row>
    <row r="44" spans="1:8">
      <c r="A44" s="616" t="s">
        <v>404</v>
      </c>
      <c r="B44" s="338">
        <v>1417.1200000000001</v>
      </c>
      <c r="C44" s="338">
        <v>1671.46</v>
      </c>
      <c r="D44" s="623">
        <v>465871384.36000001</v>
      </c>
      <c r="E44" s="628">
        <v>408.93136551999999</v>
      </c>
      <c r="F44" s="613">
        <v>357.38341974999997</v>
      </c>
      <c r="G44" s="1458">
        <v>293281342.31999999</v>
      </c>
      <c r="H44" s="1458">
        <v>270781547.75</v>
      </c>
    </row>
    <row r="45" spans="1:8">
      <c r="A45" s="616" t="s">
        <v>544</v>
      </c>
      <c r="B45" s="338">
        <v>1997.2400000000002</v>
      </c>
      <c r="C45" s="338">
        <v>2177.6999999999998</v>
      </c>
      <c r="D45" s="623">
        <v>1518644575.6900001</v>
      </c>
      <c r="E45" s="628">
        <v>1857.0541398099999</v>
      </c>
      <c r="F45" s="613">
        <v>2080.7575673700003</v>
      </c>
      <c r="G45" s="1458">
        <v>3227451274.0099998</v>
      </c>
      <c r="H45" s="1458">
        <v>2910862831.52</v>
      </c>
    </row>
    <row r="46" spans="1:8">
      <c r="A46" s="616" t="s">
        <v>405</v>
      </c>
      <c r="B46" s="338">
        <v>3021.45</v>
      </c>
      <c r="C46" s="338">
        <v>3024.61</v>
      </c>
      <c r="D46" s="623">
        <v>3433912287.1300001</v>
      </c>
      <c r="E46" s="628">
        <v>4061.8999668199999</v>
      </c>
      <c r="F46" s="613">
        <v>4113.7756559600002</v>
      </c>
      <c r="G46" s="1458">
        <v>4460193068.8999996</v>
      </c>
      <c r="H46" s="1458">
        <v>4718886456.3100004</v>
      </c>
    </row>
    <row r="47" spans="1:8">
      <c r="A47" s="616" t="s">
        <v>406</v>
      </c>
      <c r="B47" s="338">
        <v>5857.4000000000005</v>
      </c>
      <c r="C47" s="338">
        <v>7734.83</v>
      </c>
      <c r="D47" s="623">
        <v>7108886024.3799992</v>
      </c>
      <c r="E47" s="628">
        <v>9099.2056241999999</v>
      </c>
      <c r="F47" s="613">
        <v>9450.3560500500007</v>
      </c>
      <c r="G47" s="1458">
        <v>9525230253.6200008</v>
      </c>
      <c r="H47" s="1458">
        <v>10619000554.27</v>
      </c>
    </row>
    <row r="48" spans="1:8">
      <c r="A48" s="616" t="s">
        <v>1278</v>
      </c>
      <c r="B48" s="338">
        <v>14882.369999999999</v>
      </c>
      <c r="C48" s="338">
        <v>18715.949999999997</v>
      </c>
      <c r="D48" s="623">
        <v>12735992744.950001</v>
      </c>
      <c r="E48" s="628">
        <v>14013.247447110001</v>
      </c>
      <c r="F48" s="613">
        <v>16628.42824573</v>
      </c>
      <c r="G48" s="1458">
        <v>15757446250.620001</v>
      </c>
      <c r="H48" s="1458">
        <v>15455457387.1</v>
      </c>
    </row>
    <row r="49" spans="1:12">
      <c r="A49" s="616" t="s">
        <v>407</v>
      </c>
      <c r="B49" s="338">
        <v>30041.869999999995</v>
      </c>
      <c r="C49" s="338">
        <v>33186.740000000005</v>
      </c>
      <c r="D49" s="623">
        <v>30828320641.920002</v>
      </c>
      <c r="E49" s="628">
        <v>37854.446382960006</v>
      </c>
      <c r="F49" s="613">
        <v>41520.371740540002</v>
      </c>
      <c r="G49" s="1458">
        <v>44613466871.900002</v>
      </c>
      <c r="H49" s="1458">
        <v>50333740056.010002</v>
      </c>
    </row>
    <row r="50" spans="1:12" ht="15.75" thickBot="1">
      <c r="A50" s="607" t="s">
        <v>408</v>
      </c>
      <c r="B50" s="620">
        <v>497740.99</v>
      </c>
      <c r="C50" s="620">
        <v>547819.78</v>
      </c>
      <c r="D50" s="621">
        <v>536332062944.57001</v>
      </c>
      <c r="E50" s="622">
        <v>601086.50482535991</v>
      </c>
      <c r="F50" s="1044">
        <v>636981.19740475016</v>
      </c>
      <c r="G50" s="1279">
        <f>+G51+G52+G53+G57+G58+G59+G60+G61+G62+G63+G64</f>
        <v>693163847107.04004</v>
      </c>
      <c r="H50" s="1279">
        <f>+H51+H52+H53+H57+H58+H59+H60+H61+H62+H63+H64</f>
        <v>745687265993.87988</v>
      </c>
    </row>
    <row r="51" spans="1:12">
      <c r="A51" s="614" t="s">
        <v>409</v>
      </c>
      <c r="B51" s="625">
        <v>71.63</v>
      </c>
      <c r="C51" s="625">
        <v>83.16</v>
      </c>
      <c r="D51" s="626">
        <v>79816757.00999999</v>
      </c>
      <c r="E51" s="627">
        <v>89.835860609999997</v>
      </c>
      <c r="F51" s="615">
        <v>27.21903945</v>
      </c>
      <c r="G51" s="1280">
        <v>34746940.25</v>
      </c>
      <c r="H51" s="1280">
        <v>48607964.759999998</v>
      </c>
    </row>
    <row r="52" spans="1:12">
      <c r="A52" s="614" t="s">
        <v>410</v>
      </c>
      <c r="B52" s="625">
        <v>12185.42</v>
      </c>
      <c r="C52" s="625">
        <v>13925.480000000001</v>
      </c>
      <c r="D52" s="626">
        <v>13493297885.6</v>
      </c>
      <c r="E52" s="627">
        <v>13950.23819701</v>
      </c>
      <c r="F52" s="615">
        <v>13637.958699139999</v>
      </c>
      <c r="G52" s="1280">
        <v>15037148312.1</v>
      </c>
      <c r="H52" s="1280">
        <v>16575894878.5</v>
      </c>
    </row>
    <row r="53" spans="1:12">
      <c r="A53" s="614" t="s">
        <v>411</v>
      </c>
      <c r="B53" s="625">
        <v>301344.15999999997</v>
      </c>
      <c r="C53" s="625">
        <v>329559.13999999996</v>
      </c>
      <c r="D53" s="626">
        <v>314725536228.02002</v>
      </c>
      <c r="E53" s="627">
        <v>360415.52014047996</v>
      </c>
      <c r="F53" s="615">
        <v>376502.23490540998</v>
      </c>
      <c r="G53" s="1280">
        <v>414738497270.45007</v>
      </c>
      <c r="H53" s="1280">
        <f>+H54+H55+H56</f>
        <v>453012356392.64001</v>
      </c>
    </row>
    <row r="54" spans="1:12">
      <c r="A54" s="616" t="s">
        <v>413</v>
      </c>
      <c r="B54" s="338">
        <v>5332.52</v>
      </c>
      <c r="C54" s="338">
        <v>5591.6100000000006</v>
      </c>
      <c r="D54" s="623">
        <v>5834591156.4499998</v>
      </c>
      <c r="E54" s="628">
        <v>5967.3197029200001</v>
      </c>
      <c r="F54" s="613">
        <v>4709.5382689500002</v>
      </c>
      <c r="G54" s="1458">
        <v>4811594748.8099995</v>
      </c>
      <c r="H54" s="1458">
        <v>6620227160.2900009</v>
      </c>
    </row>
    <row r="55" spans="1:12">
      <c r="A55" s="616" t="s">
        <v>414</v>
      </c>
      <c r="B55" s="338">
        <v>75687.38</v>
      </c>
      <c r="C55" s="338">
        <v>72785.97</v>
      </c>
      <c r="D55" s="623">
        <v>59843341443.869995</v>
      </c>
      <c r="E55" s="628">
        <v>74397.951382129992</v>
      </c>
      <c r="F55" s="613">
        <v>75840.050338429981</v>
      </c>
      <c r="G55" s="1458">
        <v>86318175920.430008</v>
      </c>
      <c r="H55" s="1458">
        <v>86069715657.139999</v>
      </c>
    </row>
    <row r="56" spans="1:12">
      <c r="A56" s="616" t="s">
        <v>412</v>
      </c>
      <c r="B56" s="338">
        <v>220324.26</v>
      </c>
      <c r="C56" s="338">
        <v>251181.56</v>
      </c>
      <c r="D56" s="623">
        <v>249047603627.69998</v>
      </c>
      <c r="E56" s="628">
        <v>280050.24905543</v>
      </c>
      <c r="F56" s="613">
        <v>295952.64629803004</v>
      </c>
      <c r="G56" s="1458">
        <v>323608726601.21008</v>
      </c>
      <c r="H56" s="1458">
        <v>360322413575.21002</v>
      </c>
    </row>
    <row r="57" spans="1:12">
      <c r="A57" s="614" t="s">
        <v>415</v>
      </c>
      <c r="B57" s="625">
        <v>51662.249999999993</v>
      </c>
      <c r="C57" s="625">
        <v>58396.520000000004</v>
      </c>
      <c r="D57" s="626">
        <v>61113206681.949997</v>
      </c>
      <c r="E57" s="627">
        <v>67234.887519779993</v>
      </c>
      <c r="F57" s="615">
        <v>67780.362358559985</v>
      </c>
      <c r="G57" s="1280">
        <v>70690947164.630035</v>
      </c>
      <c r="H57" s="1280">
        <v>74109412692.039993</v>
      </c>
      <c r="I57" s="338"/>
      <c r="J57" s="338"/>
      <c r="K57" s="338"/>
      <c r="L57" s="338"/>
    </row>
    <row r="58" spans="1:12">
      <c r="A58" s="614" t="s">
        <v>416</v>
      </c>
      <c r="B58" s="625">
        <v>1086.4299999999998</v>
      </c>
      <c r="C58" s="625">
        <v>1804.4699999999998</v>
      </c>
      <c r="D58" s="626">
        <v>1960491036.8999999</v>
      </c>
      <c r="E58" s="627">
        <v>1415.49631353</v>
      </c>
      <c r="F58" s="615">
        <v>2444.9938290399996</v>
      </c>
      <c r="G58" s="1280">
        <v>3211515335.7500005</v>
      </c>
      <c r="H58" s="1280">
        <v>2699628141.0199995</v>
      </c>
    </row>
    <row r="59" spans="1:12">
      <c r="A59" s="614" t="s">
        <v>417</v>
      </c>
      <c r="B59" s="625">
        <v>50382.87000000001</v>
      </c>
      <c r="C59" s="625">
        <v>49932.2</v>
      </c>
      <c r="D59" s="626">
        <v>48420783906.929993</v>
      </c>
      <c r="E59" s="627">
        <v>59050.351918740009</v>
      </c>
      <c r="F59" s="615">
        <v>59352.853007350008</v>
      </c>
      <c r="G59" s="1280">
        <v>74241642109.639999</v>
      </c>
      <c r="H59" s="1280">
        <v>81559317321.649994</v>
      </c>
    </row>
    <row r="60" spans="1:12">
      <c r="A60" s="614" t="s">
        <v>418</v>
      </c>
      <c r="B60" s="625">
        <v>16390.03</v>
      </c>
      <c r="C60" s="625">
        <v>18261.72</v>
      </c>
      <c r="D60" s="626">
        <v>18729650156.320004</v>
      </c>
      <c r="E60" s="627">
        <v>18260.424913829997</v>
      </c>
      <c r="F60" s="615">
        <v>18563.31332365</v>
      </c>
      <c r="G60" s="1280">
        <v>18035226169.119999</v>
      </c>
      <c r="H60" s="1280">
        <v>14228816892.700001</v>
      </c>
    </row>
    <row r="61" spans="1:12">
      <c r="A61" s="614" t="s">
        <v>420</v>
      </c>
      <c r="B61" s="625">
        <v>253.23999999999998</v>
      </c>
      <c r="C61" s="625">
        <v>254.03000000000003</v>
      </c>
      <c r="D61" s="626">
        <v>247173317.44000003</v>
      </c>
      <c r="E61" s="627">
        <v>403.91449829999993</v>
      </c>
      <c r="F61" s="615">
        <v>426.32896959999999</v>
      </c>
      <c r="G61" s="1280">
        <v>337400099.25</v>
      </c>
      <c r="H61" s="1280">
        <v>360065440.79000002</v>
      </c>
    </row>
    <row r="62" spans="1:12">
      <c r="A62" s="614" t="s">
        <v>421</v>
      </c>
      <c r="B62" s="625">
        <v>470.60999999999996</v>
      </c>
      <c r="C62" s="625">
        <v>591.37</v>
      </c>
      <c r="D62" s="626">
        <v>650611861.77999997</v>
      </c>
      <c r="E62" s="627">
        <v>663.54193567000004</v>
      </c>
      <c r="F62" s="615">
        <v>743.88131490000001</v>
      </c>
      <c r="G62" s="1280">
        <v>714186056.27999997</v>
      </c>
      <c r="H62" s="1280">
        <v>804241942.25999999</v>
      </c>
      <c r="I62" s="338"/>
      <c r="J62" s="338"/>
      <c r="K62" s="338"/>
      <c r="L62" s="338"/>
    </row>
    <row r="63" spans="1:12">
      <c r="A63" s="614" t="s">
        <v>422</v>
      </c>
      <c r="B63" s="625">
        <v>21868.809999999998</v>
      </c>
      <c r="C63" s="625">
        <v>24449.65</v>
      </c>
      <c r="D63" s="626">
        <v>24194477789.689999</v>
      </c>
      <c r="E63" s="627">
        <v>27721.947338580001</v>
      </c>
      <c r="F63" s="615">
        <v>29503.008659760002</v>
      </c>
      <c r="G63" s="1280">
        <v>32901317822.950001</v>
      </c>
      <c r="H63" s="1280">
        <v>35532760188.949997</v>
      </c>
    </row>
    <row r="64" spans="1:12">
      <c r="A64" s="614" t="s">
        <v>419</v>
      </c>
      <c r="B64" s="625">
        <v>42025.54</v>
      </c>
      <c r="C64" s="625">
        <v>50562.04</v>
      </c>
      <c r="D64" s="626">
        <v>52717017322.930008</v>
      </c>
      <c r="E64" s="627">
        <v>51880.346188829986</v>
      </c>
      <c r="F64" s="615">
        <v>67999.043297890123</v>
      </c>
      <c r="G64" s="1280">
        <v>63221219826.620049</v>
      </c>
      <c r="H64" s="1280">
        <v>66756164138.570007</v>
      </c>
    </row>
    <row r="65" spans="1:14">
      <c r="A65" s="672" t="s">
        <v>1010</v>
      </c>
      <c r="B65" s="567">
        <v>677988.48</v>
      </c>
      <c r="C65" s="567">
        <v>751407.51</v>
      </c>
      <c r="D65" s="629">
        <v>720746040892.51001</v>
      </c>
      <c r="E65" s="629">
        <v>815029286408.02002</v>
      </c>
      <c r="F65" s="369">
        <v>869274.3140699201</v>
      </c>
      <c r="G65" s="629">
        <f>+G50+G23+G18</f>
        <v>937785752994.91003</v>
      </c>
      <c r="H65" s="629">
        <f>+H50+H23+H18</f>
        <v>1034387947150.0798</v>
      </c>
    </row>
    <row r="66" spans="1:14" ht="15.75">
      <c r="A66" s="42" t="s">
        <v>1869</v>
      </c>
      <c r="B66" s="633"/>
      <c r="C66" s="633"/>
      <c r="D66" s="634"/>
      <c r="E66" s="635"/>
      <c r="F66" s="636"/>
      <c r="G66" s="1227"/>
      <c r="H66" s="10"/>
      <c r="I66" s="10"/>
      <c r="J66" s="10"/>
      <c r="K66" s="10"/>
      <c r="L66" s="10"/>
      <c r="M66" s="10"/>
      <c r="N66" s="403"/>
    </row>
    <row r="67" spans="1:14" ht="15" customHeight="1">
      <c r="A67" s="1626" t="s">
        <v>1964</v>
      </c>
      <c r="B67" s="10"/>
      <c r="C67" s="10"/>
      <c r="D67" s="10"/>
      <c r="E67" s="10"/>
      <c r="F67" s="10"/>
      <c r="G67" s="1227"/>
      <c r="H67" s="10"/>
      <c r="I67" s="10"/>
      <c r="J67" s="10"/>
      <c r="K67" s="10"/>
      <c r="L67" s="10"/>
      <c r="M67" s="10"/>
      <c r="N67" s="10"/>
    </row>
    <row r="68" spans="1:14" ht="15.75">
      <c r="A68" s="12" t="s">
        <v>1494</v>
      </c>
      <c r="B68" s="10"/>
      <c r="C68" s="10"/>
      <c r="D68" s="10"/>
      <c r="E68" s="10"/>
      <c r="F68" s="10"/>
      <c r="G68" s="1227"/>
      <c r="H68" s="10"/>
      <c r="I68" s="10"/>
      <c r="J68" s="10"/>
      <c r="K68" s="10"/>
      <c r="L68" s="10"/>
      <c r="M68" s="10"/>
      <c r="N68" s="10"/>
    </row>
    <row r="69" spans="1:14" ht="15.75">
      <c r="A69" s="12" t="s">
        <v>1495</v>
      </c>
      <c r="B69" s="10"/>
      <c r="C69" s="10"/>
      <c r="D69" s="10"/>
      <c r="E69" s="10"/>
      <c r="F69" s="10"/>
      <c r="G69" s="1222"/>
      <c r="H69" s="10"/>
      <c r="I69" s="10"/>
      <c r="J69" s="10"/>
      <c r="K69" s="10"/>
      <c r="L69" s="10"/>
      <c r="M69" s="10"/>
      <c r="N69" s="10"/>
    </row>
    <row r="70" spans="1:14" ht="15.75">
      <c r="A70" s="1625" t="s">
        <v>1965</v>
      </c>
      <c r="B70" s="10"/>
      <c r="C70" s="10"/>
      <c r="D70" s="10"/>
      <c r="E70" s="10"/>
      <c r="F70" s="10"/>
      <c r="G70" s="1227"/>
      <c r="H70" s="10"/>
      <c r="I70" s="10"/>
      <c r="J70" s="10"/>
      <c r="K70" s="10"/>
      <c r="L70" s="10"/>
      <c r="M70" s="10"/>
      <c r="N70" s="10"/>
    </row>
    <row r="71" spans="1:14" ht="15.75">
      <c r="A71" s="12" t="s">
        <v>436</v>
      </c>
    </row>
    <row r="74" spans="1:14" ht="15.75">
      <c r="A74" s="1399"/>
    </row>
  </sheetData>
  <mergeCells count="8">
    <mergeCell ref="H16:H17"/>
    <mergeCell ref="G16:G17"/>
    <mergeCell ref="A16:A17"/>
    <mergeCell ref="F16:F17"/>
    <mergeCell ref="B16:B17"/>
    <mergeCell ref="C16:C17"/>
    <mergeCell ref="D16:D17"/>
    <mergeCell ref="E16:E17"/>
  </mergeCells>
  <phoneticPr fontId="0" type="noConversion"/>
  <pageMargins left="0.6" right="0.56000000000000005" top="0.5" bottom="0.5" header="0.31496062992125984" footer="0.31496062992125984"/>
  <pageSetup scale="63" orientation="portrait" r:id="rId1"/>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2:H35"/>
  <sheetViews>
    <sheetView showGridLines="0" zoomScaleNormal="100" workbookViewId="0">
      <selection activeCell="F52" sqref="F52"/>
    </sheetView>
  </sheetViews>
  <sheetFormatPr defaultRowHeight="15"/>
  <cols>
    <col min="1" max="1" width="16.85546875" style="385" customWidth="1"/>
    <col min="2" max="7" width="16" style="385" customWidth="1"/>
    <col min="8" max="8" width="17" style="385" customWidth="1"/>
    <col min="9" max="16384" width="9.140625" style="385"/>
  </cols>
  <sheetData>
    <row r="2" spans="1:8">
      <c r="A2" s="88" t="s">
        <v>778</v>
      </c>
      <c r="B2" s="89"/>
      <c r="C2" s="89"/>
      <c r="D2" s="89"/>
      <c r="E2" s="90"/>
      <c r="F2" s="90"/>
      <c r="G2" s="90">
        <v>144</v>
      </c>
    </row>
    <row r="10" spans="1:8">
      <c r="A10" s="1864" t="s">
        <v>829</v>
      </c>
      <c r="B10" s="1865"/>
      <c r="C10" s="1865"/>
      <c r="D10" s="1865"/>
    </row>
    <row r="11" spans="1:8" ht="16.5" customHeight="1">
      <c r="A11" s="1864" t="s">
        <v>1496</v>
      </c>
      <c r="B11" s="1865"/>
      <c r="C11" s="1865"/>
      <c r="D11" s="1865"/>
    </row>
    <row r="12" spans="1:8">
      <c r="A12" s="1868" t="s">
        <v>1197</v>
      </c>
      <c r="B12" s="1868"/>
      <c r="C12" s="1868"/>
      <c r="D12" s="1868"/>
    </row>
    <row r="13" spans="1:8">
      <c r="A13" s="1868" t="s">
        <v>443</v>
      </c>
      <c r="B13" s="1868"/>
      <c r="C13" s="1868"/>
      <c r="D13" s="1868"/>
    </row>
    <row r="14" spans="1:8" ht="16.5" customHeight="1">
      <c r="A14" s="1882" t="s">
        <v>437</v>
      </c>
      <c r="B14" s="1883" t="s">
        <v>442</v>
      </c>
      <c r="C14" s="1883"/>
      <c r="D14" s="1883"/>
      <c r="E14" s="1883"/>
      <c r="F14" s="1883"/>
      <c r="G14" s="1883"/>
    </row>
    <row r="15" spans="1:8" ht="17.25">
      <c r="A15" s="1882"/>
      <c r="B15" s="399">
        <v>2008</v>
      </c>
      <c r="C15" s="399">
        <v>2009</v>
      </c>
      <c r="D15" s="399">
        <v>2010</v>
      </c>
      <c r="E15" s="399">
        <v>2011</v>
      </c>
      <c r="F15" s="1342">
        <v>2012</v>
      </c>
      <c r="G15" s="1342" t="s">
        <v>1590</v>
      </c>
    </row>
    <row r="16" spans="1:8">
      <c r="A16" s="482" t="s">
        <v>1112</v>
      </c>
      <c r="B16" s="477">
        <v>1036707.43</v>
      </c>
      <c r="C16" s="477">
        <v>1067587.5</v>
      </c>
      <c r="D16" s="477">
        <v>1110801.1399999999</v>
      </c>
      <c r="E16" s="478">
        <v>1252617.7600000002</v>
      </c>
      <c r="F16" s="478">
        <v>1280022.67</v>
      </c>
      <c r="G16" s="478">
        <v>954884.07</v>
      </c>
      <c r="H16" s="1220"/>
    </row>
    <row r="17" spans="1:8">
      <c r="A17" s="482" t="s">
        <v>1059</v>
      </c>
      <c r="B17" s="477">
        <v>1333488.19</v>
      </c>
      <c r="C17" s="477">
        <v>1046652.26</v>
      </c>
      <c r="D17" s="477">
        <v>1272404.22</v>
      </c>
      <c r="E17" s="478">
        <v>1340594.2999999998</v>
      </c>
      <c r="F17" s="478">
        <v>1444589.49</v>
      </c>
      <c r="G17" s="478">
        <v>946088.6</v>
      </c>
      <c r="H17" s="1220"/>
    </row>
    <row r="18" spans="1:8">
      <c r="A18" s="482" t="s">
        <v>1060</v>
      </c>
      <c r="B18" s="477">
        <v>1545190.22</v>
      </c>
      <c r="C18" s="477">
        <v>1237659.47</v>
      </c>
      <c r="D18" s="477">
        <v>1704619.13</v>
      </c>
      <c r="E18" s="478">
        <v>1614948.7700000003</v>
      </c>
      <c r="F18" s="478">
        <v>1617708.21</v>
      </c>
      <c r="G18" s="478">
        <v>1274080.97</v>
      </c>
      <c r="H18" s="1220"/>
    </row>
    <row r="19" spans="1:8">
      <c r="A19" s="482" t="s">
        <v>1061</v>
      </c>
      <c r="B19" s="477">
        <v>1450913.57</v>
      </c>
      <c r="C19" s="477">
        <v>1351283.16</v>
      </c>
      <c r="D19" s="478">
        <v>1436608.4400000002</v>
      </c>
      <c r="E19" s="478">
        <v>1658238.1</v>
      </c>
      <c r="F19" s="478">
        <v>1360743.38</v>
      </c>
      <c r="G19" s="478">
        <v>1038859.4600000001</v>
      </c>
      <c r="H19" s="1220"/>
    </row>
    <row r="20" spans="1:8">
      <c r="A20" s="482" t="s">
        <v>1062</v>
      </c>
      <c r="B20" s="477">
        <v>1720936.49</v>
      </c>
      <c r="C20" s="477">
        <v>1169538.76</v>
      </c>
      <c r="D20" s="477">
        <v>1512041.3000000003</v>
      </c>
      <c r="E20" s="478">
        <v>1516585.26</v>
      </c>
      <c r="F20" s="478">
        <v>1634353.5999999999</v>
      </c>
      <c r="G20" s="478">
        <v>1250476.6399999999</v>
      </c>
      <c r="H20" s="1220"/>
    </row>
    <row r="21" spans="1:8">
      <c r="A21" s="482" t="s">
        <v>1063</v>
      </c>
      <c r="B21" s="477">
        <v>1360048.47</v>
      </c>
      <c r="C21" s="477">
        <v>1345118.27</v>
      </c>
      <c r="D21" s="479">
        <v>1413824.9999999998</v>
      </c>
      <c r="E21" s="478">
        <v>1585276.14</v>
      </c>
      <c r="F21" s="478">
        <v>1469295.8600000003</v>
      </c>
      <c r="G21" s="478">
        <v>1193406.8100000003</v>
      </c>
      <c r="H21" s="1220"/>
    </row>
    <row r="22" spans="1:8">
      <c r="A22" s="482" t="s">
        <v>1064</v>
      </c>
      <c r="B22" s="477">
        <v>1589437.16</v>
      </c>
      <c r="C22" s="477">
        <v>1440829.91</v>
      </c>
      <c r="D22" s="479">
        <v>1451575.8</v>
      </c>
      <c r="E22" s="478">
        <v>1479755.25</v>
      </c>
      <c r="F22" s="478">
        <v>1415775.76</v>
      </c>
      <c r="G22" s="478">
        <v>1286127.22</v>
      </c>
      <c r="H22" s="1220"/>
    </row>
    <row r="23" spans="1:8">
      <c r="A23" s="482" t="s">
        <v>1065</v>
      </c>
      <c r="B23" s="477">
        <v>1408310.4</v>
      </c>
      <c r="C23" s="477">
        <v>1304204.93</v>
      </c>
      <c r="D23" s="477">
        <v>1616564.6</v>
      </c>
      <c r="E23" s="478">
        <v>1577229.55</v>
      </c>
      <c r="F23" s="478">
        <v>1398873.51</v>
      </c>
      <c r="G23" s="478">
        <v>1451189.68</v>
      </c>
      <c r="H23" s="1220"/>
    </row>
    <row r="24" spans="1:8">
      <c r="A24" s="482" t="s">
        <v>1066</v>
      </c>
      <c r="B24" s="477">
        <v>1241764.8</v>
      </c>
      <c r="C24" s="477">
        <v>1316452.1399999999</v>
      </c>
      <c r="D24" s="477">
        <v>1516030.03</v>
      </c>
      <c r="E24" s="478">
        <v>1515298.6300000001</v>
      </c>
      <c r="F24" s="478">
        <v>1320819.3000000003</v>
      </c>
      <c r="G24" s="478">
        <v>1181464.1099999999</v>
      </c>
      <c r="H24" s="1220"/>
    </row>
    <row r="25" spans="1:8">
      <c r="A25" s="482" t="s">
        <v>1067</v>
      </c>
      <c r="B25" s="477">
        <v>1335282.08</v>
      </c>
      <c r="C25" s="477">
        <v>1376737.94</v>
      </c>
      <c r="D25" s="477">
        <v>1522584.04</v>
      </c>
      <c r="E25" s="478">
        <v>1478707.23</v>
      </c>
      <c r="F25" s="478">
        <v>1300150.3599999999</v>
      </c>
      <c r="G25" s="478">
        <v>1312327.6799999999</v>
      </c>
      <c r="H25" s="1220"/>
    </row>
    <row r="26" spans="1:8">
      <c r="A26" s="482" t="s">
        <v>1068</v>
      </c>
      <c r="B26" s="477">
        <v>1210911.3700000001</v>
      </c>
      <c r="C26" s="477">
        <v>1570706.72</v>
      </c>
      <c r="D26" s="477">
        <v>1664084.0300000003</v>
      </c>
      <c r="E26" s="478">
        <v>1722866.07</v>
      </c>
      <c r="F26" s="478">
        <v>1385974.75</v>
      </c>
      <c r="G26" s="478">
        <v>1421797.88</v>
      </c>
      <c r="H26" s="1220"/>
    </row>
    <row r="27" spans="1:8">
      <c r="A27" s="483" t="s">
        <v>1069</v>
      </c>
      <c r="B27" s="480">
        <v>2110955.94</v>
      </c>
      <c r="C27" s="480">
        <v>2259418.04</v>
      </c>
      <c r="D27" s="480">
        <v>2157668.3800000004</v>
      </c>
      <c r="E27" s="478">
        <v>2194983.7800000003</v>
      </c>
      <c r="F27" s="478">
        <v>1676525.91</v>
      </c>
      <c r="G27" s="478">
        <v>1944198.71</v>
      </c>
      <c r="H27" s="1220"/>
    </row>
    <row r="28" spans="1:8">
      <c r="A28" s="1038" t="s">
        <v>423</v>
      </c>
      <c r="B28" s="481">
        <f t="shared" ref="B28:G28" si="0">SUM(B16:B27)</f>
        <v>17343946.120000005</v>
      </c>
      <c r="C28" s="481">
        <f t="shared" si="0"/>
        <v>16486189.100000001</v>
      </c>
      <c r="D28" s="481">
        <f t="shared" si="0"/>
        <v>18378806.109999999</v>
      </c>
      <c r="E28" s="481">
        <f t="shared" si="0"/>
        <v>18937100.840000004</v>
      </c>
      <c r="F28" s="481">
        <f t="shared" si="0"/>
        <v>17304832.800000001</v>
      </c>
      <c r="G28" s="481">
        <f t="shared" si="0"/>
        <v>15254901.829999998</v>
      </c>
    </row>
    <row r="29" spans="1:8" s="393" customFormat="1" ht="15.75">
      <c r="A29" s="73" t="s">
        <v>1442</v>
      </c>
      <c r="B29" s="405"/>
      <c r="C29" s="404"/>
      <c r="D29" s="404"/>
      <c r="E29" s="404"/>
    </row>
    <row r="30" spans="1:8" s="393" customFormat="1" ht="15.75">
      <c r="A30" s="73" t="s">
        <v>2161</v>
      </c>
      <c r="B30" s="405"/>
      <c r="C30" s="404"/>
      <c r="D30" s="404"/>
      <c r="E30" s="404"/>
    </row>
    <row r="31" spans="1:8" s="393" customFormat="1" ht="15.75">
      <c r="A31" s="73" t="s">
        <v>1443</v>
      </c>
      <c r="B31" s="405"/>
      <c r="C31" s="404"/>
      <c r="D31" s="404"/>
      <c r="E31" s="404"/>
    </row>
    <row r="32" spans="1:8" s="393" customFormat="1" ht="15.75">
      <c r="A32" s="87" t="s">
        <v>1437</v>
      </c>
      <c r="B32" s="405"/>
      <c r="C32" s="404"/>
      <c r="D32" s="404"/>
      <c r="E32" s="404"/>
    </row>
    <row r="33" spans="1:6" ht="15" customHeight="1">
      <c r="A33" s="1880" t="s">
        <v>745</v>
      </c>
      <c r="B33" s="1880"/>
      <c r="C33" s="1880"/>
      <c r="D33" s="1880"/>
      <c r="E33" s="1880"/>
      <c r="F33" s="1880"/>
    </row>
    <row r="34" spans="1:6" ht="15" customHeight="1">
      <c r="A34" s="1880" t="s">
        <v>1868</v>
      </c>
      <c r="B34" s="1880"/>
      <c r="C34" s="1880"/>
      <c r="D34" s="1880"/>
      <c r="E34" s="1880"/>
      <c r="F34" s="1336"/>
    </row>
    <row r="35" spans="1:6" ht="32.25" customHeight="1">
      <c r="A35" s="1881" t="s">
        <v>1438</v>
      </c>
      <c r="B35" s="1881"/>
      <c r="C35" s="1881"/>
      <c r="D35" s="1881"/>
      <c r="E35" s="1881"/>
      <c r="F35" s="1881"/>
    </row>
  </sheetData>
  <mergeCells count="9">
    <mergeCell ref="A34:E34"/>
    <mergeCell ref="A35:F35"/>
    <mergeCell ref="A33:F33"/>
    <mergeCell ref="A10:D10"/>
    <mergeCell ref="A11:D11"/>
    <mergeCell ref="A12:D12"/>
    <mergeCell ref="A13:D13"/>
    <mergeCell ref="A14:A15"/>
    <mergeCell ref="B14:G14"/>
  </mergeCells>
  <phoneticPr fontId="0" type="noConversion"/>
  <pageMargins left="1.1499999999999999" right="0.70866141732283472" top="0.74803149606299213" bottom="0.43307086614173229" header="0.31496062992125984" footer="0.31496062992125984"/>
  <pageSetup scale="90" orientation="landscape" r:id="rId1"/>
  <ignoredErrors>
    <ignoredError sqref="B28:C28 D28:F28" formulaRange="1"/>
  </ignoredErrors>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2:G67"/>
  <sheetViews>
    <sheetView showGridLines="0" zoomScaleNormal="100" zoomScaleSheetLayoutView="100" workbookViewId="0">
      <selection activeCell="F52" sqref="F52"/>
    </sheetView>
  </sheetViews>
  <sheetFormatPr defaultRowHeight="15"/>
  <cols>
    <col min="1" max="1" width="18.7109375" style="385" customWidth="1"/>
    <col min="2" max="7" width="16.42578125" style="385" customWidth="1"/>
    <col min="8" max="16384" width="9.140625" style="385"/>
  </cols>
  <sheetData>
    <row r="2" spans="1:7">
      <c r="A2" s="88" t="s">
        <v>778</v>
      </c>
      <c r="B2" s="89"/>
      <c r="C2" s="89"/>
      <c r="D2" s="89"/>
      <c r="E2" s="90"/>
      <c r="F2" s="90"/>
      <c r="G2" s="90">
        <v>145</v>
      </c>
    </row>
    <row r="9" spans="1:7" ht="14.25" customHeight="1"/>
    <row r="10" spans="1:7" ht="15" customHeight="1">
      <c r="A10" s="1864" t="s">
        <v>830</v>
      </c>
      <c r="B10" s="1865"/>
      <c r="C10" s="1865"/>
      <c r="D10" s="1865"/>
    </row>
    <row r="11" spans="1:7" ht="15" customHeight="1">
      <c r="A11" s="1864" t="s">
        <v>1439</v>
      </c>
      <c r="B11" s="1865"/>
      <c r="C11" s="1865"/>
      <c r="D11" s="1865"/>
      <c r="E11" s="1865"/>
    </row>
    <row r="12" spans="1:7" ht="14.25" customHeight="1">
      <c r="A12" s="1868" t="s">
        <v>1197</v>
      </c>
      <c r="B12" s="1868"/>
      <c r="C12" s="1868"/>
      <c r="D12" s="1868"/>
      <c r="E12" s="1868"/>
    </row>
    <row r="13" spans="1:7">
      <c r="A13" s="1868" t="s">
        <v>443</v>
      </c>
      <c r="B13" s="1868"/>
      <c r="C13" s="1868"/>
      <c r="D13" s="1868"/>
      <c r="E13" s="1868"/>
    </row>
    <row r="14" spans="1:7" ht="16.5" customHeight="1">
      <c r="A14" s="1882" t="s">
        <v>437</v>
      </c>
      <c r="B14" s="1883" t="s">
        <v>442</v>
      </c>
      <c r="C14" s="1883"/>
      <c r="D14" s="1883"/>
      <c r="E14" s="1883"/>
      <c r="F14" s="1883"/>
      <c r="G14" s="1883"/>
    </row>
    <row r="15" spans="1:7" ht="17.25">
      <c r="A15" s="1882"/>
      <c r="B15" s="399">
        <v>2008</v>
      </c>
      <c r="C15" s="399">
        <v>2009</v>
      </c>
      <c r="D15" s="399">
        <v>2010</v>
      </c>
      <c r="E15" s="399">
        <v>2011</v>
      </c>
      <c r="F15" s="1342">
        <v>2012</v>
      </c>
      <c r="G15" s="1342" t="s">
        <v>1590</v>
      </c>
    </row>
    <row r="16" spans="1:7">
      <c r="A16" s="385" t="s">
        <v>1112</v>
      </c>
      <c r="B16" s="477">
        <v>898491.05</v>
      </c>
      <c r="C16" s="477">
        <v>932678.57</v>
      </c>
      <c r="D16" s="477">
        <v>868923.87</v>
      </c>
      <c r="E16" s="477">
        <v>911794.16999999993</v>
      </c>
      <c r="F16" s="477">
        <v>930897.70999999985</v>
      </c>
      <c r="G16" s="477">
        <v>574343.25999999989</v>
      </c>
    </row>
    <row r="17" spans="1:7">
      <c r="A17" s="385" t="s">
        <v>1059</v>
      </c>
      <c r="B17" s="477">
        <v>851537.3</v>
      </c>
      <c r="C17" s="477">
        <v>670470.13</v>
      </c>
      <c r="D17" s="477">
        <v>746802.16</v>
      </c>
      <c r="E17" s="477">
        <v>721698.78999999992</v>
      </c>
      <c r="F17" s="477">
        <v>601896.30000000005</v>
      </c>
      <c r="G17" s="477">
        <v>697111.42</v>
      </c>
    </row>
    <row r="18" spans="1:7">
      <c r="A18" s="385" t="s">
        <v>1060</v>
      </c>
      <c r="B18" s="477">
        <v>1130688.7</v>
      </c>
      <c r="C18" s="477">
        <v>964271.04</v>
      </c>
      <c r="D18" s="477">
        <v>1095834.57</v>
      </c>
      <c r="E18" s="477">
        <v>904695.18</v>
      </c>
      <c r="F18" s="477">
        <v>1035525.44</v>
      </c>
      <c r="G18" s="477">
        <v>1015366.26</v>
      </c>
    </row>
    <row r="19" spans="1:7">
      <c r="A19" s="385" t="s">
        <v>1061</v>
      </c>
      <c r="B19" s="477">
        <v>1088773.8999999999</v>
      </c>
      <c r="C19" s="477">
        <v>855894.87</v>
      </c>
      <c r="D19" s="477">
        <v>880579.59000000008</v>
      </c>
      <c r="E19" s="477">
        <v>869195.67999999993</v>
      </c>
      <c r="F19" s="526">
        <v>780568.85</v>
      </c>
      <c r="G19" s="477">
        <v>720599.39999999991</v>
      </c>
    </row>
    <row r="20" spans="1:7">
      <c r="A20" s="385" t="s">
        <v>1062</v>
      </c>
      <c r="B20" s="477">
        <v>973705.99</v>
      </c>
      <c r="C20" s="477">
        <v>856487.07</v>
      </c>
      <c r="D20" s="477">
        <v>836791.68</v>
      </c>
      <c r="E20" s="477">
        <v>780381.20999999985</v>
      </c>
      <c r="F20" s="477">
        <v>932966.21</v>
      </c>
      <c r="G20" s="477">
        <v>799122.25999999989</v>
      </c>
    </row>
    <row r="21" spans="1:7">
      <c r="A21" s="385" t="s">
        <v>1063</v>
      </c>
      <c r="B21" s="477">
        <v>1010312.2</v>
      </c>
      <c r="C21" s="477">
        <v>941637.19</v>
      </c>
      <c r="D21" s="477">
        <v>814898.45000000007</v>
      </c>
      <c r="E21" s="477">
        <v>840466.72</v>
      </c>
      <c r="F21" s="477">
        <v>798953.41999999993</v>
      </c>
      <c r="G21" s="477">
        <v>775456.7300000001</v>
      </c>
    </row>
    <row r="22" spans="1:7">
      <c r="A22" s="385" t="s">
        <v>1064</v>
      </c>
      <c r="B22" s="477">
        <v>995107.78</v>
      </c>
      <c r="C22" s="477">
        <v>903398.31</v>
      </c>
      <c r="D22" s="477">
        <v>1043052.64</v>
      </c>
      <c r="E22" s="477">
        <v>776748.85000000021</v>
      </c>
      <c r="F22" s="477">
        <v>852359.9</v>
      </c>
      <c r="G22" s="477">
        <v>1027068.5499999999</v>
      </c>
    </row>
    <row r="23" spans="1:7">
      <c r="A23" s="385" t="s">
        <v>1065</v>
      </c>
      <c r="B23" s="477">
        <v>974014.53</v>
      </c>
      <c r="C23" s="477">
        <v>865444.47</v>
      </c>
      <c r="D23" s="477">
        <v>746682.25000000012</v>
      </c>
      <c r="E23" s="477">
        <v>931770.25</v>
      </c>
      <c r="F23" s="477">
        <v>959309.40999999992</v>
      </c>
      <c r="G23" s="477">
        <v>958249.37</v>
      </c>
    </row>
    <row r="24" spans="1:7">
      <c r="A24" s="385" t="s">
        <v>1066</v>
      </c>
      <c r="B24" s="477">
        <v>995362.53</v>
      </c>
      <c r="C24" s="477">
        <v>891378.95</v>
      </c>
      <c r="D24" s="477">
        <v>827698.93</v>
      </c>
      <c r="E24" s="477">
        <v>851238.03999999992</v>
      </c>
      <c r="F24" s="477">
        <v>893157.11</v>
      </c>
      <c r="G24" s="477">
        <v>917947.96000000008</v>
      </c>
    </row>
    <row r="25" spans="1:7">
      <c r="A25" s="385" t="s">
        <v>1067</v>
      </c>
      <c r="B25" s="477">
        <v>1022364.13</v>
      </c>
      <c r="C25" s="477">
        <v>1151535.7</v>
      </c>
      <c r="D25" s="477">
        <v>969599.55999999994</v>
      </c>
      <c r="E25" s="477">
        <v>952221.24</v>
      </c>
      <c r="F25" s="477">
        <v>1268775.0599999998</v>
      </c>
      <c r="G25" s="477">
        <v>998546.12</v>
      </c>
    </row>
    <row r="26" spans="1:7">
      <c r="A26" s="385" t="s">
        <v>1068</v>
      </c>
      <c r="B26" s="477">
        <v>1111642.75</v>
      </c>
      <c r="C26" s="477">
        <v>1232520.79</v>
      </c>
      <c r="D26" s="477">
        <v>1323447.24</v>
      </c>
      <c r="E26" s="477">
        <v>1278234.6500000001</v>
      </c>
      <c r="F26" s="477">
        <v>1622769.17</v>
      </c>
      <c r="G26" s="477">
        <v>1685267.6300000001</v>
      </c>
    </row>
    <row r="27" spans="1:7">
      <c r="A27" s="385" t="s">
        <v>1069</v>
      </c>
      <c r="B27" s="477">
        <v>1419367.98</v>
      </c>
      <c r="C27" s="477">
        <v>1335343.4099999999</v>
      </c>
      <c r="D27" s="477">
        <v>1583997.42</v>
      </c>
      <c r="E27" s="477">
        <v>1708333.92</v>
      </c>
      <c r="F27" s="477">
        <v>1908173.44</v>
      </c>
      <c r="G27" s="477">
        <v>1936083.15</v>
      </c>
    </row>
    <row r="28" spans="1:7">
      <c r="A28" s="1038" t="s">
        <v>423</v>
      </c>
      <c r="B28" s="481">
        <f t="shared" ref="B28:G28" si="0">SUM(B16:B27)</f>
        <v>12471368.840000002</v>
      </c>
      <c r="C28" s="481">
        <f t="shared" si="0"/>
        <v>11601060.5</v>
      </c>
      <c r="D28" s="481">
        <f t="shared" si="0"/>
        <v>11738308.359999999</v>
      </c>
      <c r="E28" s="481">
        <f t="shared" si="0"/>
        <v>11526778.700000001</v>
      </c>
      <c r="F28" s="481">
        <f t="shared" si="0"/>
        <v>12585352.02</v>
      </c>
      <c r="G28" s="481">
        <f t="shared" si="0"/>
        <v>12105162.110000001</v>
      </c>
    </row>
    <row r="29" spans="1:7" s="393" customFormat="1" ht="15" customHeight="1">
      <c r="A29" s="12" t="s">
        <v>2162</v>
      </c>
      <c r="B29" s="1137"/>
      <c r="C29" s="1137"/>
      <c r="D29" s="1137"/>
      <c r="E29" s="1137"/>
      <c r="F29" s="392"/>
    </row>
    <row r="30" spans="1:7" s="393" customFormat="1" ht="15" customHeight="1">
      <c r="A30" s="73" t="s">
        <v>1551</v>
      </c>
      <c r="B30" s="405"/>
      <c r="C30" s="405"/>
      <c r="D30" s="405"/>
      <c r="E30" s="405"/>
      <c r="F30" s="392"/>
    </row>
    <row r="31" spans="1:7" s="393" customFormat="1" ht="15" customHeight="1">
      <c r="A31" s="73" t="s">
        <v>1441</v>
      </c>
      <c r="B31" s="405"/>
      <c r="C31" s="405"/>
      <c r="D31" s="405"/>
      <c r="E31" s="405"/>
      <c r="F31" s="392"/>
    </row>
    <row r="32" spans="1:7" s="393" customFormat="1" ht="15" customHeight="1">
      <c r="A32" s="73" t="s">
        <v>860</v>
      </c>
      <c r="B32" s="405"/>
      <c r="C32" s="405"/>
      <c r="D32" s="405"/>
      <c r="E32" s="405"/>
      <c r="F32" s="392"/>
    </row>
    <row r="33" spans="1:7" s="393" customFormat="1" ht="15" customHeight="1">
      <c r="A33" s="87" t="s">
        <v>1437</v>
      </c>
      <c r="B33" s="405"/>
      <c r="C33" s="405"/>
      <c r="D33" s="405"/>
      <c r="E33" s="405"/>
      <c r="F33" s="392"/>
    </row>
    <row r="34" spans="1:7" s="393" customFormat="1" ht="15" customHeight="1">
      <c r="A34" s="1880" t="s">
        <v>746</v>
      </c>
      <c r="B34" s="1880"/>
      <c r="C34" s="1880"/>
      <c r="D34" s="1880"/>
      <c r="E34" s="1880"/>
      <c r="F34" s="1880"/>
      <c r="G34" s="1880"/>
    </row>
    <row r="35" spans="1:7" s="393" customFormat="1" ht="15" customHeight="1">
      <c r="A35" s="73" t="s">
        <v>1868</v>
      </c>
      <c r="B35" s="405"/>
      <c r="C35" s="405"/>
      <c r="D35" s="405"/>
      <c r="E35" s="405"/>
      <c r="F35" s="392"/>
    </row>
    <row r="36" spans="1:7" ht="15" customHeight="1">
      <c r="A36" s="1881" t="s">
        <v>1440</v>
      </c>
      <c r="B36" s="1881"/>
      <c r="C36" s="1881"/>
      <c r="D36" s="1881"/>
      <c r="E36" s="1881"/>
      <c r="F36" s="1881"/>
      <c r="G36" s="1881"/>
    </row>
    <row r="37" spans="1:7" ht="15" customHeight="1">
      <c r="A37" s="1881"/>
      <c r="B37" s="1881"/>
      <c r="C37" s="1881"/>
      <c r="D37" s="1881"/>
      <c r="E37" s="1881"/>
      <c r="F37" s="1881"/>
      <c r="G37" s="1881"/>
    </row>
    <row r="38" spans="1:7" ht="15" customHeight="1">
      <c r="B38" s="390"/>
      <c r="C38" s="390"/>
      <c r="E38" s="388"/>
      <c r="F38" s="388"/>
    </row>
    <row r="39" spans="1:7">
      <c r="B39" s="391"/>
      <c r="C39" s="391"/>
      <c r="E39" s="388"/>
      <c r="F39" s="388"/>
    </row>
    <row r="40" spans="1:7" ht="46.5" customHeight="1">
      <c r="A40" s="1884"/>
      <c r="B40" s="1884"/>
      <c r="C40" s="1884"/>
      <c r="D40" s="1884"/>
      <c r="E40" s="388"/>
      <c r="F40" s="388"/>
    </row>
    <row r="41" spans="1:7">
      <c r="B41" s="388"/>
      <c r="C41" s="388"/>
      <c r="D41" s="388"/>
      <c r="E41" s="388"/>
      <c r="F41" s="388"/>
    </row>
    <row r="42" spans="1:7">
      <c r="B42" s="388"/>
      <c r="C42" s="388"/>
      <c r="D42" s="388"/>
      <c r="E42" s="388"/>
      <c r="F42" s="388"/>
    </row>
    <row r="43" spans="1:7">
      <c r="B43" s="388"/>
      <c r="C43" s="388"/>
      <c r="D43" s="388"/>
      <c r="E43" s="388"/>
      <c r="F43" s="388"/>
    </row>
    <row r="44" spans="1:7">
      <c r="B44" s="388"/>
      <c r="D44" s="388"/>
      <c r="E44" s="388"/>
      <c r="F44" s="388"/>
    </row>
    <row r="45" spans="1:7">
      <c r="B45" s="388"/>
      <c r="D45" s="388"/>
      <c r="E45" s="388"/>
      <c r="F45" s="388"/>
    </row>
    <row r="46" spans="1:7">
      <c r="B46" s="388"/>
      <c r="C46" s="388"/>
      <c r="D46" s="388"/>
      <c r="E46" s="388"/>
      <c r="F46" s="388"/>
    </row>
    <row r="47" spans="1:7">
      <c r="B47" s="388"/>
      <c r="C47" s="388"/>
      <c r="D47" s="388"/>
      <c r="E47" s="388"/>
      <c r="F47" s="388"/>
    </row>
    <row r="48" spans="1:7">
      <c r="B48" s="388"/>
      <c r="C48" s="388"/>
      <c r="D48" s="388"/>
    </row>
    <row r="49" spans="2:4">
      <c r="B49" s="388"/>
      <c r="C49" s="388"/>
      <c r="D49" s="388"/>
    </row>
    <row r="50" spans="2:4">
      <c r="B50" s="388"/>
      <c r="C50" s="388"/>
      <c r="D50" s="388"/>
    </row>
    <row r="51" spans="2:4">
      <c r="B51" s="388"/>
      <c r="C51" s="388"/>
      <c r="D51" s="388"/>
    </row>
    <row r="52" spans="2:4">
      <c r="B52" s="388"/>
      <c r="C52" s="388"/>
      <c r="D52" s="388"/>
    </row>
    <row r="53" spans="2:4">
      <c r="B53" s="388"/>
      <c r="C53" s="388"/>
      <c r="D53" s="388"/>
    </row>
    <row r="54" spans="2:4">
      <c r="B54" s="388"/>
      <c r="C54" s="388"/>
      <c r="D54" s="388"/>
    </row>
    <row r="55" spans="2:4">
      <c r="B55" s="388"/>
      <c r="C55" s="388"/>
      <c r="D55" s="388"/>
    </row>
    <row r="56" spans="2:4">
      <c r="B56" s="388"/>
      <c r="C56" s="388"/>
      <c r="D56" s="388"/>
    </row>
    <row r="57" spans="2:4">
      <c r="B57" s="388"/>
      <c r="C57" s="388"/>
      <c r="D57" s="388"/>
    </row>
    <row r="58" spans="2:4">
      <c r="B58" s="388"/>
      <c r="C58" s="388"/>
      <c r="D58" s="388"/>
    </row>
    <row r="59" spans="2:4">
      <c r="B59" s="388"/>
      <c r="C59" s="388"/>
      <c r="D59" s="388"/>
    </row>
    <row r="60" spans="2:4">
      <c r="D60" s="388"/>
    </row>
    <row r="61" spans="2:4">
      <c r="D61" s="388"/>
    </row>
    <row r="62" spans="2:4">
      <c r="D62" s="388"/>
    </row>
    <row r="63" spans="2:4">
      <c r="D63" s="388"/>
    </row>
    <row r="64" spans="2:4">
      <c r="D64" s="388"/>
    </row>
    <row r="65" spans="4:4">
      <c r="D65" s="388"/>
    </row>
    <row r="66" spans="4:4">
      <c r="D66" s="388"/>
    </row>
    <row r="67" spans="4:4">
      <c r="D67" s="388"/>
    </row>
  </sheetData>
  <mergeCells count="9">
    <mergeCell ref="A10:D10"/>
    <mergeCell ref="A40:D40"/>
    <mergeCell ref="A11:E11"/>
    <mergeCell ref="A12:E12"/>
    <mergeCell ref="A13:E13"/>
    <mergeCell ref="A14:A15"/>
    <mergeCell ref="B14:G14"/>
    <mergeCell ref="A36:G37"/>
    <mergeCell ref="A34:G34"/>
  </mergeCells>
  <phoneticPr fontId="0" type="noConversion"/>
  <pageMargins left="1.2204724409448819" right="0.6692913385826772" top="0.6692913385826772" bottom="0.47" header="0.31496062992125984" footer="0.31496062992125984"/>
  <pageSetup scale="90" orientation="landscape" r:id="rId1"/>
  <ignoredErrors>
    <ignoredError sqref="B28:F28" formulaRange="1"/>
  </ignoredErrors>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N45"/>
  <sheetViews>
    <sheetView showGridLines="0" zoomScaleNormal="100" workbookViewId="0">
      <selection activeCell="F52" sqref="F52"/>
    </sheetView>
  </sheetViews>
  <sheetFormatPr defaultColWidth="16.7109375" defaultRowHeight="15"/>
  <cols>
    <col min="1" max="1" width="13.7109375" style="385" customWidth="1"/>
    <col min="2" max="3" width="16.85546875" style="385" customWidth="1"/>
    <col min="4" max="4" width="16.85546875" style="388" customWidth="1"/>
    <col min="5" max="7" width="16.85546875" style="385" customWidth="1"/>
    <col min="8" max="11" width="12.85546875" style="385" bestFit="1" customWidth="1"/>
    <col min="12" max="252" width="9.140625" style="385" customWidth="1"/>
    <col min="253" max="253" width="12.85546875" style="385" customWidth="1"/>
    <col min="254" max="16384" width="16.7109375" style="385"/>
  </cols>
  <sheetData>
    <row r="1" spans="1:8" s="386" customFormat="1">
      <c r="D1" s="387"/>
    </row>
    <row r="2" spans="1:8" s="386" customFormat="1">
      <c r="A2" s="88" t="s">
        <v>778</v>
      </c>
      <c r="B2" s="89"/>
      <c r="C2" s="89"/>
      <c r="D2" s="89"/>
      <c r="E2" s="90"/>
      <c r="F2" s="90"/>
      <c r="G2" s="90">
        <v>146</v>
      </c>
    </row>
    <row r="3" spans="1:8" s="386" customFormat="1">
      <c r="D3" s="387"/>
    </row>
    <row r="4" spans="1:8" s="386" customFormat="1">
      <c r="D4" s="387"/>
    </row>
    <row r="5" spans="1:8" s="386" customFormat="1">
      <c r="D5" s="387"/>
    </row>
    <row r="6" spans="1:8" s="386" customFormat="1">
      <c r="D6" s="387"/>
    </row>
    <row r="7" spans="1:8" s="386" customFormat="1">
      <c r="D7" s="387"/>
    </row>
    <row r="8" spans="1:8" s="386" customFormat="1">
      <c r="D8" s="387"/>
    </row>
    <row r="9" spans="1:8" s="386" customFormat="1">
      <c r="D9" s="387"/>
    </row>
    <row r="10" spans="1:8" s="386" customFormat="1">
      <c r="D10" s="387"/>
    </row>
    <row r="11" spans="1:8" s="386" customFormat="1">
      <c r="D11" s="387"/>
    </row>
    <row r="12" spans="1:8" s="386" customFormat="1">
      <c r="A12" s="1864" t="s">
        <v>1560</v>
      </c>
      <c r="B12" s="1865"/>
      <c r="C12" s="1865"/>
      <c r="D12" s="1865"/>
    </row>
    <row r="13" spans="1:8" ht="14.25" customHeight="1">
      <c r="A13" s="1864" t="s">
        <v>1915</v>
      </c>
      <c r="B13" s="1865"/>
      <c r="C13" s="1865"/>
      <c r="D13" s="1865"/>
      <c r="E13" s="1865"/>
    </row>
    <row r="14" spans="1:8">
      <c r="A14" s="1868" t="s">
        <v>444</v>
      </c>
      <c r="B14" s="1868"/>
      <c r="C14" s="1868"/>
      <c r="D14" s="1868"/>
      <c r="E14" s="1868"/>
    </row>
    <row r="15" spans="1:8" ht="16.5" customHeight="1">
      <c r="A15" s="1882" t="s">
        <v>437</v>
      </c>
      <c r="B15" s="1885" t="s">
        <v>442</v>
      </c>
      <c r="C15" s="1885"/>
      <c r="D15" s="1885"/>
      <c r="E15" s="1885"/>
      <c r="F15" s="1885"/>
      <c r="G15" s="1885"/>
    </row>
    <row r="16" spans="1:8" ht="17.25">
      <c r="A16" s="1882"/>
      <c r="B16" s="1343">
        <v>2008</v>
      </c>
      <c r="C16" s="1343">
        <v>2009</v>
      </c>
      <c r="D16" s="1343">
        <v>2010</v>
      </c>
      <c r="E16" s="1343">
        <v>2011</v>
      </c>
      <c r="F16" s="1346">
        <v>2012</v>
      </c>
      <c r="G16" s="1346" t="s">
        <v>1590</v>
      </c>
      <c r="H16" s="388"/>
    </row>
    <row r="17" spans="1:14">
      <c r="A17" s="385" t="s">
        <v>1112</v>
      </c>
      <c r="B17" s="1344">
        <v>159197212</v>
      </c>
      <c r="C17" s="1344">
        <v>106723910</v>
      </c>
      <c r="D17" s="1344">
        <v>149321190</v>
      </c>
      <c r="E17" s="1344">
        <v>163467928</v>
      </c>
      <c r="F17" s="1344">
        <v>190005840</v>
      </c>
      <c r="G17" s="1344">
        <v>79207110</v>
      </c>
      <c r="H17" s="388"/>
      <c r="I17" s="388"/>
      <c r="J17" s="388"/>
      <c r="K17" s="388"/>
      <c r="L17" s="388"/>
      <c r="M17" s="388"/>
      <c r="N17" s="388"/>
    </row>
    <row r="18" spans="1:14">
      <c r="A18" s="385" t="s">
        <v>1059</v>
      </c>
      <c r="B18" s="1344">
        <v>170379230</v>
      </c>
      <c r="C18" s="1344">
        <v>123893405</v>
      </c>
      <c r="D18" s="1344">
        <v>167559415</v>
      </c>
      <c r="E18" s="1344">
        <v>128241852</v>
      </c>
      <c r="F18" s="1344">
        <v>114374520</v>
      </c>
      <c r="G18" s="1344">
        <v>87101620</v>
      </c>
      <c r="H18" s="388"/>
      <c r="I18" s="388"/>
      <c r="J18" s="388"/>
      <c r="K18" s="388"/>
      <c r="L18" s="388"/>
      <c r="M18" s="388"/>
      <c r="N18" s="388"/>
    </row>
    <row r="19" spans="1:14">
      <c r="A19" s="385" t="s">
        <v>1060</v>
      </c>
      <c r="B19" s="1344">
        <v>196227938</v>
      </c>
      <c r="C19" s="1344">
        <v>175847200</v>
      </c>
      <c r="D19" s="1344">
        <v>206538740</v>
      </c>
      <c r="E19" s="1344">
        <v>170016170</v>
      </c>
      <c r="F19" s="1344">
        <v>159026492</v>
      </c>
      <c r="G19" s="1344">
        <v>107332770</v>
      </c>
      <c r="H19" s="388"/>
      <c r="I19" s="388"/>
      <c r="J19" s="388"/>
      <c r="K19" s="388"/>
      <c r="L19" s="388"/>
      <c r="M19" s="388"/>
      <c r="N19" s="388"/>
    </row>
    <row r="20" spans="1:14">
      <c r="A20" s="385" t="s">
        <v>1061</v>
      </c>
      <c r="B20" s="1344">
        <v>198470076</v>
      </c>
      <c r="C20" s="1344">
        <v>190055090</v>
      </c>
      <c r="D20" s="1344">
        <v>179379165</v>
      </c>
      <c r="E20" s="1344">
        <v>170400585</v>
      </c>
      <c r="F20" s="1344">
        <v>137468518</v>
      </c>
      <c r="G20" s="1344">
        <v>120927152</v>
      </c>
      <c r="H20" s="388"/>
      <c r="I20" s="388"/>
      <c r="J20" s="388"/>
      <c r="K20" s="388"/>
      <c r="L20" s="388"/>
      <c r="M20" s="388"/>
      <c r="N20" s="388"/>
    </row>
    <row r="21" spans="1:14">
      <c r="A21" s="385" t="s">
        <v>1062</v>
      </c>
      <c r="B21" s="1344">
        <v>200880866</v>
      </c>
      <c r="C21" s="1344">
        <v>179068010</v>
      </c>
      <c r="D21" s="1344">
        <v>185112850</v>
      </c>
      <c r="E21" s="1344">
        <v>165154720</v>
      </c>
      <c r="F21" s="1344">
        <v>173892100</v>
      </c>
      <c r="G21" s="1344">
        <v>138272386.59999999</v>
      </c>
      <c r="H21" s="388"/>
      <c r="I21" s="388"/>
      <c r="J21" s="388"/>
      <c r="K21" s="388"/>
      <c r="L21" s="388"/>
      <c r="M21" s="388"/>
      <c r="N21" s="388"/>
    </row>
    <row r="22" spans="1:14">
      <c r="A22" s="385" t="s">
        <v>1063</v>
      </c>
      <c r="B22" s="1344">
        <v>271140100</v>
      </c>
      <c r="C22" s="1344">
        <v>187984005</v>
      </c>
      <c r="D22" s="1344">
        <v>179427995</v>
      </c>
      <c r="E22" s="1344">
        <v>172918368</v>
      </c>
      <c r="F22" s="1344">
        <v>147746700</v>
      </c>
      <c r="G22" s="1344">
        <v>135431704</v>
      </c>
      <c r="H22" s="388"/>
      <c r="I22" s="388"/>
      <c r="J22" s="388"/>
      <c r="K22" s="388"/>
      <c r="L22" s="388"/>
      <c r="M22" s="388"/>
      <c r="N22" s="388"/>
    </row>
    <row r="23" spans="1:14">
      <c r="A23" s="385" t="s">
        <v>1064</v>
      </c>
      <c r="B23" s="1344">
        <v>158524716</v>
      </c>
      <c r="C23" s="1344">
        <v>193605670</v>
      </c>
      <c r="D23" s="1344">
        <v>181551340</v>
      </c>
      <c r="E23" s="1344">
        <v>167063200</v>
      </c>
      <c r="F23" s="1344">
        <v>147049090</v>
      </c>
      <c r="G23" s="1344">
        <v>138977774</v>
      </c>
      <c r="H23" s="388"/>
      <c r="I23" s="388"/>
      <c r="J23" s="388"/>
      <c r="K23" s="388"/>
      <c r="L23" s="388"/>
      <c r="M23" s="388"/>
      <c r="N23" s="388"/>
    </row>
    <row r="24" spans="1:14">
      <c r="A24" s="385" t="s">
        <v>1065</v>
      </c>
      <c r="B24" s="1344">
        <v>187143808</v>
      </c>
      <c r="C24" s="1344">
        <v>180190620</v>
      </c>
      <c r="D24" s="1344">
        <v>188087090</v>
      </c>
      <c r="E24" s="1344">
        <v>181927800</v>
      </c>
      <c r="F24" s="1344">
        <v>169664030</v>
      </c>
      <c r="G24" s="1344">
        <v>137335022</v>
      </c>
      <c r="H24" s="388"/>
      <c r="I24" s="388"/>
      <c r="J24" s="388"/>
      <c r="K24" s="388"/>
      <c r="L24" s="388"/>
      <c r="M24" s="388"/>
      <c r="N24" s="388"/>
    </row>
    <row r="25" spans="1:14">
      <c r="A25" s="385" t="s">
        <v>1066</v>
      </c>
      <c r="B25" s="1344">
        <v>175343793</v>
      </c>
      <c r="C25" s="1344">
        <v>183876480</v>
      </c>
      <c r="D25" s="1344">
        <v>178697410</v>
      </c>
      <c r="E25" s="1344">
        <v>175008228</v>
      </c>
      <c r="F25" s="1344">
        <v>131872792</v>
      </c>
      <c r="G25" s="1344">
        <v>134676102</v>
      </c>
      <c r="H25" s="388"/>
      <c r="I25" s="388"/>
      <c r="J25" s="388"/>
      <c r="K25" s="388"/>
      <c r="L25" s="388"/>
      <c r="M25" s="388"/>
      <c r="N25" s="388"/>
    </row>
    <row r="26" spans="1:14">
      <c r="A26" s="385" t="s">
        <v>1067</v>
      </c>
      <c r="B26" s="1344">
        <v>228778713</v>
      </c>
      <c r="C26" s="1344">
        <v>187793305</v>
      </c>
      <c r="D26" s="1344">
        <v>176844020</v>
      </c>
      <c r="E26" s="1344">
        <v>161957602</v>
      </c>
      <c r="F26" s="1344">
        <v>163171260</v>
      </c>
      <c r="G26" s="1344">
        <v>148745160</v>
      </c>
      <c r="H26" s="388"/>
      <c r="I26" s="388"/>
      <c r="J26" s="388"/>
      <c r="K26" s="388"/>
      <c r="L26" s="388"/>
      <c r="M26" s="388"/>
      <c r="N26" s="388"/>
    </row>
    <row r="27" spans="1:14">
      <c r="A27" s="385" t="s">
        <v>1068</v>
      </c>
      <c r="B27" s="1344">
        <v>192548165</v>
      </c>
      <c r="C27" s="1344">
        <v>186895620</v>
      </c>
      <c r="D27" s="1344">
        <v>203107120</v>
      </c>
      <c r="E27" s="1344">
        <v>189634560</v>
      </c>
      <c r="F27" s="1344">
        <v>206151170</v>
      </c>
      <c r="G27" s="1344">
        <v>183884290</v>
      </c>
      <c r="H27" s="388"/>
      <c r="I27" s="388"/>
      <c r="J27" s="388"/>
      <c r="K27" s="388"/>
      <c r="L27" s="388"/>
      <c r="M27" s="388"/>
      <c r="N27" s="388"/>
    </row>
    <row r="28" spans="1:14">
      <c r="A28" s="385" t="s">
        <v>1069</v>
      </c>
      <c r="B28" s="1344">
        <v>337235016</v>
      </c>
      <c r="C28" s="1344">
        <v>265084038</v>
      </c>
      <c r="D28" s="1344">
        <v>246787150</v>
      </c>
      <c r="E28" s="1344">
        <v>241063420</v>
      </c>
      <c r="F28" s="1344">
        <v>261479704</v>
      </c>
      <c r="G28" s="1344">
        <v>243506240</v>
      </c>
      <c r="H28" s="388"/>
      <c r="I28" s="388"/>
      <c r="J28" s="388"/>
      <c r="K28" s="388"/>
      <c r="L28" s="388"/>
      <c r="M28" s="388"/>
      <c r="N28" s="388"/>
    </row>
    <row r="29" spans="1:14">
      <c r="A29" s="481" t="s">
        <v>423</v>
      </c>
      <c r="B29" s="1345">
        <f t="shared" ref="B29:G29" si="0">SUM(B17:B28)</f>
        <v>2475869633</v>
      </c>
      <c r="C29" s="1345">
        <f t="shared" si="0"/>
        <v>2161017353</v>
      </c>
      <c r="D29" s="1345">
        <f t="shared" si="0"/>
        <v>2242413485</v>
      </c>
      <c r="E29" s="1345">
        <f t="shared" si="0"/>
        <v>2086854433</v>
      </c>
      <c r="F29" s="1345">
        <f t="shared" si="0"/>
        <v>2001902216</v>
      </c>
      <c r="G29" s="1345">
        <f t="shared" si="0"/>
        <v>1655397330.5999999</v>
      </c>
      <c r="H29" s="388"/>
    </row>
    <row r="30" spans="1:14" s="393" customFormat="1" ht="15.75">
      <c r="A30" s="569" t="s">
        <v>1970</v>
      </c>
      <c r="B30" s="570"/>
      <c r="C30" s="570"/>
      <c r="D30" s="570"/>
      <c r="E30" s="570"/>
      <c r="F30" s="392"/>
      <c r="G30" s="392"/>
      <c r="H30" s="392"/>
    </row>
    <row r="31" spans="1:14" s="393" customFormat="1" ht="15" customHeight="1">
      <c r="A31" s="569" t="s">
        <v>1552</v>
      </c>
      <c r="B31" s="570"/>
      <c r="C31" s="570"/>
      <c r="D31" s="570"/>
      <c r="E31" s="570"/>
      <c r="F31" s="392"/>
      <c r="G31" s="392"/>
      <c r="H31" s="392"/>
    </row>
    <row r="32" spans="1:14" s="393" customFormat="1" ht="15" customHeight="1">
      <c r="A32" s="87" t="s">
        <v>1437</v>
      </c>
      <c r="B32" s="570"/>
      <c r="C32" s="570"/>
      <c r="D32" s="570"/>
      <c r="E32" s="570"/>
      <c r="F32" s="392"/>
      <c r="G32" s="392"/>
      <c r="H32" s="392"/>
    </row>
    <row r="33" spans="1:11" ht="15.75">
      <c r="A33" s="571" t="s">
        <v>1444</v>
      </c>
      <c r="B33" s="572"/>
      <c r="C33" s="572"/>
      <c r="D33" s="572"/>
      <c r="E33" s="55"/>
    </row>
    <row r="34" spans="1:11" ht="14.25" customHeight="1">
      <c r="A34" s="571" t="s">
        <v>1868</v>
      </c>
    </row>
    <row r="35" spans="1:11" ht="14.25" customHeight="1">
      <c r="A35" s="571" t="s">
        <v>1446</v>
      </c>
    </row>
    <row r="36" spans="1:11" ht="14.25" customHeight="1">
      <c r="A36" s="571" t="s">
        <v>1445</v>
      </c>
    </row>
    <row r="37" spans="1:11" ht="47.25" customHeight="1">
      <c r="A37" s="1881"/>
      <c r="B37" s="1881"/>
      <c r="C37" s="1881"/>
      <c r="D37" s="1881"/>
      <c r="E37" s="1881"/>
    </row>
    <row r="40" spans="1:11">
      <c r="B40" s="388"/>
      <c r="C40" s="388"/>
      <c r="E40" s="388"/>
      <c r="F40" s="388"/>
      <c r="G40" s="388"/>
      <c r="H40" s="388"/>
      <c r="I40" s="388"/>
      <c r="J40" s="388"/>
      <c r="K40" s="388"/>
    </row>
    <row r="41" spans="1:11">
      <c r="B41" s="388"/>
      <c r="C41" s="388"/>
      <c r="E41" s="388"/>
      <c r="F41" s="388"/>
      <c r="G41" s="388"/>
      <c r="H41" s="388"/>
      <c r="I41" s="388"/>
      <c r="J41" s="388"/>
      <c r="K41" s="388"/>
    </row>
    <row r="42" spans="1:11">
      <c r="B42" s="388"/>
      <c r="C42" s="388"/>
      <c r="E42" s="388"/>
      <c r="F42" s="388"/>
      <c r="G42" s="388"/>
      <c r="H42" s="388"/>
      <c r="I42" s="388"/>
      <c r="J42" s="388"/>
      <c r="K42" s="388"/>
    </row>
    <row r="43" spans="1:11">
      <c r="B43" s="388"/>
      <c r="C43" s="388"/>
      <c r="E43" s="388"/>
      <c r="F43" s="388"/>
      <c r="G43" s="388"/>
      <c r="H43" s="388"/>
      <c r="I43" s="388"/>
      <c r="J43" s="388"/>
      <c r="K43" s="388"/>
    </row>
    <row r="44" spans="1:11">
      <c r="B44" s="388"/>
      <c r="C44" s="388"/>
      <c r="E44" s="388"/>
      <c r="F44" s="388"/>
      <c r="G44" s="388"/>
      <c r="H44" s="388"/>
      <c r="I44" s="388"/>
      <c r="J44" s="388"/>
      <c r="K44" s="388"/>
    </row>
    <row r="45" spans="1:11">
      <c r="B45" s="388"/>
      <c r="C45" s="388"/>
      <c r="E45" s="388"/>
      <c r="F45" s="388"/>
      <c r="G45" s="388"/>
      <c r="H45" s="388"/>
      <c r="I45" s="388"/>
      <c r="J45" s="388"/>
      <c r="K45" s="388"/>
    </row>
  </sheetData>
  <mergeCells count="6">
    <mergeCell ref="A37:E37"/>
    <mergeCell ref="A12:D12"/>
    <mergeCell ref="A13:E13"/>
    <mergeCell ref="A14:E14"/>
    <mergeCell ref="A15:A16"/>
    <mergeCell ref="B15:G15"/>
  </mergeCells>
  <phoneticPr fontId="0" type="noConversion"/>
  <pageMargins left="1.3385826771653544" right="0.70866141732283472" top="0.78740157480314965" bottom="0.47244094488188981" header="0.31496062992125984" footer="0.31496062992125984"/>
  <pageSetup scale="90" orientation="landscape" r:id="rId1"/>
  <ignoredErrors>
    <ignoredError sqref="B29:E29 F29" formulaRange="1"/>
  </ignoredErrors>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pageSetUpPr fitToPage="1"/>
  </sheetPr>
  <dimension ref="A1"/>
  <sheetViews>
    <sheetView showGridLines="0" topLeftCell="A19" zoomScaleNormal="100" workbookViewId="0">
      <selection activeCell="F52" sqref="F52"/>
    </sheetView>
  </sheetViews>
  <sheetFormatPr defaultRowHeight="12.75"/>
  <sheetData/>
  <phoneticPr fontId="0" type="noConversion"/>
  <pageMargins left="0.74803149606299213" right="0.74803149606299213" top="0.98425196850393704" bottom="0.98425196850393704" header="0.51181102362204722" footer="0.51181102362204722"/>
  <pageSetup scale="84" orientation="portrait" r:id="rId1"/>
  <headerFooter alignWithMargins="0"/>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8:D31"/>
  <sheetViews>
    <sheetView showGridLines="0" zoomScale="90" zoomScaleNormal="90" workbookViewId="0">
      <selection activeCell="F52" sqref="F52"/>
    </sheetView>
  </sheetViews>
  <sheetFormatPr defaultRowHeight="15"/>
  <cols>
    <col min="1" max="1" width="11" style="667" customWidth="1"/>
    <col min="2" max="2" width="89.7109375" style="667" customWidth="1"/>
    <col min="3" max="3" width="10.85546875" style="667" customWidth="1"/>
    <col min="4" max="4" width="15.5703125" style="667" customWidth="1"/>
    <col min="5" max="16384" width="9.140625" style="667"/>
  </cols>
  <sheetData>
    <row r="18" spans="1:4" ht="7.5" customHeight="1">
      <c r="B18" s="1887" t="s">
        <v>1199</v>
      </c>
    </row>
    <row r="19" spans="1:4" ht="20.25" customHeight="1">
      <c r="B19" s="1887"/>
      <c r="C19" s="668"/>
      <c r="D19" s="1886" t="s">
        <v>447</v>
      </c>
    </row>
    <row r="20" spans="1:4" ht="10.5" customHeight="1">
      <c r="B20" s="669"/>
      <c r="C20" s="669"/>
      <c r="D20" s="1870"/>
    </row>
    <row r="21" spans="1:4" ht="6" customHeight="1">
      <c r="B21" s="669"/>
      <c r="C21" s="669"/>
      <c r="D21" s="1870"/>
    </row>
    <row r="27" spans="1:4" ht="18" customHeight="1">
      <c r="A27" s="938"/>
      <c r="B27" s="941"/>
    </row>
    <row r="28" spans="1:4" ht="31.5" customHeight="1">
      <c r="A28" s="938">
        <v>5.0999999999999996</v>
      </c>
      <c r="B28" s="657" t="s">
        <v>1597</v>
      </c>
      <c r="D28" s="938">
        <v>149</v>
      </c>
    </row>
    <row r="29" spans="1:4" ht="24.75" customHeight="1">
      <c r="A29" s="938">
        <v>5.2</v>
      </c>
      <c r="B29" s="657" t="s">
        <v>1598</v>
      </c>
      <c r="D29" s="938">
        <v>150</v>
      </c>
    </row>
    <row r="30" spans="1:4" ht="18">
      <c r="A30" s="938"/>
      <c r="B30" s="941"/>
      <c r="D30" s="938"/>
    </row>
    <row r="31" spans="1:4" ht="18">
      <c r="A31" s="938"/>
      <c r="B31" s="941"/>
      <c r="D31" s="938"/>
    </row>
  </sheetData>
  <mergeCells count="2">
    <mergeCell ref="D19:D21"/>
    <mergeCell ref="B18:B19"/>
  </mergeCells>
  <phoneticPr fontId="0" type="noConversion"/>
  <pageMargins left="0.7" right="0.7" top="0.75" bottom="0.75" header="0.3" footer="0.3"/>
  <pageSetup scale="69" orientation="portrait" r:id="rId1"/>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2:R47"/>
  <sheetViews>
    <sheetView showGridLines="0" zoomScaleNormal="100" workbookViewId="0">
      <selection activeCell="F52" sqref="F52"/>
    </sheetView>
  </sheetViews>
  <sheetFormatPr defaultRowHeight="15"/>
  <cols>
    <col min="1" max="1" width="7.28515625" style="74" customWidth="1"/>
    <col min="2" max="13" width="11.28515625" style="74" customWidth="1"/>
    <col min="14" max="16384" width="9.140625" style="74"/>
  </cols>
  <sheetData>
    <row r="2" spans="1:13">
      <c r="A2" s="88" t="s">
        <v>1201</v>
      </c>
      <c r="B2" s="89"/>
      <c r="C2" s="89"/>
      <c r="D2" s="89"/>
      <c r="E2" s="90"/>
      <c r="F2" s="90"/>
      <c r="G2" s="90"/>
      <c r="H2" s="90"/>
      <c r="I2" s="90"/>
      <c r="J2" s="90"/>
      <c r="K2" s="90"/>
      <c r="L2" s="90"/>
      <c r="M2" s="90">
        <v>149</v>
      </c>
    </row>
    <row r="7" spans="1:13">
      <c r="A7" s="1865" t="s">
        <v>424</v>
      </c>
      <c r="B7" s="1865"/>
      <c r="C7" s="1865"/>
      <c r="D7" s="1865"/>
    </row>
    <row r="8" spans="1:13" ht="17.25">
      <c r="A8" s="394" t="s">
        <v>1599</v>
      </c>
      <c r="B8" s="395"/>
      <c r="C8" s="395"/>
      <c r="D8" s="395"/>
      <c r="E8" s="395"/>
    </row>
    <row r="9" spans="1:13">
      <c r="A9" s="74" t="s">
        <v>446</v>
      </c>
    </row>
    <row r="10" spans="1:13">
      <c r="A10" s="396" t="s">
        <v>1200</v>
      </c>
      <c r="B10" s="396" t="s">
        <v>1112</v>
      </c>
      <c r="C10" s="396" t="s">
        <v>1059</v>
      </c>
      <c r="D10" s="396" t="s">
        <v>1060</v>
      </c>
      <c r="E10" s="396" t="s">
        <v>1061</v>
      </c>
      <c r="F10" s="396" t="s">
        <v>1062</v>
      </c>
      <c r="G10" s="396" t="s">
        <v>1063</v>
      </c>
      <c r="H10" s="396" t="s">
        <v>1064</v>
      </c>
      <c r="I10" s="396" t="s">
        <v>1065</v>
      </c>
      <c r="J10" s="396" t="s">
        <v>1066</v>
      </c>
      <c r="K10" s="396" t="s">
        <v>1067</v>
      </c>
      <c r="L10" s="396" t="s">
        <v>1068</v>
      </c>
      <c r="M10" s="396" t="s">
        <v>1069</v>
      </c>
    </row>
    <row r="11" spans="1:13">
      <c r="A11" s="396">
        <v>1</v>
      </c>
      <c r="B11" s="1776">
        <v>40.4</v>
      </c>
      <c r="C11" s="1776">
        <v>40.799999999999997</v>
      </c>
      <c r="D11" s="1776">
        <v>41</v>
      </c>
      <c r="E11" s="1776">
        <v>41.12</v>
      </c>
      <c r="F11" s="1777">
        <v>41.14</v>
      </c>
      <c r="G11" s="1777">
        <v>41.28</v>
      </c>
      <c r="H11" s="1777">
        <v>41.93</v>
      </c>
      <c r="I11" s="1778">
        <v>42.18</v>
      </c>
      <c r="J11" s="1776">
        <v>43.03</v>
      </c>
      <c r="K11" s="1777">
        <v>42.53</v>
      </c>
      <c r="L11" s="1777">
        <v>42.52</v>
      </c>
      <c r="M11" s="1777">
        <v>42.54</v>
      </c>
    </row>
    <row r="12" spans="1:13">
      <c r="A12" s="396">
        <v>2</v>
      </c>
      <c r="B12" s="1776">
        <v>40.4</v>
      </c>
      <c r="C12" s="1776">
        <v>40.799999999999997</v>
      </c>
      <c r="D12" s="1776">
        <v>41</v>
      </c>
      <c r="E12" s="1776">
        <v>41.12</v>
      </c>
      <c r="F12" s="1777">
        <v>41.13</v>
      </c>
      <c r="G12" s="1777">
        <v>41.28</v>
      </c>
      <c r="H12" s="1777">
        <v>41.92</v>
      </c>
      <c r="I12" s="1778">
        <v>42.16</v>
      </c>
      <c r="J12" s="1776">
        <v>42.97</v>
      </c>
      <c r="K12" s="1777">
        <v>42.51</v>
      </c>
      <c r="L12" s="1777">
        <v>42.52</v>
      </c>
      <c r="M12" s="1777">
        <v>42.53</v>
      </c>
    </row>
    <row r="13" spans="1:13">
      <c r="A13" s="396">
        <v>3</v>
      </c>
      <c r="B13" s="1776">
        <v>40.409999999999997</v>
      </c>
      <c r="C13" s="1776">
        <v>40.799999999999997</v>
      </c>
      <c r="D13" s="1776">
        <v>41</v>
      </c>
      <c r="E13" s="1776">
        <v>41.13</v>
      </c>
      <c r="F13" s="1777">
        <v>41.13</v>
      </c>
      <c r="G13" s="1777">
        <v>41.3</v>
      </c>
      <c r="H13" s="1777">
        <v>41.97</v>
      </c>
      <c r="I13" s="1778">
        <v>42.16</v>
      </c>
      <c r="J13" s="1776">
        <v>42.96</v>
      </c>
      <c r="K13" s="1777">
        <v>42.52</v>
      </c>
      <c r="L13" s="1777">
        <v>42.52</v>
      </c>
      <c r="M13" s="1777">
        <v>42.53</v>
      </c>
    </row>
    <row r="14" spans="1:13">
      <c r="A14" s="396">
        <v>4</v>
      </c>
      <c r="B14" s="1776">
        <v>40.520000000000003</v>
      </c>
      <c r="C14" s="1776">
        <v>40.729999999999997</v>
      </c>
      <c r="D14" s="1776">
        <v>41.05</v>
      </c>
      <c r="E14" s="1776">
        <v>41.13</v>
      </c>
      <c r="F14" s="1777">
        <v>41.13</v>
      </c>
      <c r="G14" s="1777">
        <v>41.31</v>
      </c>
      <c r="H14" s="1777">
        <v>41.99</v>
      </c>
      <c r="I14" s="1778">
        <v>42.16</v>
      </c>
      <c r="J14" s="1776">
        <v>42.91</v>
      </c>
      <c r="K14" s="1777">
        <v>42.51</v>
      </c>
      <c r="L14" s="1777">
        <v>42.52</v>
      </c>
      <c r="M14" s="1777">
        <v>42.56</v>
      </c>
    </row>
    <row r="15" spans="1:13">
      <c r="A15" s="396">
        <v>5</v>
      </c>
      <c r="B15" s="1776">
        <v>40.520000000000003</v>
      </c>
      <c r="C15" s="1776">
        <v>40.770000000000003</v>
      </c>
      <c r="D15" s="1776">
        <v>41.07</v>
      </c>
      <c r="E15" s="1776">
        <v>41.13</v>
      </c>
      <c r="F15" s="1777">
        <v>41.13</v>
      </c>
      <c r="G15" s="1777">
        <v>41.31</v>
      </c>
      <c r="H15" s="1777">
        <v>41.97</v>
      </c>
      <c r="I15" s="1778">
        <v>42.15</v>
      </c>
      <c r="J15" s="1776">
        <v>42.87</v>
      </c>
      <c r="K15" s="1777">
        <v>42.51</v>
      </c>
      <c r="L15" s="1777">
        <v>42.53</v>
      </c>
      <c r="M15" s="1777">
        <v>42.58</v>
      </c>
    </row>
    <row r="16" spans="1:13">
      <c r="A16" s="396">
        <v>6</v>
      </c>
      <c r="B16" s="1776">
        <v>40.520000000000003</v>
      </c>
      <c r="C16" s="1776">
        <v>40.770000000000003</v>
      </c>
      <c r="D16" s="1776">
        <v>41.07</v>
      </c>
      <c r="E16" s="1776">
        <v>41.13</v>
      </c>
      <c r="F16" s="1777">
        <v>41.13</v>
      </c>
      <c r="G16" s="1777">
        <v>41.39</v>
      </c>
      <c r="H16" s="1777">
        <v>41.97</v>
      </c>
      <c r="I16" s="1778">
        <v>42.13</v>
      </c>
      <c r="J16" s="1776">
        <v>42.84</v>
      </c>
      <c r="K16" s="1777">
        <v>42.51</v>
      </c>
      <c r="L16" s="1777">
        <v>42.52</v>
      </c>
      <c r="M16" s="1777">
        <v>42.61</v>
      </c>
    </row>
    <row r="17" spans="1:18">
      <c r="A17" s="396">
        <v>7</v>
      </c>
      <c r="B17" s="1776">
        <v>40.619999999999997</v>
      </c>
      <c r="C17" s="1776">
        <v>40.78</v>
      </c>
      <c r="D17" s="1776">
        <v>41.09</v>
      </c>
      <c r="E17" s="1776">
        <v>41.13</v>
      </c>
      <c r="F17" s="1777">
        <v>41.13</v>
      </c>
      <c r="G17" s="1777">
        <v>41.42</v>
      </c>
      <c r="H17" s="1777">
        <v>41.97</v>
      </c>
      <c r="I17" s="1778">
        <v>42.19</v>
      </c>
      <c r="J17" s="1776">
        <v>42.84</v>
      </c>
      <c r="K17" s="1777">
        <v>42.52</v>
      </c>
      <c r="L17" s="1777">
        <v>42.52</v>
      </c>
      <c r="M17" s="1777">
        <v>42.61</v>
      </c>
    </row>
    <row r="18" spans="1:18">
      <c r="A18" s="396">
        <v>8</v>
      </c>
      <c r="B18" s="1776">
        <v>40.68</v>
      </c>
      <c r="C18" s="1776">
        <v>40.75</v>
      </c>
      <c r="D18" s="1776">
        <v>41.09</v>
      </c>
      <c r="E18" s="1776">
        <v>41.13</v>
      </c>
      <c r="F18" s="1777">
        <v>41.14</v>
      </c>
      <c r="G18" s="1777">
        <v>41.42</v>
      </c>
      <c r="H18" s="1777">
        <v>41.95</v>
      </c>
      <c r="I18" s="1778">
        <v>42.2</v>
      </c>
      <c r="J18" s="1776">
        <v>42.84</v>
      </c>
      <c r="K18" s="1777">
        <v>42.52</v>
      </c>
      <c r="L18" s="1777">
        <v>42.53</v>
      </c>
      <c r="M18" s="1777">
        <v>42.61</v>
      </c>
    </row>
    <row r="19" spans="1:18">
      <c r="A19" s="396">
        <v>9</v>
      </c>
      <c r="B19" s="1776">
        <v>40.86</v>
      </c>
      <c r="C19" s="1776">
        <v>40.75</v>
      </c>
      <c r="D19" s="1776">
        <v>41.09</v>
      </c>
      <c r="E19" s="1776">
        <v>41.14</v>
      </c>
      <c r="F19" s="1777">
        <v>41.14</v>
      </c>
      <c r="G19" s="1777">
        <v>41.42</v>
      </c>
      <c r="H19" s="1777">
        <v>41.98</v>
      </c>
      <c r="I19" s="1778">
        <v>42.22</v>
      </c>
      <c r="J19" s="1776">
        <v>42.81</v>
      </c>
      <c r="K19" s="1777">
        <v>42.52</v>
      </c>
      <c r="L19" s="1777">
        <v>42.53</v>
      </c>
      <c r="M19" s="1777">
        <v>42.62</v>
      </c>
      <c r="R19" s="577"/>
    </row>
    <row r="20" spans="1:18">
      <c r="A20" s="396">
        <v>10</v>
      </c>
      <c r="B20" s="1776">
        <v>40.840000000000003</v>
      </c>
      <c r="C20" s="1776">
        <v>40.75</v>
      </c>
      <c r="D20" s="1776">
        <v>41.09</v>
      </c>
      <c r="E20" s="1776">
        <v>41.18</v>
      </c>
      <c r="F20" s="1777">
        <v>41.14</v>
      </c>
      <c r="G20" s="1777">
        <v>41.5</v>
      </c>
      <c r="H20" s="1777">
        <v>41.97</v>
      </c>
      <c r="I20" s="1778">
        <v>42.22</v>
      </c>
      <c r="J20" s="1776">
        <v>42.79</v>
      </c>
      <c r="K20" s="1777">
        <v>42.51</v>
      </c>
      <c r="L20" s="1777">
        <v>42.53</v>
      </c>
      <c r="M20" s="1777">
        <v>42.63</v>
      </c>
    </row>
    <row r="21" spans="1:18">
      <c r="A21" s="396">
        <v>11</v>
      </c>
      <c r="B21" s="1776">
        <v>40.72</v>
      </c>
      <c r="C21" s="1776">
        <v>40.799999999999997</v>
      </c>
      <c r="D21" s="1776">
        <v>41.09</v>
      </c>
      <c r="E21" s="1776">
        <v>41.17</v>
      </c>
      <c r="F21" s="1777">
        <v>41.14</v>
      </c>
      <c r="G21" s="1777">
        <v>41.63</v>
      </c>
      <c r="H21" s="1777">
        <v>41.97</v>
      </c>
      <c r="I21" s="1778">
        <v>42.22</v>
      </c>
      <c r="J21" s="1776">
        <v>42.76</v>
      </c>
      <c r="K21" s="1777">
        <v>42.52</v>
      </c>
      <c r="L21" s="1777">
        <v>42.52</v>
      </c>
      <c r="M21" s="1777">
        <v>42.64</v>
      </c>
    </row>
    <row r="22" spans="1:18">
      <c r="A22" s="396">
        <v>12</v>
      </c>
      <c r="B22" s="1776">
        <v>40.72</v>
      </c>
      <c r="C22" s="1776">
        <v>40.79</v>
      </c>
      <c r="D22" s="1776">
        <v>41.09</v>
      </c>
      <c r="E22" s="1776">
        <v>41.18</v>
      </c>
      <c r="F22" s="1777">
        <v>41.14</v>
      </c>
      <c r="G22" s="1777">
        <v>41.6</v>
      </c>
      <c r="H22" s="1777">
        <v>41.97</v>
      </c>
      <c r="I22" s="1778">
        <v>42.21</v>
      </c>
      <c r="J22" s="1776">
        <v>42.74</v>
      </c>
      <c r="K22" s="1777">
        <v>42.52</v>
      </c>
      <c r="L22" s="1777">
        <v>42.53</v>
      </c>
      <c r="M22" s="1777">
        <v>42.64</v>
      </c>
    </row>
    <row r="23" spans="1:18">
      <c r="A23" s="396">
        <v>13</v>
      </c>
      <c r="B23" s="1776">
        <v>40.72</v>
      </c>
      <c r="C23" s="1776">
        <v>40.840000000000003</v>
      </c>
      <c r="D23" s="1776">
        <v>41.05</v>
      </c>
      <c r="E23" s="1776">
        <v>41.18</v>
      </c>
      <c r="F23" s="1777">
        <v>41.14</v>
      </c>
      <c r="G23" s="1777">
        <v>41.54</v>
      </c>
      <c r="H23" s="1777">
        <v>41.97</v>
      </c>
      <c r="I23" s="1778">
        <v>42.29</v>
      </c>
      <c r="J23" s="1776">
        <v>42.73</v>
      </c>
      <c r="K23" s="1777">
        <v>42.52</v>
      </c>
      <c r="L23" s="1777">
        <v>42.52</v>
      </c>
      <c r="M23" s="1777">
        <v>42.73</v>
      </c>
    </row>
    <row r="24" spans="1:18">
      <c r="A24" s="396">
        <v>14</v>
      </c>
      <c r="B24" s="1776">
        <v>40.729999999999997</v>
      </c>
      <c r="C24" s="1776">
        <v>40.79</v>
      </c>
      <c r="D24" s="1776">
        <v>41.09</v>
      </c>
      <c r="E24" s="1776">
        <v>41.18</v>
      </c>
      <c r="F24" s="1777">
        <v>41.15</v>
      </c>
      <c r="G24" s="1777">
        <v>41.52</v>
      </c>
      <c r="H24" s="1777">
        <v>41.97</v>
      </c>
      <c r="I24" s="1778">
        <v>42.32</v>
      </c>
      <c r="J24" s="1776">
        <v>42.73</v>
      </c>
      <c r="K24" s="1777">
        <v>42.51</v>
      </c>
      <c r="L24" s="1777">
        <v>42.52</v>
      </c>
      <c r="M24" s="1777">
        <v>42.73</v>
      </c>
    </row>
    <row r="25" spans="1:18">
      <c r="A25" s="396">
        <v>15</v>
      </c>
      <c r="B25" s="1776">
        <v>40.72</v>
      </c>
      <c r="C25" s="1776">
        <v>40.909999999999997</v>
      </c>
      <c r="D25" s="1776">
        <v>41.08</v>
      </c>
      <c r="E25" s="1776">
        <v>41.17</v>
      </c>
      <c r="F25" s="1777">
        <v>41.16</v>
      </c>
      <c r="G25" s="1777">
        <v>41.52</v>
      </c>
      <c r="H25" s="1777">
        <v>41.99</v>
      </c>
      <c r="I25" s="1778">
        <v>42.35</v>
      </c>
      <c r="J25" s="1776">
        <v>42.73</v>
      </c>
      <c r="K25" s="1777">
        <v>42.51</v>
      </c>
      <c r="L25" s="1777">
        <v>42.52</v>
      </c>
      <c r="M25" s="1777">
        <v>42.73</v>
      </c>
    </row>
    <row r="26" spans="1:18">
      <c r="A26" s="396">
        <v>16</v>
      </c>
      <c r="B26" s="1776">
        <v>40.700000000000003</v>
      </c>
      <c r="C26" s="1776">
        <v>40.909999999999997</v>
      </c>
      <c r="D26" s="1776">
        <v>41.08</v>
      </c>
      <c r="E26" s="1776">
        <v>41.16</v>
      </c>
      <c r="F26" s="1777">
        <v>41.16</v>
      </c>
      <c r="G26" s="1777">
        <v>41.52</v>
      </c>
      <c r="H26" s="1777">
        <v>41.99</v>
      </c>
      <c r="I26" s="1778">
        <v>42.35</v>
      </c>
      <c r="J26" s="1776">
        <v>42.7</v>
      </c>
      <c r="K26" s="1777">
        <v>42.51</v>
      </c>
      <c r="L26" s="1777">
        <v>42.52</v>
      </c>
      <c r="M26" s="1777">
        <v>42.7</v>
      </c>
    </row>
    <row r="27" spans="1:18">
      <c r="A27" s="396">
        <v>17</v>
      </c>
      <c r="B27" s="1776">
        <v>40.71</v>
      </c>
      <c r="C27" s="1776">
        <v>40.909999999999997</v>
      </c>
      <c r="D27" s="1776">
        <v>41.08</v>
      </c>
      <c r="E27" s="1776">
        <v>41.16</v>
      </c>
      <c r="F27" s="1777">
        <v>41.17</v>
      </c>
      <c r="G27" s="1777">
        <v>41.58</v>
      </c>
      <c r="H27" s="1777">
        <v>42</v>
      </c>
      <c r="I27" s="1778">
        <v>42.35</v>
      </c>
      <c r="J27" s="1776">
        <v>42.69</v>
      </c>
      <c r="K27" s="1777">
        <v>42.52</v>
      </c>
      <c r="L27" s="1777">
        <v>42.52</v>
      </c>
      <c r="M27" s="1777">
        <v>42.75</v>
      </c>
    </row>
    <row r="28" spans="1:18">
      <c r="A28" s="396">
        <v>18</v>
      </c>
      <c r="B28" s="1776">
        <v>40.71</v>
      </c>
      <c r="C28" s="1776">
        <v>40.799999999999997</v>
      </c>
      <c r="D28" s="1776">
        <v>41.11</v>
      </c>
      <c r="E28" s="1776">
        <v>41.14</v>
      </c>
      <c r="F28" s="1777">
        <v>41.17</v>
      </c>
      <c r="G28" s="1777">
        <v>41.57</v>
      </c>
      <c r="H28" s="1777">
        <v>42</v>
      </c>
      <c r="I28" s="1778">
        <v>42.35</v>
      </c>
      <c r="J28" s="1776">
        <v>42.67</v>
      </c>
      <c r="K28" s="1777">
        <v>42.52</v>
      </c>
      <c r="L28" s="1777">
        <v>42.52</v>
      </c>
      <c r="M28" s="1777">
        <v>42.75</v>
      </c>
    </row>
    <row r="29" spans="1:18">
      <c r="A29" s="396">
        <v>19</v>
      </c>
      <c r="B29" s="1776">
        <v>40.71</v>
      </c>
      <c r="C29" s="1776">
        <v>40.950000000000003</v>
      </c>
      <c r="D29" s="1776">
        <v>41.12</v>
      </c>
      <c r="E29" s="1776">
        <v>41.15</v>
      </c>
      <c r="F29" s="1777">
        <v>41.17</v>
      </c>
      <c r="G29" s="1777">
        <v>41.64</v>
      </c>
      <c r="H29" s="1777">
        <v>42</v>
      </c>
      <c r="I29" s="1778">
        <v>42.35</v>
      </c>
      <c r="J29" s="1776">
        <v>42.66</v>
      </c>
      <c r="K29" s="1777">
        <v>42.52</v>
      </c>
      <c r="L29" s="1777">
        <v>42.52</v>
      </c>
      <c r="M29" s="1777">
        <v>42.77</v>
      </c>
    </row>
    <row r="30" spans="1:18">
      <c r="A30" s="396">
        <v>20</v>
      </c>
      <c r="B30" s="1776">
        <v>40.71</v>
      </c>
      <c r="C30" s="1776">
        <v>40.880000000000003</v>
      </c>
      <c r="D30" s="1776">
        <v>41.13</v>
      </c>
      <c r="E30" s="1776">
        <v>41.15</v>
      </c>
      <c r="F30" s="1777">
        <v>41.2</v>
      </c>
      <c r="G30" s="1777">
        <v>41.61</v>
      </c>
      <c r="H30" s="1777">
        <v>42</v>
      </c>
      <c r="I30" s="1778">
        <v>42.5</v>
      </c>
      <c r="J30" s="1776">
        <v>42.63</v>
      </c>
      <c r="K30" s="1777">
        <v>42.52</v>
      </c>
      <c r="L30" s="1777">
        <v>42.52</v>
      </c>
      <c r="M30" s="1777">
        <v>42.76</v>
      </c>
    </row>
    <row r="31" spans="1:18">
      <c r="A31" s="396">
        <v>21</v>
      </c>
      <c r="B31" s="1776">
        <v>40.71</v>
      </c>
      <c r="C31" s="1776">
        <v>40.89</v>
      </c>
      <c r="D31" s="1776">
        <v>41.12</v>
      </c>
      <c r="E31" s="1776">
        <v>41.15</v>
      </c>
      <c r="F31" s="1777">
        <v>41.2</v>
      </c>
      <c r="G31" s="1777">
        <v>41.61</v>
      </c>
      <c r="H31" s="1777">
        <v>42</v>
      </c>
      <c r="I31" s="1778">
        <v>42.51</v>
      </c>
      <c r="J31" s="1776">
        <v>42.63</v>
      </c>
      <c r="K31" s="1777">
        <v>42.51</v>
      </c>
      <c r="L31" s="1777">
        <v>42.52</v>
      </c>
      <c r="M31" s="1777">
        <v>42.76</v>
      </c>
    </row>
    <row r="32" spans="1:18">
      <c r="A32" s="396">
        <v>22</v>
      </c>
      <c r="B32" s="1776">
        <v>40.76</v>
      </c>
      <c r="C32" s="1776">
        <v>40.83</v>
      </c>
      <c r="D32" s="1776">
        <v>41.11</v>
      </c>
      <c r="E32" s="1776">
        <v>41.14</v>
      </c>
      <c r="F32" s="1777">
        <v>41.21</v>
      </c>
      <c r="G32" s="1777">
        <v>41.61</v>
      </c>
      <c r="H32" s="1777">
        <v>42.03</v>
      </c>
      <c r="I32" s="1778">
        <v>42.61</v>
      </c>
      <c r="J32" s="1776">
        <v>42.63</v>
      </c>
      <c r="K32" s="1777">
        <v>42.51</v>
      </c>
      <c r="L32" s="1777">
        <v>42.53</v>
      </c>
      <c r="M32" s="1777">
        <v>42.76</v>
      </c>
    </row>
    <row r="33" spans="1:13">
      <c r="A33" s="396">
        <v>23</v>
      </c>
      <c r="B33" s="1776">
        <v>40.76</v>
      </c>
      <c r="C33" s="1776">
        <v>40.83</v>
      </c>
      <c r="D33" s="1776">
        <v>41.11</v>
      </c>
      <c r="E33" s="1776">
        <v>41.14</v>
      </c>
      <c r="F33" s="1777">
        <v>41.2</v>
      </c>
      <c r="G33" s="1777">
        <v>41.61</v>
      </c>
      <c r="H33" s="1777">
        <v>42.02</v>
      </c>
      <c r="I33" s="1778">
        <v>42.63</v>
      </c>
      <c r="J33" s="1776">
        <v>42.61</v>
      </c>
      <c r="K33" s="1777">
        <v>42.51</v>
      </c>
      <c r="L33" s="1777">
        <v>42.53</v>
      </c>
      <c r="M33" s="1777">
        <v>42.75</v>
      </c>
    </row>
    <row r="34" spans="1:13">
      <c r="A34" s="396">
        <v>24</v>
      </c>
      <c r="B34" s="1776">
        <v>40.770000000000003</v>
      </c>
      <c r="C34" s="1776">
        <v>40.83</v>
      </c>
      <c r="D34" s="1776">
        <v>41.11</v>
      </c>
      <c r="E34" s="1776">
        <v>41.13</v>
      </c>
      <c r="F34" s="1777">
        <v>41.22</v>
      </c>
      <c r="G34" s="1777">
        <v>41.64</v>
      </c>
      <c r="H34" s="1777">
        <v>42.03</v>
      </c>
      <c r="I34" s="1778">
        <v>42.63</v>
      </c>
      <c r="J34" s="1776">
        <v>42.61</v>
      </c>
      <c r="K34" s="1777">
        <v>42.51</v>
      </c>
      <c r="L34" s="1777">
        <v>42.53</v>
      </c>
      <c r="M34" s="1777">
        <v>42.78</v>
      </c>
    </row>
    <row r="35" spans="1:13">
      <c r="A35" s="396">
        <v>25</v>
      </c>
      <c r="B35" s="1776">
        <v>40.700000000000003</v>
      </c>
      <c r="C35" s="1776">
        <v>40.93</v>
      </c>
      <c r="D35" s="1776">
        <v>41.11</v>
      </c>
      <c r="E35" s="1776">
        <v>41.14</v>
      </c>
      <c r="F35" s="1777">
        <v>41.22</v>
      </c>
      <c r="G35" s="1777">
        <v>41.69</v>
      </c>
      <c r="H35" s="1777">
        <v>42.03</v>
      </c>
      <c r="I35" s="1778">
        <v>42.63</v>
      </c>
      <c r="J35" s="1776">
        <v>42.6</v>
      </c>
      <c r="K35" s="1777">
        <v>42.51</v>
      </c>
      <c r="L35" s="1777">
        <v>42.52</v>
      </c>
      <c r="M35" s="1777">
        <v>42.78</v>
      </c>
    </row>
    <row r="36" spans="1:13">
      <c r="A36" s="396">
        <v>26</v>
      </c>
      <c r="B36" s="1776">
        <v>40.700000000000003</v>
      </c>
      <c r="C36" s="1776">
        <v>40.950000000000003</v>
      </c>
      <c r="D36" s="1776">
        <v>41.11</v>
      </c>
      <c r="E36" s="1776">
        <v>41.13</v>
      </c>
      <c r="F36" s="1777">
        <v>41.22</v>
      </c>
      <c r="G36" s="1777">
        <v>41.72</v>
      </c>
      <c r="H36" s="1777">
        <v>42.04</v>
      </c>
      <c r="I36" s="1778">
        <v>42.75</v>
      </c>
      <c r="J36" s="1776">
        <v>42.56</v>
      </c>
      <c r="K36" s="1777">
        <v>42.51</v>
      </c>
      <c r="L36" s="1777">
        <v>42.52</v>
      </c>
      <c r="M36" s="1777">
        <v>42.78</v>
      </c>
    </row>
    <row r="37" spans="1:13">
      <c r="A37" s="396">
        <v>27</v>
      </c>
      <c r="B37" s="1776">
        <v>40.700000000000003</v>
      </c>
      <c r="C37" s="1776">
        <v>40.950000000000003</v>
      </c>
      <c r="D37" s="1776">
        <v>41.12</v>
      </c>
      <c r="E37" s="1776">
        <v>41.13</v>
      </c>
      <c r="F37" s="1777">
        <v>41.23</v>
      </c>
      <c r="G37" s="1777">
        <v>41.77</v>
      </c>
      <c r="H37" s="1777">
        <v>42.04</v>
      </c>
      <c r="I37" s="1778">
        <v>42.82</v>
      </c>
      <c r="J37" s="1776">
        <v>42.55</v>
      </c>
      <c r="K37" s="1777">
        <v>42.51</v>
      </c>
      <c r="L37" s="1777">
        <v>42.54</v>
      </c>
      <c r="M37" s="1777">
        <v>42.76</v>
      </c>
    </row>
    <row r="38" spans="1:13">
      <c r="A38" s="396">
        <v>28</v>
      </c>
      <c r="B38" s="1776">
        <v>40.72</v>
      </c>
      <c r="C38" s="1776">
        <v>40.98</v>
      </c>
      <c r="D38" s="1776">
        <v>41.12</v>
      </c>
      <c r="E38" s="1776">
        <v>41.13</v>
      </c>
      <c r="F38" s="1777">
        <v>41.24</v>
      </c>
      <c r="G38" s="1777">
        <v>41.89</v>
      </c>
      <c r="H38" s="1777">
        <v>42.04</v>
      </c>
      <c r="I38" s="1778">
        <v>42.92</v>
      </c>
      <c r="J38" s="1776">
        <v>42.55</v>
      </c>
      <c r="K38" s="1777">
        <v>42.52</v>
      </c>
      <c r="L38" s="1777">
        <v>42.53</v>
      </c>
      <c r="M38" s="1777">
        <v>42.76</v>
      </c>
    </row>
    <row r="39" spans="1:13">
      <c r="A39" s="396">
        <v>29</v>
      </c>
      <c r="B39" s="1776">
        <v>40.770000000000003</v>
      </c>
      <c r="C39" s="1778"/>
      <c r="D39" s="1776">
        <v>41.12</v>
      </c>
      <c r="E39" s="1776">
        <v>41.13</v>
      </c>
      <c r="F39" s="1777">
        <v>41.25</v>
      </c>
      <c r="G39" s="1777">
        <v>41.89</v>
      </c>
      <c r="H39" s="1777">
        <v>42.04</v>
      </c>
      <c r="I39" s="1778">
        <v>43.09</v>
      </c>
      <c r="J39" s="1776">
        <v>42.55</v>
      </c>
      <c r="K39" s="1777">
        <v>42.51</v>
      </c>
      <c r="L39" s="1777">
        <v>42.54</v>
      </c>
      <c r="M39" s="1777">
        <v>42.76</v>
      </c>
    </row>
    <row r="40" spans="1:13">
      <c r="A40" s="396">
        <v>30</v>
      </c>
      <c r="B40" s="1776">
        <v>40.76</v>
      </c>
      <c r="C40" s="1779"/>
      <c r="D40" s="1776">
        <v>41.12</v>
      </c>
      <c r="E40" s="1776">
        <v>41.14</v>
      </c>
      <c r="F40" s="1777">
        <v>41.25</v>
      </c>
      <c r="G40" s="1777">
        <v>41.89</v>
      </c>
      <c r="H40" s="1777">
        <v>42.09</v>
      </c>
      <c r="I40" s="1778">
        <v>43.03</v>
      </c>
      <c r="J40" s="1776">
        <v>42.52</v>
      </c>
      <c r="K40" s="1777">
        <v>42.52</v>
      </c>
      <c r="L40" s="1777">
        <v>42.54</v>
      </c>
      <c r="M40" s="1777">
        <v>42.79</v>
      </c>
    </row>
    <row r="41" spans="1:13">
      <c r="A41" s="396">
        <v>31</v>
      </c>
      <c r="B41" s="1776">
        <v>40.71</v>
      </c>
      <c r="C41" s="1779"/>
      <c r="D41" s="1776">
        <v>41.12</v>
      </c>
      <c r="E41" s="1779"/>
      <c r="F41" s="1777">
        <v>41.28</v>
      </c>
      <c r="G41" s="1779"/>
      <c r="H41" s="1777">
        <v>42.09</v>
      </c>
      <c r="I41" s="1778">
        <v>43.03</v>
      </c>
      <c r="J41" s="1779"/>
      <c r="K41" s="1777">
        <v>42.52</v>
      </c>
      <c r="L41" s="1779"/>
      <c r="M41" s="1777">
        <v>42.79</v>
      </c>
    </row>
    <row r="42" spans="1:13">
      <c r="A42" s="397" t="s">
        <v>439</v>
      </c>
      <c r="B42" s="398">
        <f>AVERAGE(B11:B41)</f>
        <v>40.676774193548404</v>
      </c>
      <c r="C42" s="398">
        <f t="shared" ref="C42:M42" si="0">AVERAGE(C11:C41)</f>
        <v>40.838214285714287</v>
      </c>
      <c r="D42" s="398">
        <f t="shared" si="0"/>
        <v>41.088387096774177</v>
      </c>
      <c r="E42" s="398">
        <f t="shared" si="0"/>
        <v>41.14466666666668</v>
      </c>
      <c r="F42" s="398">
        <f t="shared" si="0"/>
        <v>41.176129032258068</v>
      </c>
      <c r="G42" s="398">
        <f t="shared" si="0"/>
        <v>41.556000000000019</v>
      </c>
      <c r="H42" s="398">
        <f t="shared" si="0"/>
        <v>41.997741935483866</v>
      </c>
      <c r="I42" s="398">
        <f t="shared" si="0"/>
        <v>42.442258064516132</v>
      </c>
      <c r="J42" s="398">
        <f t="shared" si="0"/>
        <v>42.723666666666659</v>
      </c>
      <c r="K42" s="398">
        <f t="shared" si="0"/>
        <v>42.515161290322574</v>
      </c>
      <c r="L42" s="398">
        <f t="shared" si="0"/>
        <v>42.524999999999984</v>
      </c>
      <c r="M42" s="398">
        <f t="shared" si="0"/>
        <v>42.693225806451615</v>
      </c>
    </row>
    <row r="43" spans="1:13" s="105" customFormat="1" ht="15.75">
      <c r="A43" s="381" t="s">
        <v>1283</v>
      </c>
      <c r="B43" s="484"/>
      <c r="C43" s="484"/>
      <c r="D43" s="484"/>
      <c r="E43" s="484"/>
      <c r="F43" s="484"/>
      <c r="G43" s="484"/>
      <c r="H43" s="484"/>
      <c r="I43" s="484"/>
      <c r="J43" s="484"/>
      <c r="K43" s="484"/>
      <c r="L43" s="484"/>
      <c r="M43" s="484"/>
    </row>
    <row r="44" spans="1:13" ht="15" customHeight="1">
      <c r="A44" s="381" t="s">
        <v>955</v>
      </c>
      <c r="B44" s="395"/>
      <c r="C44" s="395"/>
      <c r="D44" s="395"/>
      <c r="E44" s="395"/>
      <c r="F44" s="395"/>
    </row>
    <row r="45" spans="1:13" ht="13.5" customHeight="1">
      <c r="A45" s="576" t="s">
        <v>545</v>
      </c>
    </row>
    <row r="47" spans="1:13">
      <c r="G47" s="395"/>
      <c r="H47" s="395"/>
      <c r="I47" s="395"/>
      <c r="J47" s="395"/>
      <c r="K47" s="395"/>
      <c r="L47" s="395"/>
      <c r="M47" s="395"/>
    </row>
  </sheetData>
  <mergeCells count="1">
    <mergeCell ref="A7:D7"/>
  </mergeCells>
  <phoneticPr fontId="0" type="noConversion"/>
  <pageMargins left="1.05" right="0.59055118110236227" top="0.47" bottom="0.38" header="0.31496062992125984" footer="0.31496062992125984"/>
  <pageSetup scale="80" orientation="landscape" r:id="rId1"/>
  <ignoredErrors>
    <ignoredError sqref="C43:K43" formula="1"/>
  </ignoredErrors>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2:M46"/>
  <sheetViews>
    <sheetView showGridLines="0" zoomScaleNormal="100" workbookViewId="0">
      <selection activeCell="F52" sqref="F52"/>
    </sheetView>
  </sheetViews>
  <sheetFormatPr defaultRowHeight="15"/>
  <cols>
    <col min="1" max="1" width="7.85546875" style="74" customWidth="1"/>
    <col min="2" max="13" width="11.28515625" style="74" customWidth="1"/>
    <col min="14" max="14" width="14.140625" style="74" customWidth="1"/>
    <col min="15" max="16384" width="9.140625" style="74"/>
  </cols>
  <sheetData>
    <row r="2" spans="1:13">
      <c r="A2" s="88" t="s">
        <v>1201</v>
      </c>
      <c r="B2" s="89"/>
      <c r="C2" s="89"/>
      <c r="D2" s="89"/>
      <c r="E2" s="90"/>
      <c r="F2" s="90"/>
      <c r="G2" s="90"/>
      <c r="H2" s="90"/>
      <c r="I2" s="90"/>
      <c r="J2" s="90"/>
      <c r="K2" s="90"/>
      <c r="L2" s="90"/>
      <c r="M2" s="90">
        <v>150</v>
      </c>
    </row>
    <row r="8" spans="1:13">
      <c r="A8" s="1864" t="s">
        <v>831</v>
      </c>
      <c r="B8" s="1864"/>
      <c r="C8" s="1864"/>
      <c r="D8" s="1864"/>
    </row>
    <row r="9" spans="1:13" ht="17.25">
      <c r="A9" s="394" t="s">
        <v>1971</v>
      </c>
      <c r="B9" s="400"/>
      <c r="C9" s="400"/>
      <c r="D9" s="400"/>
      <c r="E9" s="400"/>
      <c r="F9" s="400"/>
      <c r="G9" s="400"/>
      <c r="H9" s="400"/>
      <c r="I9" s="400"/>
      <c r="J9" s="400"/>
      <c r="K9" s="400"/>
      <c r="L9" s="400"/>
      <c r="M9" s="400"/>
    </row>
    <row r="10" spans="1:13">
      <c r="A10" s="74" t="s">
        <v>445</v>
      </c>
    </row>
    <row r="11" spans="1:13">
      <c r="A11" s="401" t="s">
        <v>438</v>
      </c>
      <c r="B11" s="401" t="s">
        <v>1112</v>
      </c>
      <c r="C11" s="401" t="s">
        <v>1059</v>
      </c>
      <c r="D11" s="401" t="s">
        <v>1060</v>
      </c>
      <c r="E11" s="401" t="s">
        <v>1061</v>
      </c>
      <c r="F11" s="401" t="s">
        <v>1062</v>
      </c>
      <c r="G11" s="401" t="s">
        <v>1063</v>
      </c>
      <c r="H11" s="401" t="s">
        <v>1064</v>
      </c>
      <c r="I11" s="401" t="s">
        <v>1065</v>
      </c>
      <c r="J11" s="401" t="s">
        <v>1066</v>
      </c>
      <c r="K11" s="401" t="s">
        <v>1067</v>
      </c>
      <c r="L11" s="401" t="s">
        <v>1068</v>
      </c>
      <c r="M11" s="401" t="s">
        <v>1069</v>
      </c>
    </row>
    <row r="12" spans="1:13">
      <c r="A12" s="401">
        <v>1</v>
      </c>
      <c r="B12" s="573">
        <v>53.08</v>
      </c>
      <c r="C12" s="573">
        <v>55.11</v>
      </c>
      <c r="D12" s="573">
        <v>53.65</v>
      </c>
      <c r="E12" s="573">
        <v>52.38</v>
      </c>
      <c r="F12" s="574">
        <v>53.65</v>
      </c>
      <c r="G12" s="574">
        <v>53.33</v>
      </c>
      <c r="H12" s="574">
        <v>54.67</v>
      </c>
      <c r="I12" s="574">
        <v>55.84</v>
      </c>
      <c r="J12" s="573">
        <v>56.91</v>
      </c>
      <c r="K12" s="574">
        <v>57.31</v>
      </c>
      <c r="L12" s="574">
        <v>57.91</v>
      </c>
      <c r="M12" s="575">
        <v>57.73</v>
      </c>
    </row>
    <row r="13" spans="1:13">
      <c r="A13" s="401">
        <v>2</v>
      </c>
      <c r="B13" s="573">
        <v>53.08</v>
      </c>
      <c r="C13" s="573">
        <v>55.11</v>
      </c>
      <c r="D13" s="573">
        <v>53.65</v>
      </c>
      <c r="E13" s="573">
        <v>52.38</v>
      </c>
      <c r="F13" s="574">
        <v>53.66</v>
      </c>
      <c r="G13" s="574">
        <v>53.33</v>
      </c>
      <c r="H13" s="574">
        <v>54.46</v>
      </c>
      <c r="I13" s="574">
        <v>55.63</v>
      </c>
      <c r="J13" s="573">
        <v>56.73</v>
      </c>
      <c r="K13" s="574">
        <v>57.52</v>
      </c>
      <c r="L13" s="574">
        <v>57.91</v>
      </c>
      <c r="M13" s="575">
        <v>57.73</v>
      </c>
    </row>
    <row r="14" spans="1:13">
      <c r="A14" s="401">
        <v>3</v>
      </c>
      <c r="B14" s="573">
        <v>53.53</v>
      </c>
      <c r="C14" s="573">
        <v>55.11</v>
      </c>
      <c r="D14" s="573">
        <v>53.65</v>
      </c>
      <c r="E14" s="573">
        <v>52.69</v>
      </c>
      <c r="F14" s="574">
        <v>54.15</v>
      </c>
      <c r="G14" s="574">
        <v>53.59</v>
      </c>
      <c r="H14" s="574">
        <v>54.47</v>
      </c>
      <c r="I14" s="574">
        <v>55.63</v>
      </c>
      <c r="J14" s="573">
        <v>56.67</v>
      </c>
      <c r="K14" s="574">
        <v>57.36</v>
      </c>
      <c r="L14" s="574">
        <v>57.91</v>
      </c>
      <c r="M14" s="575">
        <v>57.48</v>
      </c>
    </row>
    <row r="15" spans="1:13">
      <c r="A15" s="401">
        <v>4</v>
      </c>
      <c r="B15" s="573">
        <v>52.91</v>
      </c>
      <c r="C15" s="573">
        <v>55.44</v>
      </c>
      <c r="D15" s="573">
        <v>53.18</v>
      </c>
      <c r="E15" s="573">
        <v>52.63</v>
      </c>
      <c r="F15" s="574">
        <v>54.15</v>
      </c>
      <c r="G15" s="574">
        <v>53.6</v>
      </c>
      <c r="H15" s="574">
        <v>54.19</v>
      </c>
      <c r="I15" s="574">
        <v>55.63</v>
      </c>
      <c r="J15" s="573">
        <v>56.39</v>
      </c>
      <c r="K15" s="574">
        <v>57.69</v>
      </c>
      <c r="L15" s="574">
        <v>57.91</v>
      </c>
      <c r="M15" s="575">
        <v>57.69</v>
      </c>
    </row>
    <row r="16" spans="1:13">
      <c r="A16" s="401">
        <v>5</v>
      </c>
      <c r="B16" s="573">
        <v>52.91</v>
      </c>
      <c r="C16" s="573">
        <v>55.54</v>
      </c>
      <c r="D16" s="573">
        <v>53.29</v>
      </c>
      <c r="E16" s="573">
        <v>52.6</v>
      </c>
      <c r="F16" s="574">
        <v>54.15</v>
      </c>
      <c r="G16" s="574">
        <v>53.95</v>
      </c>
      <c r="H16" s="574">
        <v>54.24</v>
      </c>
      <c r="I16" s="574">
        <v>55.5</v>
      </c>
      <c r="J16" s="573">
        <v>56.34</v>
      </c>
      <c r="K16" s="574">
        <v>57.69</v>
      </c>
      <c r="L16" s="574">
        <v>57.33</v>
      </c>
      <c r="M16" s="575">
        <v>57.79</v>
      </c>
    </row>
    <row r="17" spans="1:13">
      <c r="A17" s="401">
        <v>6</v>
      </c>
      <c r="B17" s="573">
        <v>52.91</v>
      </c>
      <c r="C17" s="573">
        <v>55.06</v>
      </c>
      <c r="D17" s="573">
        <v>53.38</v>
      </c>
      <c r="E17" s="573">
        <v>52.6</v>
      </c>
      <c r="F17" s="574">
        <v>53.84</v>
      </c>
      <c r="G17" s="574">
        <v>53.92</v>
      </c>
      <c r="H17" s="574">
        <v>54.24</v>
      </c>
      <c r="I17" s="574">
        <v>55.76</v>
      </c>
      <c r="J17" s="573">
        <v>56.45</v>
      </c>
      <c r="K17" s="574">
        <v>57.69</v>
      </c>
      <c r="L17" s="574">
        <v>57.27</v>
      </c>
      <c r="M17" s="575">
        <v>57.8</v>
      </c>
    </row>
    <row r="18" spans="1:13">
      <c r="A18" s="401">
        <v>7</v>
      </c>
      <c r="B18" s="573">
        <v>52.64</v>
      </c>
      <c r="C18" s="573">
        <v>54.99</v>
      </c>
      <c r="D18" s="573">
        <v>53.36</v>
      </c>
      <c r="E18" s="573">
        <v>52.6</v>
      </c>
      <c r="F18" s="574">
        <v>53.79</v>
      </c>
      <c r="G18" s="574">
        <v>54.19</v>
      </c>
      <c r="H18" s="574">
        <v>54.24</v>
      </c>
      <c r="I18" s="574">
        <v>55.88</v>
      </c>
      <c r="J18" s="573">
        <v>56.45</v>
      </c>
      <c r="K18" s="574">
        <v>57.69</v>
      </c>
      <c r="L18" s="574">
        <v>57.38</v>
      </c>
      <c r="M18" s="575">
        <v>57.8</v>
      </c>
    </row>
    <row r="19" spans="1:13">
      <c r="A19" s="401">
        <v>8</v>
      </c>
      <c r="B19" s="573">
        <v>52.87</v>
      </c>
      <c r="C19" s="573">
        <v>55.07</v>
      </c>
      <c r="D19" s="573">
        <v>53.33</v>
      </c>
      <c r="E19" s="573">
        <v>53.11</v>
      </c>
      <c r="F19" s="574">
        <v>53.8</v>
      </c>
      <c r="G19" s="574">
        <v>54.19</v>
      </c>
      <c r="H19" s="574">
        <v>54.26</v>
      </c>
      <c r="I19" s="574">
        <v>56.01</v>
      </c>
      <c r="J19" s="573">
        <v>56.45</v>
      </c>
      <c r="K19" s="574">
        <v>57.6</v>
      </c>
      <c r="L19" s="574">
        <v>56.75</v>
      </c>
      <c r="M19" s="575">
        <v>57.8</v>
      </c>
    </row>
    <row r="20" spans="1:13">
      <c r="A20" s="401">
        <v>9</v>
      </c>
      <c r="B20" s="573">
        <v>53.17</v>
      </c>
      <c r="C20" s="573">
        <v>55.07</v>
      </c>
      <c r="D20" s="573">
        <v>53.33</v>
      </c>
      <c r="E20" s="573">
        <v>53.43</v>
      </c>
      <c r="F20" s="574">
        <v>53.93</v>
      </c>
      <c r="G20" s="574">
        <v>54.19</v>
      </c>
      <c r="H20" s="574">
        <v>53.79</v>
      </c>
      <c r="I20" s="574">
        <v>56.32</v>
      </c>
      <c r="J20" s="573">
        <v>56.03</v>
      </c>
      <c r="K20" s="574">
        <v>57.61</v>
      </c>
      <c r="L20" s="574">
        <v>56.75</v>
      </c>
      <c r="M20" s="575">
        <v>58.1</v>
      </c>
    </row>
    <row r="21" spans="1:13">
      <c r="A21" s="401">
        <v>10</v>
      </c>
      <c r="B21" s="573">
        <v>53.03</v>
      </c>
      <c r="C21" s="573">
        <v>55.07</v>
      </c>
      <c r="D21" s="573">
        <v>53.33</v>
      </c>
      <c r="E21" s="573">
        <v>53.57</v>
      </c>
      <c r="F21" s="574">
        <v>53.96</v>
      </c>
      <c r="G21" s="574">
        <v>54.86</v>
      </c>
      <c r="H21" s="574">
        <v>53.86</v>
      </c>
      <c r="I21" s="574">
        <v>56.32</v>
      </c>
      <c r="J21" s="573">
        <v>56.32</v>
      </c>
      <c r="K21" s="574">
        <v>57.34</v>
      </c>
      <c r="L21" s="574">
        <v>56.75</v>
      </c>
      <c r="M21" s="575">
        <v>58.35</v>
      </c>
    </row>
    <row r="22" spans="1:13">
      <c r="A22" s="401">
        <v>11</v>
      </c>
      <c r="B22" s="573">
        <v>53.17</v>
      </c>
      <c r="C22" s="573">
        <v>54.44</v>
      </c>
      <c r="D22" s="573">
        <v>53.64</v>
      </c>
      <c r="E22" s="573">
        <v>53.76</v>
      </c>
      <c r="F22" s="574">
        <v>53.96</v>
      </c>
      <c r="G22" s="574">
        <v>54.99</v>
      </c>
      <c r="H22" s="574">
        <v>53.67</v>
      </c>
      <c r="I22" s="574">
        <v>56.32</v>
      </c>
      <c r="J22" s="573">
        <v>56.49</v>
      </c>
      <c r="K22" s="574">
        <v>57.41</v>
      </c>
      <c r="L22" s="574">
        <v>57.02</v>
      </c>
      <c r="M22" s="575">
        <v>58.54</v>
      </c>
    </row>
    <row r="23" spans="1:13">
      <c r="A23" s="401">
        <v>12</v>
      </c>
      <c r="B23" s="573">
        <v>53.17</v>
      </c>
      <c r="C23" s="573">
        <v>54.51</v>
      </c>
      <c r="D23" s="573">
        <v>53.22</v>
      </c>
      <c r="E23" s="573">
        <v>53.9</v>
      </c>
      <c r="F23" s="574">
        <v>53.96</v>
      </c>
      <c r="G23" s="574">
        <v>55.03</v>
      </c>
      <c r="H23" s="574">
        <v>54.62</v>
      </c>
      <c r="I23" s="574">
        <v>56.37</v>
      </c>
      <c r="J23" s="573">
        <v>56.57</v>
      </c>
      <c r="K23" s="574">
        <v>57.41</v>
      </c>
      <c r="L23" s="574">
        <v>56.85</v>
      </c>
      <c r="M23" s="575">
        <v>58.56</v>
      </c>
    </row>
    <row r="24" spans="1:13">
      <c r="A24" s="401">
        <v>13</v>
      </c>
      <c r="B24" s="573">
        <v>53.17</v>
      </c>
      <c r="C24" s="573">
        <v>54.75</v>
      </c>
      <c r="D24" s="573">
        <v>53.42</v>
      </c>
      <c r="E24" s="573">
        <v>53.9</v>
      </c>
      <c r="F24" s="574">
        <v>53.35</v>
      </c>
      <c r="G24" s="574">
        <v>55.02</v>
      </c>
      <c r="H24" s="574">
        <v>54.62</v>
      </c>
      <c r="I24" s="574">
        <v>56.02</v>
      </c>
      <c r="J24" s="573">
        <v>56.67</v>
      </c>
      <c r="K24" s="574">
        <v>57.41</v>
      </c>
      <c r="L24" s="574">
        <v>57.05</v>
      </c>
      <c r="M24" s="575">
        <v>58.74</v>
      </c>
    </row>
    <row r="25" spans="1:13">
      <c r="A25" s="401">
        <v>14</v>
      </c>
      <c r="B25" s="573">
        <v>53.2</v>
      </c>
      <c r="C25" s="573">
        <v>54.83</v>
      </c>
      <c r="D25" s="573">
        <v>53.19</v>
      </c>
      <c r="E25" s="573">
        <v>53.9</v>
      </c>
      <c r="F25" s="574">
        <v>53.26</v>
      </c>
      <c r="G25" s="574">
        <v>55.15</v>
      </c>
      <c r="H25" s="574">
        <v>54.62</v>
      </c>
      <c r="I25" s="574">
        <v>56.04</v>
      </c>
      <c r="J25" s="573">
        <v>56.67</v>
      </c>
      <c r="K25" s="574">
        <v>57.57</v>
      </c>
      <c r="L25" s="574">
        <v>56.97</v>
      </c>
      <c r="M25" s="575">
        <v>58.74</v>
      </c>
    </row>
    <row r="26" spans="1:13">
      <c r="A26" s="401">
        <v>15</v>
      </c>
      <c r="B26" s="573">
        <v>54.12</v>
      </c>
      <c r="C26" s="573">
        <v>54.37</v>
      </c>
      <c r="D26" s="573">
        <v>53.04</v>
      </c>
      <c r="E26" s="573">
        <v>53.6</v>
      </c>
      <c r="F26" s="574">
        <v>53.3</v>
      </c>
      <c r="G26" s="574">
        <v>55.15</v>
      </c>
      <c r="H26" s="574">
        <v>54.6</v>
      </c>
      <c r="I26" s="574">
        <v>55.94</v>
      </c>
      <c r="J26" s="573">
        <v>56.67</v>
      </c>
      <c r="K26" s="574">
        <v>57.57</v>
      </c>
      <c r="L26" s="574">
        <v>57.05</v>
      </c>
      <c r="M26" s="575">
        <v>58.74</v>
      </c>
    </row>
    <row r="27" spans="1:13">
      <c r="A27" s="401">
        <v>16</v>
      </c>
      <c r="B27" s="573">
        <v>54.08</v>
      </c>
      <c r="C27" s="573">
        <v>54.37</v>
      </c>
      <c r="D27" s="573">
        <v>53.04</v>
      </c>
      <c r="E27" s="573">
        <v>53.72</v>
      </c>
      <c r="F27" s="574">
        <v>52.86</v>
      </c>
      <c r="G27" s="574">
        <v>55.15</v>
      </c>
      <c r="H27" s="574">
        <v>54.49</v>
      </c>
      <c r="I27" s="574">
        <v>55.94</v>
      </c>
      <c r="J27" s="573">
        <v>56.67</v>
      </c>
      <c r="K27" s="574">
        <v>57.2</v>
      </c>
      <c r="L27" s="574">
        <v>57.05</v>
      </c>
      <c r="M27" s="575">
        <v>58.42</v>
      </c>
    </row>
    <row r="28" spans="1:13">
      <c r="A28" s="401">
        <v>17</v>
      </c>
      <c r="B28" s="573">
        <v>53.84</v>
      </c>
      <c r="C28" s="573">
        <v>54.37</v>
      </c>
      <c r="D28" s="573">
        <v>53.04</v>
      </c>
      <c r="E28" s="573">
        <v>53.94</v>
      </c>
      <c r="F28" s="574">
        <v>52.97</v>
      </c>
      <c r="G28" s="574">
        <v>55.1</v>
      </c>
      <c r="H28" s="574">
        <v>54.97</v>
      </c>
      <c r="I28" s="574">
        <v>55.94</v>
      </c>
      <c r="J28" s="573">
        <v>56.89</v>
      </c>
      <c r="K28" s="574">
        <v>57.56</v>
      </c>
      <c r="L28" s="574">
        <v>57.05</v>
      </c>
      <c r="M28" s="575">
        <v>58.75</v>
      </c>
    </row>
    <row r="29" spans="1:13">
      <c r="A29" s="401">
        <v>18</v>
      </c>
      <c r="B29" s="573">
        <v>54.23</v>
      </c>
      <c r="C29" s="573">
        <v>54.23</v>
      </c>
      <c r="D29" s="573">
        <v>53.69</v>
      </c>
      <c r="E29" s="573">
        <v>53.93</v>
      </c>
      <c r="F29" s="574">
        <v>52.97</v>
      </c>
      <c r="G29" s="574">
        <v>55.3</v>
      </c>
      <c r="H29" s="574">
        <v>55.08</v>
      </c>
      <c r="I29" s="574">
        <v>55.94</v>
      </c>
      <c r="J29" s="573">
        <v>56.89</v>
      </c>
      <c r="K29" s="574">
        <v>58.01</v>
      </c>
      <c r="L29" s="574">
        <v>57.15</v>
      </c>
      <c r="M29" s="575">
        <v>58.62</v>
      </c>
    </row>
    <row r="30" spans="1:13">
      <c r="A30" s="401">
        <v>19</v>
      </c>
      <c r="B30" s="573">
        <v>54.23</v>
      </c>
      <c r="C30" s="573">
        <v>54.41</v>
      </c>
      <c r="D30" s="573">
        <v>53.05</v>
      </c>
      <c r="E30" s="573">
        <v>53.58</v>
      </c>
      <c r="F30" s="574">
        <v>52.97</v>
      </c>
      <c r="G30" s="574">
        <v>55.53</v>
      </c>
      <c r="H30" s="574">
        <v>54.87</v>
      </c>
      <c r="I30" s="574">
        <v>56.22</v>
      </c>
      <c r="J30" s="573">
        <v>56.85</v>
      </c>
      <c r="K30" s="574">
        <v>58.01</v>
      </c>
      <c r="L30" s="574">
        <v>57.4</v>
      </c>
      <c r="M30" s="575">
        <v>58.67</v>
      </c>
    </row>
    <row r="31" spans="1:13">
      <c r="A31" s="401">
        <v>20</v>
      </c>
      <c r="B31" s="573">
        <v>54.23</v>
      </c>
      <c r="C31" s="573">
        <v>54.43</v>
      </c>
      <c r="D31" s="573">
        <v>53.14</v>
      </c>
      <c r="E31" s="573">
        <v>53.58</v>
      </c>
      <c r="F31" s="574">
        <v>52.89</v>
      </c>
      <c r="G31" s="574">
        <v>55.63</v>
      </c>
      <c r="H31" s="574">
        <v>54.87</v>
      </c>
      <c r="I31" s="574">
        <v>56.46</v>
      </c>
      <c r="J31" s="573">
        <v>57.62</v>
      </c>
      <c r="K31" s="574">
        <v>58.01</v>
      </c>
      <c r="L31" s="574">
        <v>57.34</v>
      </c>
      <c r="M31" s="575">
        <v>58.31</v>
      </c>
    </row>
    <row r="32" spans="1:13">
      <c r="A32" s="401">
        <v>21</v>
      </c>
      <c r="B32" s="573">
        <v>54.23</v>
      </c>
      <c r="C32" s="573">
        <v>54.53</v>
      </c>
      <c r="D32" s="573">
        <v>53.1</v>
      </c>
      <c r="E32" s="573">
        <v>53.58</v>
      </c>
      <c r="F32" s="574">
        <v>52.83</v>
      </c>
      <c r="G32" s="574">
        <v>55.69</v>
      </c>
      <c r="H32" s="574">
        <v>54.87</v>
      </c>
      <c r="I32" s="574">
        <v>56.81</v>
      </c>
      <c r="J32" s="573">
        <v>57.62</v>
      </c>
      <c r="K32" s="574">
        <v>58.09</v>
      </c>
      <c r="L32" s="574">
        <v>57.45</v>
      </c>
      <c r="M32" s="575">
        <v>58.31</v>
      </c>
    </row>
    <row r="33" spans="1:13">
      <c r="A33" s="401">
        <v>22</v>
      </c>
      <c r="B33" s="573">
        <v>54.17</v>
      </c>
      <c r="C33" s="573">
        <v>53.7</v>
      </c>
      <c r="D33" s="573">
        <v>52.94</v>
      </c>
      <c r="E33" s="573">
        <v>53.81</v>
      </c>
      <c r="F33" s="574">
        <v>52.9</v>
      </c>
      <c r="G33" s="574">
        <v>55.69</v>
      </c>
      <c r="H33" s="574">
        <v>55</v>
      </c>
      <c r="I33" s="574">
        <v>56.78</v>
      </c>
      <c r="J33" s="573">
        <v>57.62</v>
      </c>
      <c r="K33" s="574">
        <v>58.02</v>
      </c>
      <c r="L33" s="574">
        <v>57.22</v>
      </c>
      <c r="M33" s="575">
        <v>58.31</v>
      </c>
    </row>
    <row r="34" spans="1:13">
      <c r="A34" s="401">
        <v>23</v>
      </c>
      <c r="B34" s="573">
        <v>54.14</v>
      </c>
      <c r="C34" s="573">
        <v>53.7</v>
      </c>
      <c r="D34" s="573">
        <v>52.94</v>
      </c>
      <c r="E34" s="573">
        <v>53.5</v>
      </c>
      <c r="F34" s="574">
        <v>53.15</v>
      </c>
      <c r="G34" s="574">
        <v>55.69</v>
      </c>
      <c r="H34" s="574">
        <v>55.04</v>
      </c>
      <c r="I34" s="574">
        <v>56.61</v>
      </c>
      <c r="J34" s="573">
        <v>57.47</v>
      </c>
      <c r="K34" s="574">
        <v>58.03</v>
      </c>
      <c r="L34" s="574">
        <v>57.22</v>
      </c>
      <c r="M34" s="575">
        <v>58.27</v>
      </c>
    </row>
    <row r="35" spans="1:13">
      <c r="A35" s="401">
        <v>24</v>
      </c>
      <c r="B35" s="573">
        <v>54.2</v>
      </c>
      <c r="C35" s="573">
        <v>53.7</v>
      </c>
      <c r="D35" s="573">
        <v>52.94</v>
      </c>
      <c r="E35" s="573">
        <v>53.33</v>
      </c>
      <c r="F35" s="574">
        <v>53.01</v>
      </c>
      <c r="G35" s="574">
        <v>54.67</v>
      </c>
      <c r="H35" s="574">
        <v>55.29</v>
      </c>
      <c r="I35" s="574">
        <v>56.61</v>
      </c>
      <c r="J35" s="573">
        <v>57.47</v>
      </c>
      <c r="K35" s="574">
        <v>58.03</v>
      </c>
      <c r="L35" s="574">
        <v>57.22</v>
      </c>
      <c r="M35" s="575">
        <v>58.49</v>
      </c>
    </row>
    <row r="36" spans="1:13">
      <c r="A36" s="401">
        <v>25</v>
      </c>
      <c r="B36" s="573">
        <v>54.17</v>
      </c>
      <c r="C36" s="573">
        <v>53.79</v>
      </c>
      <c r="D36" s="573">
        <v>53.11</v>
      </c>
      <c r="E36" s="573">
        <v>53.4</v>
      </c>
      <c r="F36" s="574">
        <v>53.01</v>
      </c>
      <c r="G36" s="574">
        <v>54.41</v>
      </c>
      <c r="H36" s="574">
        <v>55.57</v>
      </c>
      <c r="I36" s="574">
        <v>56.61</v>
      </c>
      <c r="J36" s="573">
        <v>57.41</v>
      </c>
      <c r="K36" s="574">
        <v>58.59</v>
      </c>
      <c r="L36" s="574">
        <v>57.4</v>
      </c>
      <c r="M36" s="575">
        <v>58.49</v>
      </c>
    </row>
    <row r="37" spans="1:13">
      <c r="A37" s="401">
        <v>26</v>
      </c>
      <c r="B37" s="573">
        <v>54.17</v>
      </c>
      <c r="C37" s="573">
        <v>54.27</v>
      </c>
      <c r="D37" s="573">
        <v>53.07</v>
      </c>
      <c r="E37" s="573">
        <v>53.68</v>
      </c>
      <c r="F37" s="574">
        <v>53.01</v>
      </c>
      <c r="G37" s="574">
        <v>54.62</v>
      </c>
      <c r="H37" s="574">
        <v>55.38</v>
      </c>
      <c r="I37" s="574">
        <v>56.89</v>
      </c>
      <c r="J37" s="573">
        <v>57.35</v>
      </c>
      <c r="K37" s="574">
        <v>58.59</v>
      </c>
      <c r="L37" s="574">
        <v>57.37</v>
      </c>
      <c r="M37" s="575">
        <v>58.49</v>
      </c>
    </row>
    <row r="38" spans="1:13">
      <c r="A38" s="401">
        <v>27</v>
      </c>
      <c r="B38" s="573">
        <v>54.17</v>
      </c>
      <c r="C38" s="573">
        <v>54.27</v>
      </c>
      <c r="D38" s="573">
        <v>52.76</v>
      </c>
      <c r="E38" s="573">
        <v>53.68</v>
      </c>
      <c r="F38" s="574">
        <v>53.21</v>
      </c>
      <c r="G38" s="574">
        <v>54.1</v>
      </c>
      <c r="H38" s="574">
        <v>55.38</v>
      </c>
      <c r="I38" s="574">
        <v>56.96</v>
      </c>
      <c r="J38" s="573">
        <v>57.32</v>
      </c>
      <c r="K38" s="574">
        <v>58.59</v>
      </c>
      <c r="L38" s="574">
        <v>57.53</v>
      </c>
      <c r="M38" s="575">
        <v>58.44</v>
      </c>
    </row>
    <row r="39" spans="1:13">
      <c r="A39" s="401">
        <v>28</v>
      </c>
      <c r="B39" s="573">
        <v>54.67</v>
      </c>
      <c r="C39" s="573">
        <v>53.43</v>
      </c>
      <c r="D39" s="573">
        <v>52.38</v>
      </c>
      <c r="E39" s="573">
        <v>53.68</v>
      </c>
      <c r="F39" s="574">
        <v>53.18</v>
      </c>
      <c r="G39" s="574">
        <v>54.34</v>
      </c>
      <c r="H39" s="574">
        <v>55.38</v>
      </c>
      <c r="I39" s="574">
        <v>57.13</v>
      </c>
      <c r="J39" s="573">
        <v>57.32</v>
      </c>
      <c r="K39" s="574">
        <v>58.48</v>
      </c>
      <c r="L39" s="574">
        <v>57.75</v>
      </c>
      <c r="M39" s="575">
        <v>58.44</v>
      </c>
    </row>
    <row r="40" spans="1:13">
      <c r="A40" s="401">
        <v>29</v>
      </c>
      <c r="B40" s="573">
        <v>54.58</v>
      </c>
      <c r="C40" s="575"/>
      <c r="D40" s="573">
        <v>52.38</v>
      </c>
      <c r="E40" s="573">
        <v>53.68</v>
      </c>
      <c r="F40" s="574">
        <v>53.24</v>
      </c>
      <c r="G40" s="574">
        <v>54.34</v>
      </c>
      <c r="H40" s="574">
        <v>55.6</v>
      </c>
      <c r="I40" s="574">
        <v>57.22</v>
      </c>
      <c r="J40" s="573">
        <v>57.32</v>
      </c>
      <c r="K40" s="574">
        <v>58.48</v>
      </c>
      <c r="L40" s="574">
        <v>57.73</v>
      </c>
      <c r="M40" s="575">
        <v>58.44</v>
      </c>
    </row>
    <row r="41" spans="1:13">
      <c r="A41" s="401">
        <v>30</v>
      </c>
      <c r="B41" s="573">
        <v>54.64</v>
      </c>
      <c r="C41" s="575"/>
      <c r="D41" s="573">
        <v>52.38</v>
      </c>
      <c r="E41" s="573">
        <v>53.35</v>
      </c>
      <c r="F41" s="574">
        <v>53.24</v>
      </c>
      <c r="G41" s="574">
        <v>54.34</v>
      </c>
      <c r="H41" s="574">
        <v>55.71</v>
      </c>
      <c r="I41" s="574">
        <v>56.91</v>
      </c>
      <c r="J41" s="573">
        <v>57.45</v>
      </c>
      <c r="K41" s="574">
        <v>58.44</v>
      </c>
      <c r="L41" s="574">
        <v>57.73</v>
      </c>
      <c r="M41" s="575">
        <v>58.96</v>
      </c>
    </row>
    <row r="42" spans="1:13">
      <c r="A42" s="401">
        <v>31</v>
      </c>
      <c r="B42" s="573">
        <v>55.01</v>
      </c>
      <c r="C42" s="575"/>
      <c r="D42" s="573">
        <v>52.38</v>
      </c>
      <c r="E42" s="1599"/>
      <c r="F42" s="574">
        <v>53.33</v>
      </c>
      <c r="G42" s="1599"/>
      <c r="H42" s="574">
        <v>55.82</v>
      </c>
      <c r="I42" s="574">
        <v>56.91</v>
      </c>
      <c r="J42" s="1599"/>
      <c r="K42" s="574">
        <v>58.38</v>
      </c>
      <c r="L42" s="1599"/>
      <c r="M42" s="575">
        <v>58.82</v>
      </c>
    </row>
    <row r="43" spans="1:13">
      <c r="A43" s="401" t="s">
        <v>440</v>
      </c>
      <c r="B43" s="402">
        <f>SUM(B12:B42)/31</f>
        <v>53.732903225806467</v>
      </c>
      <c r="C43" s="402">
        <f t="shared" ref="C43:M43" si="0">SUM(C12:C42)/31</f>
        <v>49.279677419354847</v>
      </c>
      <c r="D43" s="402">
        <f t="shared" si="0"/>
        <v>53.129032258064527</v>
      </c>
      <c r="E43" s="402">
        <f t="shared" si="0"/>
        <v>51.660967741935487</v>
      </c>
      <c r="F43" s="402">
        <f t="shared" si="0"/>
        <v>53.409032258064528</v>
      </c>
      <c r="G43" s="402">
        <f t="shared" si="0"/>
        <v>52.873870967741929</v>
      </c>
      <c r="H43" s="402">
        <f t="shared" si="0"/>
        <v>54.769999999999996</v>
      </c>
      <c r="I43" s="402">
        <f t="shared" si="0"/>
        <v>56.295161290322589</v>
      </c>
      <c r="J43" s="402">
        <f t="shared" si="0"/>
        <v>55.06709677419353</v>
      </c>
      <c r="K43" s="402">
        <f t="shared" si="0"/>
        <v>57.850967741935477</v>
      </c>
      <c r="L43" s="402">
        <f t="shared" si="0"/>
        <v>55.465161290322577</v>
      </c>
      <c r="M43" s="402">
        <f t="shared" si="0"/>
        <v>58.31677419354839</v>
      </c>
    </row>
    <row r="44" spans="1:13" s="105" customFormat="1" ht="15.75">
      <c r="A44" s="381" t="s">
        <v>1283</v>
      </c>
      <c r="B44" s="485"/>
      <c r="C44" s="485"/>
      <c r="D44" s="485"/>
      <c r="E44" s="485"/>
      <c r="F44" s="485"/>
      <c r="G44" s="485"/>
      <c r="H44" s="485"/>
      <c r="I44" s="485"/>
      <c r="J44" s="485"/>
      <c r="K44" s="485"/>
      <c r="L44" s="485"/>
      <c r="M44" s="485"/>
    </row>
    <row r="45" spans="1:13" ht="15.75">
      <c r="A45" s="381" t="s">
        <v>956</v>
      </c>
      <c r="B45" s="400"/>
      <c r="C45" s="400"/>
      <c r="D45" s="400"/>
      <c r="E45" s="400"/>
      <c r="F45" s="400"/>
      <c r="G45" s="400"/>
      <c r="H45" s="400"/>
      <c r="I45" s="400"/>
      <c r="J45" s="400"/>
      <c r="K45" s="400"/>
      <c r="L45" s="400"/>
      <c r="M45" s="400"/>
    </row>
    <row r="46" spans="1:13" ht="15.75">
      <c r="A46" s="576" t="s">
        <v>545</v>
      </c>
    </row>
  </sheetData>
  <mergeCells count="1">
    <mergeCell ref="A8:D8"/>
  </mergeCells>
  <phoneticPr fontId="0" type="noConversion"/>
  <pageMargins left="1.1599999999999999" right="0.6692913385826772" top="0.61" bottom="0.17" header="0.31496062992125984" footer="0.31496062992125984"/>
  <pageSetup scale="80" orientation="landscape" r:id="rId1"/>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pageSetUpPr fitToPage="1"/>
  </sheetPr>
  <dimension ref="D44:J44"/>
  <sheetViews>
    <sheetView showGridLines="0" topLeftCell="A16" zoomScaleNormal="100" workbookViewId="0">
      <selection activeCell="F52" sqref="F52"/>
    </sheetView>
  </sheetViews>
  <sheetFormatPr defaultRowHeight="12.75"/>
  <sheetData>
    <row r="44" spans="4:10" ht="15" customHeight="1">
      <c r="D44" s="525"/>
      <c r="I44" s="524"/>
      <c r="J44" s="944"/>
    </row>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7" type="noConversion"/>
  <pageMargins left="0.74803149606299213" right="0.74803149606299213" top="0.98425196850393704" bottom="0.98425196850393704" header="0.51181102362204722" footer="0.51181102362204722"/>
  <pageSetup scale="84" orientation="portrait" r:id="rId5"/>
  <headerFooter alignWithMargins="0"/>
  <drawing r:id="rId6"/>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enableFormatConditionsCalculation="0">
    <pageSetUpPr fitToPage="1"/>
  </sheetPr>
  <dimension ref="A1:B57"/>
  <sheetViews>
    <sheetView showGridLines="0" zoomScaleNormal="100" zoomScaleSheetLayoutView="80" workbookViewId="0">
      <selection activeCell="F52" sqref="F52"/>
    </sheetView>
  </sheetViews>
  <sheetFormatPr defaultRowHeight="15"/>
  <cols>
    <col min="1" max="1" width="9.140625" style="12"/>
    <col min="2" max="2" width="91.140625" style="12" customWidth="1"/>
    <col min="3" max="16384" width="9.140625" style="12"/>
  </cols>
  <sheetData>
    <row r="1" spans="1:2">
      <c r="B1" s="22"/>
    </row>
    <row r="2" spans="1:2">
      <c r="B2" s="22"/>
    </row>
    <row r="5" spans="1:2" ht="18">
      <c r="B5" s="70" t="s">
        <v>1202</v>
      </c>
    </row>
    <row r="6" spans="1:2" ht="18">
      <c r="B6" s="70" t="s">
        <v>1600</v>
      </c>
    </row>
    <row r="7" spans="1:2">
      <c r="B7" s="69"/>
    </row>
    <row r="8" spans="1:2">
      <c r="B8" s="10"/>
    </row>
    <row r="9" spans="1:2">
      <c r="B9" s="9"/>
    </row>
    <row r="10" spans="1:2" ht="6" customHeight="1">
      <c r="B10" s="10"/>
    </row>
    <row r="11" spans="1:2" ht="12" customHeight="1">
      <c r="B11" s="10"/>
    </row>
    <row r="12" spans="1:2" ht="15.75" customHeight="1">
      <c r="A12" s="347" t="s">
        <v>108</v>
      </c>
      <c r="B12" s="10" t="s">
        <v>121</v>
      </c>
    </row>
    <row r="13" spans="1:2" ht="15.75" customHeight="1">
      <c r="B13" s="10" t="s">
        <v>96</v>
      </c>
    </row>
    <row r="14" spans="1:2" ht="15.75" customHeight="1">
      <c r="B14" s="10"/>
    </row>
    <row r="15" spans="1:2" ht="15.75" customHeight="1">
      <c r="A15" s="347" t="s">
        <v>92</v>
      </c>
      <c r="B15" s="69" t="s">
        <v>130</v>
      </c>
    </row>
    <row r="16" spans="1:2" ht="15.75" customHeight="1">
      <c r="B16" s="69" t="s">
        <v>131</v>
      </c>
    </row>
    <row r="17" spans="1:2" ht="15.75" customHeight="1">
      <c r="B17" s="68"/>
    </row>
    <row r="18" spans="1:2" ht="15.75" customHeight="1">
      <c r="A18" s="41">
        <v>10</v>
      </c>
      <c r="B18" s="68" t="s">
        <v>1285</v>
      </c>
    </row>
    <row r="19" spans="1:2" ht="15.75" customHeight="1">
      <c r="B19" s="69" t="s">
        <v>95</v>
      </c>
    </row>
    <row r="20" spans="1:2" ht="15.75" customHeight="1">
      <c r="B20" s="68" t="s">
        <v>93</v>
      </c>
    </row>
    <row r="21" spans="1:2" ht="15.75" customHeight="1">
      <c r="B21" s="68" t="s">
        <v>1603</v>
      </c>
    </row>
    <row r="22" spans="1:2" ht="15.75" customHeight="1">
      <c r="B22" s="68" t="s">
        <v>1601</v>
      </c>
    </row>
    <row r="23" spans="1:2" ht="15.75" customHeight="1">
      <c r="B23" s="68"/>
    </row>
    <row r="24" spans="1:2" ht="15.75" customHeight="1">
      <c r="A24" s="41">
        <v>11</v>
      </c>
      <c r="B24" s="68" t="s">
        <v>121</v>
      </c>
    </row>
    <row r="25" spans="1:2" ht="15.75" customHeight="1">
      <c r="B25" s="68" t="s">
        <v>96</v>
      </c>
    </row>
    <row r="26" spans="1:2" ht="15.75" customHeight="1">
      <c r="B26" s="68"/>
    </row>
    <row r="27" spans="1:2" ht="15.75" customHeight="1">
      <c r="A27" s="41">
        <v>15</v>
      </c>
      <c r="B27" s="68" t="s">
        <v>97</v>
      </c>
    </row>
    <row r="28" spans="1:2" ht="15.75" customHeight="1">
      <c r="B28" s="68" t="s">
        <v>98</v>
      </c>
    </row>
    <row r="29" spans="1:2" ht="15.75" customHeight="1">
      <c r="B29" s="68" t="s">
        <v>99</v>
      </c>
    </row>
    <row r="30" spans="1:2" ht="15.75" customHeight="1">
      <c r="B30" s="68" t="s">
        <v>1286</v>
      </c>
    </row>
    <row r="31" spans="1:2" ht="15.75" customHeight="1">
      <c r="B31" s="68" t="s">
        <v>1287</v>
      </c>
    </row>
    <row r="32" spans="1:2" ht="15.75" customHeight="1">
      <c r="B32" s="68" t="s">
        <v>101</v>
      </c>
    </row>
    <row r="33" spans="1:2" ht="15.75" customHeight="1">
      <c r="B33" s="68" t="s">
        <v>100</v>
      </c>
    </row>
    <row r="34" spans="1:2" ht="15.75" customHeight="1"/>
    <row r="35" spans="1:2" ht="15.75" customHeight="1">
      <c r="A35" s="41">
        <v>18</v>
      </c>
      <c r="B35" s="68" t="s">
        <v>121</v>
      </c>
    </row>
    <row r="36" spans="1:2" ht="15.75" customHeight="1">
      <c r="B36" s="68" t="s">
        <v>96</v>
      </c>
    </row>
    <row r="37" spans="1:2" ht="15.75" customHeight="1"/>
    <row r="38" spans="1:2" ht="15.75" customHeight="1">
      <c r="A38" s="41">
        <v>22</v>
      </c>
      <c r="B38" s="12" t="s">
        <v>1553</v>
      </c>
    </row>
    <row r="39" spans="1:2" ht="15.75" customHeight="1">
      <c r="B39" s="12" t="s">
        <v>1554</v>
      </c>
    </row>
    <row r="40" spans="1:2" ht="15.75" customHeight="1">
      <c r="B40" s="12" t="s">
        <v>102</v>
      </c>
    </row>
    <row r="41" spans="1:2" ht="15.75" customHeight="1">
      <c r="B41" s="12" t="s">
        <v>103</v>
      </c>
    </row>
    <row r="42" spans="1:2" ht="15.75" customHeight="1">
      <c r="B42" s="12" t="s">
        <v>104</v>
      </c>
    </row>
    <row r="43" spans="1:2" ht="15.75" customHeight="1">
      <c r="B43" s="12" t="s">
        <v>105</v>
      </c>
    </row>
    <row r="44" spans="1:2" ht="15.75" customHeight="1">
      <c r="B44" s="68"/>
    </row>
    <row r="45" spans="1:2" ht="15.75" customHeight="1">
      <c r="A45" s="41">
        <v>25</v>
      </c>
      <c r="B45" s="12" t="s">
        <v>121</v>
      </c>
    </row>
    <row r="46" spans="1:2" ht="15.75" customHeight="1">
      <c r="A46" s="41"/>
      <c r="B46" s="68" t="s">
        <v>96</v>
      </c>
    </row>
    <row r="47" spans="1:2" ht="15.75" customHeight="1">
      <c r="A47" s="41"/>
      <c r="B47" s="68" t="s">
        <v>1602</v>
      </c>
    </row>
    <row r="48" spans="1:2" ht="15.75" customHeight="1">
      <c r="B48" s="68"/>
    </row>
    <row r="49" spans="1:2" ht="15.75" customHeight="1">
      <c r="A49" s="41">
        <v>28</v>
      </c>
      <c r="B49" s="68" t="s">
        <v>546</v>
      </c>
    </row>
    <row r="50" spans="1:2" ht="15.75" customHeight="1">
      <c r="B50" s="68" t="s">
        <v>547</v>
      </c>
    </row>
    <row r="51" spans="1:2" ht="15.75" customHeight="1">
      <c r="B51" s="68" t="s">
        <v>106</v>
      </c>
    </row>
    <row r="52" spans="1:2" ht="15.75" customHeight="1">
      <c r="B52" s="68"/>
    </row>
    <row r="53" spans="1:2" ht="15.75" customHeight="1">
      <c r="A53" s="41">
        <v>29</v>
      </c>
      <c r="B53" s="68" t="s">
        <v>107</v>
      </c>
    </row>
    <row r="54" spans="1:2" ht="15.75" customHeight="1">
      <c r="B54" s="10"/>
    </row>
    <row r="55" spans="1:2" ht="15.75" customHeight="1"/>
    <row r="56" spans="1:2" ht="15.75" customHeight="1">
      <c r="A56" s="41"/>
    </row>
    <row r="57" spans="1:2" ht="15.75" customHeight="1"/>
  </sheetData>
  <customSheetViews>
    <customSheetView guid="{45E423DD-7FD2-487F-8372-5798D7D06C15}" showPageBreaks="1" showGridLines="0" topLeftCell="A10">
      <selection activeCell="A16" sqref="A16"/>
      <pageMargins left="0.78" right="0.55000000000000004" top="0.38" bottom="0.49" header="0.5" footer="0.5"/>
      <pageSetup scale="97" orientation="portrait" r:id="rId1"/>
      <headerFooter alignWithMargins="0"/>
    </customSheetView>
    <customSheetView guid="{B297ACE3-C144-4411-A206-EE5C8D41CE1C}" topLeftCell="A4">
      <selection activeCell="H39" sqref="H39"/>
      <pageMargins left="0.75" right="0.75" top="1" bottom="1" header="0.5" footer="0.5"/>
      <pageSetup orientation="portrait" r:id="rId2"/>
      <headerFooter alignWithMargins="0"/>
    </customSheetView>
    <customSheetView guid="{51F1D52B-5D55-4FCC-809B-9B4CC86C88B9}" showGridLines="0" topLeftCell="A10">
      <selection activeCell="A16" sqref="A16"/>
      <pageMargins left="0.78" right="0.55000000000000004" top="0.38" bottom="0.49" header="0.5" footer="0.5"/>
      <pageSetup scale="97" orientation="portrait" r:id="rId3"/>
      <headerFooter alignWithMargins="0"/>
    </customSheetView>
  </customSheetViews>
  <phoneticPr fontId="7" type="noConversion"/>
  <pageMargins left="0.72" right="0.48" top="0.32" bottom="0.52" header="0.32" footer="0.56000000000000005"/>
  <pageSetup scale="85" orientation="portrait" r:id="rId4"/>
  <headerFooter alignWithMargins="0"/>
  <drawing r:id="rId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enableFormatConditionsCalculation="0">
    <pageSetUpPr fitToPage="1"/>
  </sheetPr>
  <dimension ref="A1:B59"/>
  <sheetViews>
    <sheetView zoomScaleNormal="100" workbookViewId="0">
      <selection activeCell="F52" sqref="F52"/>
    </sheetView>
  </sheetViews>
  <sheetFormatPr defaultRowHeight="15"/>
  <cols>
    <col min="1" max="1" width="9.140625" style="22"/>
    <col min="2" max="2" width="86.5703125" style="22" customWidth="1"/>
    <col min="3" max="3" width="10.140625" style="22" customWidth="1"/>
    <col min="4" max="4" width="9.140625" style="22"/>
    <col min="5" max="5" width="12.7109375" style="22" customWidth="1"/>
    <col min="6" max="16384" width="9.140625" style="22"/>
  </cols>
  <sheetData>
    <row r="1" spans="1:2" ht="48.75" customHeight="1"/>
    <row r="3" spans="1:2" ht="18">
      <c r="B3" s="70" t="s">
        <v>998</v>
      </c>
    </row>
    <row r="4" spans="1:2" ht="18">
      <c r="B4" s="70" t="s">
        <v>1600</v>
      </c>
    </row>
    <row r="5" spans="1:2" ht="7.5" customHeight="1">
      <c r="B5" s="69"/>
    </row>
    <row r="6" spans="1:2" ht="8.25" customHeight="1">
      <c r="B6" s="69"/>
    </row>
    <row r="7" spans="1:2">
      <c r="B7" s="14"/>
    </row>
    <row r="10" spans="1:2" ht="7.5" customHeight="1"/>
    <row r="12" spans="1:2" ht="15.75" customHeight="1">
      <c r="A12" s="348" t="s">
        <v>113</v>
      </c>
      <c r="B12" s="69" t="s">
        <v>121</v>
      </c>
    </row>
    <row r="13" spans="1:2" ht="15.75" customHeight="1">
      <c r="A13" s="28"/>
      <c r="B13" s="69" t="s">
        <v>96</v>
      </c>
    </row>
    <row r="14" spans="1:2" ht="12" customHeight="1">
      <c r="A14" s="28"/>
      <c r="B14" s="69"/>
    </row>
    <row r="15" spans="1:2" ht="15.75" customHeight="1">
      <c r="A15" s="348" t="s">
        <v>94</v>
      </c>
      <c r="B15" s="69" t="s">
        <v>130</v>
      </c>
    </row>
    <row r="16" spans="1:2" ht="15.75" customHeight="1">
      <c r="A16" s="28"/>
      <c r="B16" s="69" t="s">
        <v>131</v>
      </c>
    </row>
    <row r="17" spans="1:2" ht="12" customHeight="1">
      <c r="A17" s="28"/>
    </row>
    <row r="18" spans="1:2" ht="15.75" customHeight="1">
      <c r="A18" s="348" t="s">
        <v>122</v>
      </c>
      <c r="B18" s="22" t="s">
        <v>121</v>
      </c>
    </row>
    <row r="19" spans="1:2" ht="15.75" customHeight="1">
      <c r="A19" s="28"/>
      <c r="B19" s="22" t="s">
        <v>96</v>
      </c>
    </row>
    <row r="20" spans="1:2" ht="12" customHeight="1">
      <c r="A20" s="28"/>
    </row>
    <row r="21" spans="1:2" ht="15.75" customHeight="1">
      <c r="A21" s="28">
        <v>11</v>
      </c>
      <c r="B21" s="22" t="s">
        <v>1555</v>
      </c>
    </row>
    <row r="22" spans="1:2" ht="15.75" customHeight="1">
      <c r="B22" s="69" t="s">
        <v>110</v>
      </c>
    </row>
    <row r="23" spans="1:2" ht="15.75" customHeight="1">
      <c r="A23" s="28"/>
      <c r="B23" s="69" t="s">
        <v>93</v>
      </c>
    </row>
    <row r="24" spans="1:2" ht="15.75" customHeight="1">
      <c r="A24" s="28"/>
      <c r="B24" s="68" t="s">
        <v>1916</v>
      </c>
    </row>
    <row r="25" spans="1:2" ht="15.75" customHeight="1">
      <c r="A25" s="28"/>
      <c r="B25" s="68" t="s">
        <v>1601</v>
      </c>
    </row>
    <row r="26" spans="1:2" ht="12" customHeight="1">
      <c r="A26" s="28"/>
      <c r="B26" s="68"/>
    </row>
    <row r="27" spans="1:2" ht="15.75" customHeight="1">
      <c r="A27" s="28">
        <v>15</v>
      </c>
      <c r="B27" s="22" t="s">
        <v>121</v>
      </c>
    </row>
    <row r="28" spans="1:2" ht="15.75" customHeight="1">
      <c r="A28" s="28"/>
      <c r="B28" s="22" t="s">
        <v>96</v>
      </c>
    </row>
    <row r="29" spans="1:2" ht="15.75" customHeight="1">
      <c r="B29" s="69" t="s">
        <v>97</v>
      </c>
    </row>
    <row r="30" spans="1:2" ht="15.75" customHeight="1">
      <c r="B30" s="69" t="s">
        <v>379</v>
      </c>
    </row>
    <row r="31" spans="1:2" ht="15.75" customHeight="1">
      <c r="A31" s="28"/>
      <c r="B31" s="69" t="s">
        <v>99</v>
      </c>
    </row>
    <row r="32" spans="1:2" ht="15.75" customHeight="1">
      <c r="A32" s="28"/>
      <c r="B32" s="69" t="s">
        <v>1604</v>
      </c>
    </row>
    <row r="33" spans="1:2" ht="15.75" customHeight="1">
      <c r="A33" s="28"/>
      <c r="B33" s="69" t="s">
        <v>1288</v>
      </c>
    </row>
    <row r="34" spans="1:2" ht="15.75" customHeight="1">
      <c r="A34" s="28"/>
      <c r="B34" s="69" t="s">
        <v>548</v>
      </c>
    </row>
    <row r="35" spans="1:2" ht="15.75" customHeight="1">
      <c r="A35" s="28"/>
      <c r="B35" s="69" t="s">
        <v>100</v>
      </c>
    </row>
    <row r="36" spans="1:2" ht="15.75" customHeight="1">
      <c r="A36" s="28"/>
      <c r="B36" s="69"/>
    </row>
    <row r="37" spans="1:2" ht="15.75" customHeight="1">
      <c r="A37" s="28">
        <v>20</v>
      </c>
      <c r="B37" s="69" t="s">
        <v>102</v>
      </c>
    </row>
    <row r="38" spans="1:2" ht="15.75" customHeight="1">
      <c r="B38" s="69" t="s">
        <v>103</v>
      </c>
    </row>
    <row r="39" spans="1:2" ht="15.75" customHeight="1">
      <c r="A39" s="28"/>
      <c r="B39" s="69" t="s">
        <v>104</v>
      </c>
    </row>
    <row r="40" spans="1:2" ht="15.75" customHeight="1">
      <c r="A40" s="28"/>
      <c r="B40" s="69" t="s">
        <v>105</v>
      </c>
    </row>
    <row r="41" spans="1:2" ht="10.5" customHeight="1">
      <c r="A41" s="28"/>
    </row>
    <row r="42" spans="1:2" ht="15.75" customHeight="1">
      <c r="A42" s="28">
        <v>22</v>
      </c>
      <c r="B42" s="28" t="s">
        <v>121</v>
      </c>
    </row>
    <row r="43" spans="1:2" ht="15.75" customHeight="1">
      <c r="A43" s="28"/>
      <c r="B43" s="28" t="s">
        <v>96</v>
      </c>
    </row>
    <row r="44" spans="1:2" ht="15.75" customHeight="1">
      <c r="A44" s="28"/>
      <c r="B44" s="12" t="s">
        <v>1553</v>
      </c>
    </row>
    <row r="45" spans="1:2" ht="15.75" customHeight="1">
      <c r="A45" s="28"/>
      <c r="B45" s="22" t="s">
        <v>1554</v>
      </c>
    </row>
    <row r="46" spans="1:2" ht="9.75" customHeight="1">
      <c r="A46" s="28"/>
      <c r="B46" s="12"/>
    </row>
    <row r="47" spans="1:2" ht="15.75" customHeight="1">
      <c r="A47" s="28">
        <v>25</v>
      </c>
      <c r="B47" s="68" t="s">
        <v>1605</v>
      </c>
    </row>
    <row r="48" spans="1:2" ht="7.5" customHeight="1">
      <c r="A48" s="28"/>
    </row>
    <row r="49" spans="1:2" ht="15.75" customHeight="1">
      <c r="A49" s="28">
        <v>28</v>
      </c>
      <c r="B49" s="28" t="s">
        <v>549</v>
      </c>
    </row>
    <row r="50" spans="1:2" ht="15.75" customHeight="1">
      <c r="B50" s="28" t="s">
        <v>1203</v>
      </c>
    </row>
    <row r="51" spans="1:2" ht="32.25" customHeight="1">
      <c r="B51" s="349" t="s">
        <v>112</v>
      </c>
    </row>
    <row r="52" spans="1:2" ht="31.5" customHeight="1">
      <c r="B52" s="349" t="s">
        <v>1211</v>
      </c>
    </row>
    <row r="53" spans="1:2" ht="21" customHeight="1">
      <c r="A53" s="28"/>
      <c r="B53" s="22" t="s">
        <v>1606</v>
      </c>
    </row>
    <row r="54" spans="1:2" ht="15.75" customHeight="1"/>
    <row r="55" spans="1:2" ht="31.5" customHeight="1"/>
    <row r="56" spans="1:2" ht="31.5" customHeight="1"/>
    <row r="57" spans="1:2" ht="15.75" customHeight="1"/>
    <row r="58" spans="1:2" ht="15.75" customHeight="1"/>
    <row r="59" spans="1:2" ht="16.5" customHeight="1"/>
  </sheetData>
  <customSheetViews>
    <customSheetView guid="{45E423DD-7FD2-487F-8372-5798D7D06C15}" showPageBreaks="1" fitToPage="1" printArea="1" topLeftCell="A28">
      <selection activeCell="A44" sqref="A44"/>
      <pageMargins left="1.1023622047244095" right="0.74803149606299213" top="0.62992125984251968" bottom="0.98425196850393704" header="0.51181102362204722" footer="0.94488188976377963"/>
      <pageSetup scale="95" orientation="portrait" r:id="rId1"/>
      <headerFooter alignWithMargins="0"/>
    </customSheetView>
    <customSheetView guid="{B297ACE3-C144-4411-A206-EE5C8D41CE1C}" topLeftCell="A16">
      <selection activeCell="H39" sqref="H39"/>
      <pageMargins left="1.1100000000000001" right="0.75" top="0.64" bottom="1" header="0.5" footer="0.96"/>
      <pageSetup scale="98" orientation="portrait" r:id="rId2"/>
      <headerFooter alignWithMargins="0"/>
    </customSheetView>
    <customSheetView guid="{51F1D52B-5D55-4FCC-809B-9B4CC86C88B9}" fitToPage="1" topLeftCell="A28">
      <selection activeCell="A44" sqref="A44"/>
      <pageMargins left="1.1023622047244095" right="0.74803149606299213" top="0.62992125984251968" bottom="0.98425196850393704" header="0.51181102362204722" footer="0.94488188976377963"/>
      <pageSetup scale="95" orientation="portrait" r:id="rId3"/>
      <headerFooter alignWithMargins="0"/>
    </customSheetView>
  </customSheetViews>
  <phoneticPr fontId="7" type="noConversion"/>
  <pageMargins left="0.75" right="0.74803149606299213" top="0.56000000000000005" bottom="0.96" header="0.51181102362204722" footer="0.94488188976377963"/>
  <pageSetup scale="72" orientation="portrait" r:id="rId4"/>
  <headerFooter alignWithMargins="0"/>
  <drawing r:id="rId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enableFormatConditionsCalculation="0">
    <pageSetUpPr fitToPage="1"/>
  </sheetPr>
  <dimension ref="A1:B59"/>
  <sheetViews>
    <sheetView zoomScaleNormal="100" workbookViewId="0">
      <selection activeCell="F52" sqref="F52"/>
    </sheetView>
  </sheetViews>
  <sheetFormatPr defaultRowHeight="15"/>
  <cols>
    <col min="1" max="1" width="9.140625" style="10"/>
    <col min="2" max="2" width="93.85546875" style="10" customWidth="1"/>
    <col min="3" max="16384" width="9.140625" style="10"/>
  </cols>
  <sheetData>
    <row r="1" spans="1:2" ht="58.5" customHeight="1"/>
    <row r="2" spans="1:2" ht="18">
      <c r="B2" s="70" t="s">
        <v>998</v>
      </c>
    </row>
    <row r="3" spans="1:2" ht="18">
      <c r="B3" s="70" t="s">
        <v>1600</v>
      </c>
    </row>
    <row r="4" spans="1:2" ht="7.5" customHeight="1"/>
    <row r="5" spans="1:2" ht="5.25" customHeight="1">
      <c r="B5" s="9"/>
    </row>
    <row r="6" spans="1:2" ht="13.5" customHeight="1"/>
    <row r="7" spans="1:2" ht="12.75" customHeight="1"/>
    <row r="8" spans="1:2" ht="12.75" customHeight="1"/>
    <row r="9" spans="1:2" ht="7.5" customHeight="1"/>
    <row r="10" spans="1:2" ht="7.5" customHeight="1"/>
    <row r="11" spans="1:2" ht="7.5" customHeight="1"/>
    <row r="12" spans="1:2" ht="15.75" customHeight="1">
      <c r="A12" s="351" t="s">
        <v>113</v>
      </c>
      <c r="B12" s="68" t="s">
        <v>550</v>
      </c>
    </row>
    <row r="13" spans="1:2" ht="15.75" customHeight="1">
      <c r="A13" s="19"/>
      <c r="B13" s="68" t="s">
        <v>551</v>
      </c>
    </row>
    <row r="14" spans="1:2" ht="15.75" customHeight="1">
      <c r="A14" s="19"/>
      <c r="B14" s="68" t="s">
        <v>1607</v>
      </c>
    </row>
    <row r="15" spans="1:2" ht="15.75" customHeight="1">
      <c r="A15" s="19"/>
      <c r="B15" s="68"/>
    </row>
    <row r="16" spans="1:2" ht="15.75" customHeight="1">
      <c r="A16" s="351" t="s">
        <v>94</v>
      </c>
      <c r="B16" s="69" t="s">
        <v>130</v>
      </c>
    </row>
    <row r="17" spans="1:2" ht="15.75" customHeight="1">
      <c r="A17" s="19"/>
      <c r="B17" s="69" t="s">
        <v>131</v>
      </c>
    </row>
    <row r="18" spans="1:2" ht="15.75" customHeight="1">
      <c r="A18" s="19"/>
    </row>
    <row r="19" spans="1:2" ht="15.75" customHeight="1">
      <c r="A19" s="351" t="s">
        <v>122</v>
      </c>
      <c r="B19" s="10" t="s">
        <v>550</v>
      </c>
    </row>
    <row r="20" spans="1:2" ht="15.75" customHeight="1">
      <c r="A20" s="19"/>
      <c r="B20" s="10" t="s">
        <v>96</v>
      </c>
    </row>
    <row r="21" spans="1:2" ht="12" customHeight="1">
      <c r="A21" s="19"/>
      <c r="B21" s="68"/>
    </row>
    <row r="22" spans="1:2" ht="15.75" customHeight="1">
      <c r="A22" s="19">
        <v>11</v>
      </c>
      <c r="B22" s="68" t="s">
        <v>1285</v>
      </c>
    </row>
    <row r="23" spans="1:2" ht="15.75" customHeight="1">
      <c r="A23" s="19"/>
      <c r="B23" s="68" t="s">
        <v>110</v>
      </c>
    </row>
    <row r="24" spans="1:2" ht="15.75" customHeight="1">
      <c r="A24" s="19"/>
      <c r="B24" s="68" t="s">
        <v>93</v>
      </c>
    </row>
    <row r="25" spans="1:2" ht="15.75" customHeight="1">
      <c r="A25" s="19"/>
      <c r="B25" s="68" t="s">
        <v>1289</v>
      </c>
    </row>
    <row r="26" spans="1:2" ht="15.75" customHeight="1">
      <c r="A26" s="19"/>
      <c r="B26" s="10" t="s">
        <v>1608</v>
      </c>
    </row>
    <row r="27" spans="1:2" ht="15.75" customHeight="1">
      <c r="A27" s="19"/>
      <c r="B27" s="10" t="s">
        <v>1601</v>
      </c>
    </row>
    <row r="28" spans="1:2" ht="15.75" customHeight="1">
      <c r="A28" s="19"/>
    </row>
    <row r="29" spans="1:2" ht="15.75" customHeight="1">
      <c r="A29" s="19">
        <v>15</v>
      </c>
      <c r="B29" s="10" t="s">
        <v>550</v>
      </c>
    </row>
    <row r="30" spans="1:2" ht="15.75" customHeight="1">
      <c r="A30" s="19"/>
      <c r="B30" s="10" t="s">
        <v>96</v>
      </c>
    </row>
    <row r="31" spans="1:2" ht="15.75" customHeight="1">
      <c r="A31" s="19"/>
      <c r="B31" s="68" t="s">
        <v>97</v>
      </c>
    </row>
    <row r="32" spans="1:2" ht="15.75" customHeight="1">
      <c r="A32" s="19"/>
      <c r="B32" s="68" t="s">
        <v>114</v>
      </c>
    </row>
    <row r="33" spans="1:2" ht="15.75" customHeight="1">
      <c r="A33" s="19"/>
      <c r="B33" s="68" t="s">
        <v>115</v>
      </c>
    </row>
    <row r="34" spans="1:2" ht="15.75" customHeight="1">
      <c r="B34" s="68" t="s">
        <v>1286</v>
      </c>
    </row>
    <row r="35" spans="1:2" ht="15.75" customHeight="1">
      <c r="A35" s="19"/>
      <c r="B35" s="68" t="s">
        <v>1288</v>
      </c>
    </row>
    <row r="36" spans="1:2" ht="15.75" customHeight="1">
      <c r="A36" s="19"/>
      <c r="B36" s="68" t="s">
        <v>116</v>
      </c>
    </row>
    <row r="37" spans="1:2" ht="15.75" customHeight="1">
      <c r="A37" s="19"/>
      <c r="B37" s="68" t="s">
        <v>118</v>
      </c>
    </row>
    <row r="38" spans="1:2" ht="15.75" customHeight="1">
      <c r="A38" s="19"/>
      <c r="B38" s="68" t="s">
        <v>117</v>
      </c>
    </row>
    <row r="39" spans="1:2" ht="15.75" customHeight="1">
      <c r="A39" s="19"/>
      <c r="B39" s="68"/>
    </row>
    <row r="40" spans="1:2" ht="15.75" customHeight="1">
      <c r="A40" s="19">
        <v>20</v>
      </c>
      <c r="B40" s="69" t="s">
        <v>102</v>
      </c>
    </row>
    <row r="41" spans="1:2" ht="15.75" customHeight="1">
      <c r="A41" s="19"/>
      <c r="B41" s="68" t="s">
        <v>120</v>
      </c>
    </row>
    <row r="42" spans="1:2" ht="15.75" customHeight="1">
      <c r="A42" s="19"/>
      <c r="B42" s="69" t="s">
        <v>104</v>
      </c>
    </row>
    <row r="43" spans="1:2" ht="15.75" customHeight="1">
      <c r="A43" s="19"/>
      <c r="B43" s="69" t="s">
        <v>105</v>
      </c>
    </row>
    <row r="44" spans="1:2" ht="15.75" customHeight="1">
      <c r="A44" s="19"/>
      <c r="B44" s="69"/>
    </row>
    <row r="45" spans="1:2" ht="15.75" customHeight="1">
      <c r="A45" s="19">
        <v>22</v>
      </c>
      <c r="B45" s="68" t="s">
        <v>121</v>
      </c>
    </row>
    <row r="46" spans="1:2" ht="15.75" customHeight="1">
      <c r="A46" s="19"/>
      <c r="B46" s="68" t="s">
        <v>119</v>
      </c>
    </row>
    <row r="47" spans="1:2" ht="15.75" customHeight="1">
      <c r="A47" s="19"/>
      <c r="B47" s="12" t="s">
        <v>1553</v>
      </c>
    </row>
    <row r="48" spans="1:2" ht="15.75" customHeight="1">
      <c r="A48" s="19"/>
      <c r="B48" s="22" t="s">
        <v>1554</v>
      </c>
    </row>
    <row r="49" spans="1:2" ht="15.75" customHeight="1">
      <c r="A49" s="19"/>
    </row>
    <row r="50" spans="1:2" ht="15.75" customHeight="1">
      <c r="A50" s="19">
        <v>25</v>
      </c>
      <c r="B50" s="68" t="s">
        <v>1609</v>
      </c>
    </row>
    <row r="51" spans="1:2" ht="15.75" customHeight="1">
      <c r="A51" s="19"/>
      <c r="B51" s="68"/>
    </row>
    <row r="52" spans="1:2" ht="15.75" customHeight="1">
      <c r="A52" s="19"/>
      <c r="B52" s="68"/>
    </row>
    <row r="53" spans="1:2" ht="15.75" customHeight="1">
      <c r="A53" s="19"/>
      <c r="B53" s="68"/>
    </row>
    <row r="54" spans="1:2" ht="17.25" customHeight="1">
      <c r="A54" s="19"/>
    </row>
    <row r="55" spans="1:2" ht="17.25" customHeight="1"/>
    <row r="56" spans="1:2" ht="6.75" customHeight="1">
      <c r="B56" s="68"/>
    </row>
    <row r="57" spans="1:2" ht="16.5" customHeight="1">
      <c r="A57" s="19"/>
      <c r="B57" s="68"/>
    </row>
    <row r="58" spans="1:2" ht="16.5" customHeight="1">
      <c r="A58" s="19"/>
      <c r="B58" s="68"/>
    </row>
    <row r="59" spans="1:2" ht="16.5" customHeight="1">
      <c r="B59" s="68"/>
    </row>
  </sheetData>
  <customSheetViews>
    <customSheetView guid="{45E423DD-7FD2-487F-8372-5798D7D06C15}" showPageBreaks="1" topLeftCell="A13">
      <selection activeCell="A26" sqref="A26"/>
      <pageMargins left="1.33" right="0.75" top="0.91" bottom="1" header="0.5" footer="0.5"/>
      <pageSetup scale="89" orientation="portrait" r:id="rId1"/>
      <headerFooter alignWithMargins="0"/>
    </customSheetView>
    <customSheetView guid="{B297ACE3-C144-4411-A206-EE5C8D41CE1C}">
      <selection activeCell="H39" sqref="H39"/>
      <pageMargins left="1.33" right="0.75" top="0.91" bottom="1" header="0.5" footer="0.5"/>
      <pageSetup scale="89" orientation="portrait" r:id="rId2"/>
      <headerFooter alignWithMargins="0"/>
    </customSheetView>
    <customSheetView guid="{51F1D52B-5D55-4FCC-809B-9B4CC86C88B9}" topLeftCell="A13">
      <selection activeCell="A26" sqref="A26"/>
      <pageMargins left="1.33" right="0.75" top="0.91" bottom="1" header="0.5" footer="0.5"/>
      <pageSetup scale="89" orientation="portrait" r:id="rId3"/>
      <headerFooter alignWithMargins="0"/>
    </customSheetView>
  </customSheetViews>
  <phoneticPr fontId="7" type="noConversion"/>
  <pageMargins left="0.85" right="0.68" top="0.55000000000000004" bottom="0.51" header="0.51181102362204722" footer="0.51181102362204722"/>
  <pageSetup scale="85" orientation="portrait" r:id="rId4"/>
  <headerFooter alignWithMargins="0"/>
  <drawing r:id="rId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enableFormatConditionsCalculation="0">
    <pageSetUpPr fitToPage="1"/>
  </sheetPr>
  <dimension ref="A1:F61"/>
  <sheetViews>
    <sheetView topLeftCell="A25" zoomScaleNormal="100" workbookViewId="0">
      <selection activeCell="F52" sqref="F52"/>
    </sheetView>
  </sheetViews>
  <sheetFormatPr defaultRowHeight="15"/>
  <cols>
    <col min="1" max="1" width="9.140625" style="10"/>
    <col min="2" max="2" width="87.5703125" style="10" customWidth="1"/>
    <col min="3" max="5" width="9.140625" style="10"/>
    <col min="6" max="6" width="13.28515625" style="10" customWidth="1"/>
    <col min="7" max="16384" width="9.140625" style="10"/>
  </cols>
  <sheetData>
    <row r="1" spans="1:2" ht="46.5" customHeight="1"/>
    <row r="2" spans="1:2" ht="6.75" customHeight="1"/>
    <row r="3" spans="1:2" ht="18">
      <c r="B3" s="70" t="s">
        <v>998</v>
      </c>
    </row>
    <row r="4" spans="1:2" ht="18">
      <c r="B4" s="70" t="s">
        <v>1600</v>
      </c>
    </row>
    <row r="6" spans="1:2">
      <c r="B6" s="9"/>
    </row>
    <row r="8" spans="1:2">
      <c r="B8" s="9"/>
    </row>
    <row r="9" spans="1:2">
      <c r="B9" s="68"/>
    </row>
    <row r="10" spans="1:2" ht="15.75" customHeight="1">
      <c r="A10" s="351" t="s">
        <v>113</v>
      </c>
      <c r="B10" s="10" t="s">
        <v>121</v>
      </c>
    </row>
    <row r="11" spans="1:2" ht="15.75" customHeight="1">
      <c r="B11" s="10" t="s">
        <v>96</v>
      </c>
    </row>
    <row r="12" spans="1:2" ht="15.75" customHeight="1">
      <c r="B12" s="68" t="s">
        <v>1291</v>
      </c>
    </row>
    <row r="13" spans="1:2" ht="15.75" customHeight="1">
      <c r="A13" s="19"/>
      <c r="B13" s="68" t="s">
        <v>1292</v>
      </c>
    </row>
    <row r="14" spans="1:2" ht="15.75" customHeight="1">
      <c r="A14" s="19"/>
      <c r="B14" s="68" t="s">
        <v>1293</v>
      </c>
    </row>
    <row r="15" spans="1:2" ht="13.5" customHeight="1">
      <c r="A15" s="19"/>
      <c r="B15" s="68" t="s">
        <v>1294</v>
      </c>
    </row>
    <row r="16" spans="1:2" ht="12" customHeight="1">
      <c r="A16" s="19"/>
      <c r="B16" s="68"/>
    </row>
    <row r="17" spans="1:2" ht="15.75" customHeight="1">
      <c r="A17" s="351" t="s">
        <v>94</v>
      </c>
      <c r="B17" s="69" t="s">
        <v>130</v>
      </c>
    </row>
    <row r="18" spans="1:2" ht="15.75" customHeight="1">
      <c r="A18" s="19"/>
      <c r="B18" s="69" t="s">
        <v>131</v>
      </c>
    </row>
    <row r="19" spans="1:2" ht="15.75" customHeight="1">
      <c r="A19" s="351"/>
      <c r="B19" s="68" t="s">
        <v>121</v>
      </c>
    </row>
    <row r="20" spans="1:2" ht="15.75" customHeight="1">
      <c r="A20" s="19"/>
      <c r="B20" s="68" t="s">
        <v>96</v>
      </c>
    </row>
    <row r="21" spans="1:2" ht="11.25" customHeight="1">
      <c r="A21" s="19"/>
      <c r="B21" s="68"/>
    </row>
    <row r="22" spans="1:2" ht="15.75" customHeight="1">
      <c r="A22" s="19">
        <v>10</v>
      </c>
      <c r="B22" s="10" t="s">
        <v>1285</v>
      </c>
    </row>
    <row r="23" spans="1:2" ht="15.75" customHeight="1">
      <c r="A23" s="19"/>
      <c r="B23" s="68" t="s">
        <v>123</v>
      </c>
    </row>
    <row r="24" spans="1:2" ht="15.75" customHeight="1">
      <c r="A24" s="19"/>
      <c r="B24" s="68" t="s">
        <v>109</v>
      </c>
    </row>
    <row r="25" spans="1:2" ht="15.75" customHeight="1">
      <c r="B25" s="68" t="s">
        <v>1290</v>
      </c>
    </row>
    <row r="26" spans="1:2" ht="15.75" customHeight="1">
      <c r="B26" s="68" t="s">
        <v>1601</v>
      </c>
    </row>
    <row r="27" spans="1:2" ht="6" customHeight="1">
      <c r="B27" s="68"/>
    </row>
    <row r="28" spans="1:2" ht="15.75" customHeight="1">
      <c r="A28" s="19">
        <v>12</v>
      </c>
      <c r="B28" s="68" t="s">
        <v>121</v>
      </c>
    </row>
    <row r="29" spans="1:2" ht="15.75" customHeight="1">
      <c r="B29" s="68" t="s">
        <v>96</v>
      </c>
    </row>
    <row r="30" spans="1:2" ht="10.5" customHeight="1">
      <c r="B30" s="68"/>
    </row>
    <row r="31" spans="1:2" ht="15.75" customHeight="1">
      <c r="A31" s="19">
        <v>15</v>
      </c>
      <c r="B31" s="68" t="s">
        <v>97</v>
      </c>
    </row>
    <row r="32" spans="1:2" ht="15.75" customHeight="1">
      <c r="B32" s="68" t="s">
        <v>124</v>
      </c>
    </row>
    <row r="33" spans="1:6" ht="15.75" customHeight="1">
      <c r="A33" s="19"/>
      <c r="B33" s="68" t="s">
        <v>1204</v>
      </c>
      <c r="F33" s="1161"/>
    </row>
    <row r="34" spans="1:6" ht="15.75" customHeight="1">
      <c r="A34" s="19"/>
      <c r="B34" s="68" t="s">
        <v>1286</v>
      </c>
    </row>
    <row r="35" spans="1:6" ht="15.75" customHeight="1">
      <c r="A35" s="19"/>
      <c r="B35" s="68" t="s">
        <v>1288</v>
      </c>
    </row>
    <row r="36" spans="1:6" ht="15.75" customHeight="1">
      <c r="A36" s="19"/>
      <c r="B36" s="68" t="s">
        <v>101</v>
      </c>
    </row>
    <row r="37" spans="1:6" ht="15.75" customHeight="1">
      <c r="B37" s="68" t="s">
        <v>100</v>
      </c>
    </row>
    <row r="38" spans="1:6" ht="9.75" customHeight="1">
      <c r="A38" s="19"/>
    </row>
    <row r="39" spans="1:6" ht="15.75" customHeight="1">
      <c r="A39" s="19">
        <v>19</v>
      </c>
      <c r="B39" s="10" t="s">
        <v>121</v>
      </c>
    </row>
    <row r="40" spans="1:6" ht="15.75" customHeight="1">
      <c r="A40" s="19"/>
      <c r="B40" s="10" t="s">
        <v>96</v>
      </c>
    </row>
    <row r="41" spans="1:6" ht="12" customHeight="1"/>
    <row r="42" spans="1:6" ht="15.75" customHeight="1">
      <c r="A42" s="19">
        <v>22</v>
      </c>
      <c r="B42" s="10" t="s">
        <v>1553</v>
      </c>
    </row>
    <row r="43" spans="1:6" ht="15.75" customHeight="1">
      <c r="A43" s="19"/>
      <c r="B43" s="10" t="s">
        <v>1554</v>
      </c>
    </row>
    <row r="44" spans="1:6" ht="15.75" customHeight="1">
      <c r="A44" s="19"/>
      <c r="B44" s="69" t="s">
        <v>102</v>
      </c>
    </row>
    <row r="45" spans="1:6" ht="15.75" customHeight="1">
      <c r="A45" s="19"/>
      <c r="B45" s="68" t="s">
        <v>120</v>
      </c>
    </row>
    <row r="46" spans="1:6" ht="15.75" customHeight="1">
      <c r="A46" s="19"/>
      <c r="B46" s="69" t="s">
        <v>104</v>
      </c>
    </row>
    <row r="47" spans="1:6" ht="15.75" customHeight="1">
      <c r="A47" s="19"/>
      <c r="B47" s="69" t="s">
        <v>105</v>
      </c>
    </row>
    <row r="48" spans="1:6" ht="10.5" customHeight="1">
      <c r="A48" s="19"/>
      <c r="B48" s="68"/>
    </row>
    <row r="49" spans="1:2" ht="15.75" customHeight="1">
      <c r="A49" s="19">
        <v>25</v>
      </c>
      <c r="B49" s="68" t="s">
        <v>1610</v>
      </c>
    </row>
    <row r="50" spans="1:2" ht="7.5" customHeight="1">
      <c r="B50" s="69"/>
    </row>
    <row r="51" spans="1:2" ht="15.75" customHeight="1">
      <c r="A51" s="19">
        <v>26</v>
      </c>
      <c r="B51" s="69" t="s">
        <v>121</v>
      </c>
    </row>
    <row r="52" spans="1:2" ht="15.75" customHeight="1">
      <c r="A52" s="19"/>
      <c r="B52" s="68" t="s">
        <v>96</v>
      </c>
    </row>
    <row r="53" spans="1:2" ht="9" customHeight="1">
      <c r="A53" s="19"/>
    </row>
    <row r="54" spans="1:2">
      <c r="A54" s="19">
        <v>30</v>
      </c>
      <c r="B54" s="10" t="s">
        <v>1611</v>
      </c>
    </row>
    <row r="55" spans="1:2" ht="13.5" customHeight="1">
      <c r="A55" s="19"/>
      <c r="B55" s="10" t="s">
        <v>1612</v>
      </c>
    </row>
    <row r="56" spans="1:2" ht="13.5" customHeight="1">
      <c r="A56" s="19"/>
      <c r="B56" s="10" t="s">
        <v>1613</v>
      </c>
    </row>
    <row r="57" spans="1:2">
      <c r="A57" s="19"/>
      <c r="B57" s="10" t="s">
        <v>1614</v>
      </c>
    </row>
    <row r="58" spans="1:2">
      <c r="A58" s="19"/>
    </row>
    <row r="59" spans="1:2">
      <c r="A59" s="19"/>
    </row>
    <row r="60" spans="1:2">
      <c r="A60" s="19"/>
    </row>
    <row r="61" spans="1:2">
      <c r="A61" s="19"/>
    </row>
  </sheetData>
  <customSheetViews>
    <customSheetView guid="{45E423DD-7FD2-487F-8372-5798D7D06C15}" showPageBreaks="1" printArea="1" topLeftCell="A30">
      <selection activeCell="D34" sqref="D34"/>
      <pageMargins left="1.2" right="0.75" top="1" bottom="1" header="0.5" footer="0.5"/>
      <pageSetup scale="85" orientation="portrait" r:id="rId1"/>
      <headerFooter alignWithMargins="0"/>
    </customSheetView>
    <customSheetView guid="{B297ACE3-C144-4411-A206-EE5C8D41CE1C}" topLeftCell="A2">
      <selection activeCell="H39" sqref="H39"/>
      <pageMargins left="1.2" right="0.75" top="1" bottom="1" header="0.5" footer="0.5"/>
      <pageSetup orientation="portrait" r:id="rId2"/>
      <headerFooter alignWithMargins="0"/>
    </customSheetView>
    <customSheetView guid="{51F1D52B-5D55-4FCC-809B-9B4CC86C88B9}" topLeftCell="A30">
      <selection activeCell="D34" sqref="D34"/>
      <pageMargins left="1.2" right="0.75" top="1" bottom="1" header="0.5" footer="0.5"/>
      <pageSetup scale="85" orientation="portrait" r:id="rId3"/>
      <headerFooter alignWithMargins="0"/>
    </customSheetView>
  </customSheetViews>
  <phoneticPr fontId="7" type="noConversion"/>
  <pageMargins left="0.77" right="0.67" top="0.54" bottom="1.1299999999999999" header="0.51181102362204722" footer="0.51181102362204722"/>
  <pageSetup scale="87" orientation="portrait" r:id="rId4"/>
  <headerFooter alignWithMargins="0"/>
  <drawing r:id="rId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enableFormatConditionsCalculation="0">
    <pageSetUpPr fitToPage="1"/>
  </sheetPr>
  <dimension ref="A1:B57"/>
  <sheetViews>
    <sheetView topLeftCell="A7" zoomScaleNormal="100" workbookViewId="0">
      <selection activeCell="F52" sqref="F52"/>
    </sheetView>
  </sheetViews>
  <sheetFormatPr defaultRowHeight="9.75" customHeight="1"/>
  <cols>
    <col min="1" max="1" width="12.140625" style="10" customWidth="1"/>
    <col min="2" max="2" width="86.7109375" style="10" customWidth="1"/>
    <col min="3" max="16384" width="9.140625" style="10"/>
  </cols>
  <sheetData>
    <row r="1" spans="1:2" ht="53.25" customHeight="1"/>
    <row r="3" spans="1:2" ht="18.75" customHeight="1">
      <c r="B3" s="70" t="s">
        <v>998</v>
      </c>
    </row>
    <row r="4" spans="1:2" ht="20.25" customHeight="1">
      <c r="B4" s="70" t="s">
        <v>1600</v>
      </c>
    </row>
    <row r="5" spans="1:2" ht="14.25" customHeight="1"/>
    <row r="6" spans="1:2" ht="6" customHeight="1"/>
    <row r="7" spans="1:2" ht="27" customHeight="1">
      <c r="B7" s="9"/>
    </row>
    <row r="8" spans="1:2" ht="18" customHeight="1"/>
    <row r="9" spans="1:2" ht="11.25" customHeight="1"/>
    <row r="10" spans="1:2" ht="21" customHeight="1"/>
    <row r="11" spans="1:2" ht="15.75" customHeight="1">
      <c r="A11" s="350" t="s">
        <v>128</v>
      </c>
      <c r="B11" s="68" t="s">
        <v>121</v>
      </c>
    </row>
    <row r="12" spans="1:2" ht="15.75" customHeight="1">
      <c r="B12" s="68" t="s">
        <v>96</v>
      </c>
    </row>
    <row r="13" spans="1:2" ht="15.75" customHeight="1"/>
    <row r="14" spans="1:2" ht="15.75" customHeight="1">
      <c r="A14" s="350" t="s">
        <v>129</v>
      </c>
      <c r="B14" s="68" t="s">
        <v>130</v>
      </c>
    </row>
    <row r="15" spans="1:2" ht="15.75" customHeight="1">
      <c r="B15" s="68" t="s">
        <v>131</v>
      </c>
    </row>
    <row r="16" spans="1:2" ht="15.75" customHeight="1"/>
    <row r="17" spans="1:2" ht="15.75" customHeight="1">
      <c r="A17" s="350" t="s">
        <v>125</v>
      </c>
      <c r="B17" s="10" t="s">
        <v>121</v>
      </c>
    </row>
    <row r="18" spans="1:2" ht="15.75" customHeight="1">
      <c r="B18" s="10" t="s">
        <v>96</v>
      </c>
    </row>
    <row r="19" spans="1:2" ht="15.75" customHeight="1">
      <c r="B19" s="10" t="s">
        <v>1285</v>
      </c>
    </row>
    <row r="20" spans="1:2" ht="15.75" customHeight="1">
      <c r="B20" s="68" t="s">
        <v>123</v>
      </c>
    </row>
    <row r="21" spans="1:2" ht="15.75" customHeight="1">
      <c r="B21" s="68" t="s">
        <v>109</v>
      </c>
    </row>
    <row r="22" spans="1:2" ht="15.75" customHeight="1">
      <c r="B22" s="68" t="s">
        <v>1615</v>
      </c>
    </row>
    <row r="23" spans="1:2" ht="15.75" customHeight="1">
      <c r="B23" s="68" t="s">
        <v>1601</v>
      </c>
    </row>
    <row r="24" spans="1:2" ht="9.75" customHeight="1">
      <c r="B24" s="68"/>
    </row>
    <row r="25" spans="1:2" ht="15.75" customHeight="1">
      <c r="A25" s="350" t="s">
        <v>1295</v>
      </c>
      <c r="B25" s="68" t="s">
        <v>121</v>
      </c>
    </row>
    <row r="26" spans="1:2" ht="15.75" customHeight="1">
      <c r="B26" s="68" t="s">
        <v>96</v>
      </c>
    </row>
    <row r="27" spans="1:2" ht="15.75" customHeight="1">
      <c r="B27" s="68"/>
    </row>
    <row r="28" spans="1:2" ht="15.75" customHeight="1">
      <c r="A28" s="350" t="s">
        <v>133</v>
      </c>
      <c r="B28" s="68" t="s">
        <v>111</v>
      </c>
    </row>
    <row r="29" spans="1:2" ht="15.75" customHeight="1">
      <c r="B29" s="68" t="s">
        <v>132</v>
      </c>
    </row>
    <row r="30" spans="1:2" ht="15.75" customHeight="1">
      <c r="B30" s="68" t="s">
        <v>99</v>
      </c>
    </row>
    <row r="31" spans="1:2" ht="15.75" customHeight="1">
      <c r="B31" s="68" t="s">
        <v>1286</v>
      </c>
    </row>
    <row r="32" spans="1:2" ht="15.75" customHeight="1">
      <c r="B32" s="68" t="s">
        <v>1288</v>
      </c>
    </row>
    <row r="33" spans="1:2" ht="15.75" customHeight="1">
      <c r="B33" s="68" t="s">
        <v>101</v>
      </c>
    </row>
    <row r="34" spans="1:2" ht="15.75" customHeight="1">
      <c r="B34" s="68" t="s">
        <v>100</v>
      </c>
    </row>
    <row r="35" spans="1:2" ht="15.75" customHeight="1">
      <c r="B35" s="68"/>
    </row>
    <row r="36" spans="1:2" ht="15.75" customHeight="1">
      <c r="A36" s="350" t="s">
        <v>1307</v>
      </c>
      <c r="B36" s="68" t="s">
        <v>121</v>
      </c>
    </row>
    <row r="37" spans="1:2" ht="15.75" customHeight="1">
      <c r="B37" s="68" t="s">
        <v>96</v>
      </c>
    </row>
    <row r="38" spans="1:2" ht="15.75" customHeight="1">
      <c r="B38" s="68"/>
    </row>
    <row r="39" spans="1:2" ht="15.75" customHeight="1">
      <c r="A39" s="350" t="s">
        <v>126</v>
      </c>
      <c r="B39" s="68" t="s">
        <v>102</v>
      </c>
    </row>
    <row r="40" spans="1:2" ht="15.75" customHeight="1">
      <c r="B40" s="68" t="s">
        <v>103</v>
      </c>
    </row>
    <row r="41" spans="1:2" ht="15.75" customHeight="1">
      <c r="B41" s="68" t="s">
        <v>104</v>
      </c>
    </row>
    <row r="42" spans="1:2" ht="15.75" customHeight="1">
      <c r="B42" s="68" t="s">
        <v>105</v>
      </c>
    </row>
    <row r="43" spans="1:2" ht="15.75" customHeight="1"/>
    <row r="44" spans="1:2" ht="15.75" customHeight="1">
      <c r="A44" s="350" t="s">
        <v>1296</v>
      </c>
      <c r="B44" s="12" t="s">
        <v>1553</v>
      </c>
    </row>
    <row r="45" spans="1:2" ht="15.75" customHeight="1">
      <c r="A45" s="350"/>
      <c r="B45" s="22" t="s">
        <v>1554</v>
      </c>
    </row>
    <row r="46" spans="1:2" ht="13.5" customHeight="1"/>
    <row r="47" spans="1:2" ht="15.75" customHeight="1">
      <c r="A47" s="350" t="s">
        <v>1309</v>
      </c>
      <c r="B47" s="68" t="s">
        <v>121</v>
      </c>
    </row>
    <row r="48" spans="1:2" ht="15.75" customHeight="1">
      <c r="B48" s="68" t="s">
        <v>96</v>
      </c>
    </row>
    <row r="49" spans="1:2" ht="9.75" customHeight="1">
      <c r="B49" s="68"/>
    </row>
    <row r="50" spans="1:2" ht="14.25" customHeight="1">
      <c r="A50" s="350">
        <v>27</v>
      </c>
      <c r="B50" s="68" t="s">
        <v>1616</v>
      </c>
    </row>
    <row r="51" spans="1:2" ht="6.75" customHeight="1">
      <c r="B51" s="68"/>
    </row>
    <row r="52" spans="1:2" ht="15.75" customHeight="1">
      <c r="A52" s="350" t="s">
        <v>1617</v>
      </c>
      <c r="B52" s="10" t="s">
        <v>121</v>
      </c>
    </row>
    <row r="53" spans="1:2" ht="15.75" customHeight="1">
      <c r="B53" s="10" t="s">
        <v>96</v>
      </c>
    </row>
    <row r="54" spans="1:2" ht="15.75" customHeight="1">
      <c r="B54" s="10" t="s">
        <v>552</v>
      </c>
    </row>
    <row r="55" spans="1:2" ht="15.75" customHeight="1">
      <c r="B55" s="68"/>
    </row>
    <row r="56" spans="1:2" ht="15.75" customHeight="1"/>
    <row r="57" spans="1:2" ht="12.75" customHeight="1"/>
  </sheetData>
  <customSheetViews>
    <customSheetView guid="{45E423DD-7FD2-487F-8372-5798D7D06C15}" showPageBreaks="1" printArea="1">
      <selection activeCell="A18" sqref="A18"/>
      <pageMargins left="0.74" right="0.65" top="1" bottom="1" header="0.5" footer="1.05"/>
      <pageSetup scale="98" orientation="portrait" r:id="rId1"/>
      <headerFooter alignWithMargins="0"/>
    </customSheetView>
    <customSheetView guid="{B297ACE3-C144-4411-A206-EE5C8D41CE1C}">
      <selection activeCell="H39" sqref="H39"/>
      <pageMargins left="0.74" right="0.65" top="1" bottom="1" header="0.5" footer="1.05"/>
      <pageSetup scale="98" orientation="portrait" r:id="rId2"/>
      <headerFooter alignWithMargins="0"/>
    </customSheetView>
    <customSheetView guid="{51F1D52B-5D55-4FCC-809B-9B4CC86C88B9}">
      <selection activeCell="A18" sqref="A18"/>
      <pageMargins left="0.74" right="0.65" top="1" bottom="1" header="0.5" footer="1.05"/>
      <pageSetup scale="98" orientation="portrait" r:id="rId3"/>
      <headerFooter alignWithMargins="0"/>
    </customSheetView>
  </customSheetViews>
  <phoneticPr fontId="0" type="noConversion"/>
  <pageMargins left="0.84" right="0.6692913385826772" top="0.44" bottom="0.98425196850393704" header="0.51181102362204722" footer="1"/>
  <pageSetup scale="83" orientation="portrait" r:id="rId4"/>
  <headerFooter alignWithMargins="0"/>
  <ignoredErrors>
    <ignoredError sqref="A11" numberStoredAsText="1"/>
  </ignoredErrors>
  <drawing r:id="rId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enableFormatConditionsCalculation="0">
    <pageSetUpPr fitToPage="1"/>
  </sheetPr>
  <dimension ref="A1:B64"/>
  <sheetViews>
    <sheetView zoomScaleNormal="100" workbookViewId="0">
      <selection activeCell="F52" sqref="F52"/>
    </sheetView>
  </sheetViews>
  <sheetFormatPr defaultRowHeight="15"/>
  <cols>
    <col min="1" max="1" width="9.140625" style="19"/>
    <col min="2" max="2" width="81.42578125" style="10" customWidth="1"/>
    <col min="3" max="3" width="9.5703125" style="10" customWidth="1"/>
    <col min="4" max="16384" width="9.140625" style="10"/>
  </cols>
  <sheetData>
    <row r="1" spans="1:2" ht="39.75" customHeight="1"/>
    <row r="3" spans="1:2" ht="18">
      <c r="B3" s="70" t="s">
        <v>998</v>
      </c>
    </row>
    <row r="4" spans="1:2" ht="18">
      <c r="B4" s="70" t="s">
        <v>1600</v>
      </c>
    </row>
    <row r="5" spans="1:2" ht="12" customHeight="1">
      <c r="B5" s="67"/>
    </row>
    <row r="8" spans="1:2">
      <c r="B8" s="9"/>
    </row>
    <row r="10" spans="1:2" ht="15.75" customHeight="1">
      <c r="A10" s="351" t="s">
        <v>94</v>
      </c>
      <c r="B10" s="68" t="s">
        <v>130</v>
      </c>
    </row>
    <row r="11" spans="1:2" ht="15.75" customHeight="1">
      <c r="B11" s="68" t="s">
        <v>131</v>
      </c>
    </row>
    <row r="12" spans="1:2" ht="15.75" customHeight="1">
      <c r="B12" s="68"/>
    </row>
    <row r="13" spans="1:2" ht="15.75" customHeight="1">
      <c r="A13" s="351" t="s">
        <v>92</v>
      </c>
      <c r="B13" s="68" t="s">
        <v>121</v>
      </c>
    </row>
    <row r="14" spans="1:2" ht="15.75" customHeight="1">
      <c r="B14" s="68" t="s">
        <v>96</v>
      </c>
    </row>
    <row r="15" spans="1:2" ht="11.25" customHeight="1">
      <c r="B15" s="68"/>
    </row>
    <row r="16" spans="1:2" ht="15.75" customHeight="1">
      <c r="A16" s="19">
        <v>10</v>
      </c>
      <c r="B16" s="10" t="s">
        <v>1285</v>
      </c>
    </row>
    <row r="17" spans="1:2" ht="15.75" customHeight="1">
      <c r="B17" s="68" t="s">
        <v>123</v>
      </c>
    </row>
    <row r="18" spans="1:2" ht="15.75" customHeight="1">
      <c r="B18" s="68" t="s">
        <v>109</v>
      </c>
    </row>
    <row r="19" spans="1:2" ht="15.75" customHeight="1">
      <c r="B19" s="68" t="s">
        <v>1618</v>
      </c>
    </row>
    <row r="20" spans="1:2" ht="15.75" customHeight="1">
      <c r="B20" s="68" t="s">
        <v>1601</v>
      </c>
    </row>
    <row r="21" spans="1:2" ht="15.75" customHeight="1">
      <c r="B21" s="68"/>
    </row>
    <row r="22" spans="1:2" ht="15.75" customHeight="1">
      <c r="A22" s="351" t="s">
        <v>1306</v>
      </c>
      <c r="B22" s="68" t="s">
        <v>121</v>
      </c>
    </row>
    <row r="23" spans="1:2" ht="15.75" customHeight="1">
      <c r="B23" s="68" t="s">
        <v>96</v>
      </c>
    </row>
    <row r="24" spans="1:2" ht="15.75" customHeight="1">
      <c r="B24" s="68"/>
    </row>
    <row r="25" spans="1:2" ht="15.75" customHeight="1">
      <c r="A25" s="351">
        <v>17</v>
      </c>
      <c r="B25" s="68" t="s">
        <v>97</v>
      </c>
    </row>
    <row r="26" spans="1:2" ht="15.75" customHeight="1">
      <c r="B26" s="68" t="s">
        <v>134</v>
      </c>
    </row>
    <row r="27" spans="1:2" ht="15.75" customHeight="1">
      <c r="B27" s="68" t="s">
        <v>99</v>
      </c>
    </row>
    <row r="28" spans="1:2" ht="15.75" customHeight="1">
      <c r="B28" s="68" t="s">
        <v>1286</v>
      </c>
    </row>
    <row r="29" spans="1:2" ht="15.75" customHeight="1">
      <c r="B29" s="68" t="s">
        <v>1288</v>
      </c>
    </row>
    <row r="30" spans="1:2" ht="15.75" customHeight="1">
      <c r="B30" s="68" t="s">
        <v>135</v>
      </c>
    </row>
    <row r="31" spans="1:2" ht="12.75" customHeight="1">
      <c r="B31" s="68" t="s">
        <v>100</v>
      </c>
    </row>
    <row r="32" spans="1:2" ht="15.75" customHeight="1"/>
    <row r="33" spans="1:2" ht="15.75" customHeight="1">
      <c r="A33" s="351" t="s">
        <v>126</v>
      </c>
      <c r="B33" s="68" t="s">
        <v>102</v>
      </c>
    </row>
    <row r="34" spans="1:2" ht="15.75" customHeight="1">
      <c r="A34" s="351"/>
      <c r="B34" s="68" t="s">
        <v>103</v>
      </c>
    </row>
    <row r="35" spans="1:2" ht="15.75" customHeight="1">
      <c r="A35" s="351"/>
      <c r="B35" s="68" t="s">
        <v>104</v>
      </c>
    </row>
    <row r="36" spans="1:2" ht="15.75" customHeight="1">
      <c r="A36" s="351"/>
      <c r="B36" s="68" t="s">
        <v>105</v>
      </c>
    </row>
    <row r="37" spans="1:2" ht="15.75" customHeight="1">
      <c r="A37" s="351"/>
    </row>
    <row r="38" spans="1:2" ht="15.75" customHeight="1">
      <c r="A38" s="351" t="s">
        <v>1308</v>
      </c>
      <c r="B38" s="10" t="s">
        <v>121</v>
      </c>
    </row>
    <row r="39" spans="1:2" ht="15.75" customHeight="1">
      <c r="A39" s="351"/>
      <c r="B39" s="10" t="s">
        <v>96</v>
      </c>
    </row>
    <row r="40" spans="1:2" ht="15.75" customHeight="1">
      <c r="A40" s="351"/>
    </row>
    <row r="41" spans="1:2" ht="15.75" customHeight="1">
      <c r="A41" s="351" t="s">
        <v>1309</v>
      </c>
      <c r="B41" s="12" t="s">
        <v>1553</v>
      </c>
    </row>
    <row r="42" spans="1:2" ht="15.75" customHeight="1">
      <c r="A42" s="351"/>
      <c r="B42" s="22" t="s">
        <v>1554</v>
      </c>
    </row>
    <row r="43" spans="1:2" ht="15.75" customHeight="1">
      <c r="A43" s="351"/>
    </row>
    <row r="44" spans="1:2" ht="15.75" customHeight="1">
      <c r="A44" s="351" t="s">
        <v>127</v>
      </c>
      <c r="B44" s="68" t="s">
        <v>1297</v>
      </c>
    </row>
    <row r="45" spans="1:2" ht="13.5" customHeight="1">
      <c r="A45" s="351"/>
      <c r="B45" s="68"/>
    </row>
    <row r="46" spans="1:2" ht="15.75" customHeight="1">
      <c r="A46" s="351" t="s">
        <v>1310</v>
      </c>
      <c r="B46" s="68" t="s">
        <v>121</v>
      </c>
    </row>
    <row r="47" spans="1:2" ht="15.75" customHeight="1">
      <c r="B47" s="68" t="s">
        <v>96</v>
      </c>
    </row>
    <row r="48" spans="1:2" ht="6" customHeight="1">
      <c r="B48" s="68"/>
    </row>
    <row r="49" spans="2:2" ht="20.25" customHeight="1">
      <c r="B49" s="68"/>
    </row>
    <row r="51" spans="2:2">
      <c r="B51" s="68"/>
    </row>
    <row r="52" spans="2:2">
      <c r="B52" s="68"/>
    </row>
    <row r="53" spans="2:2" ht="6" customHeight="1">
      <c r="B53" s="68"/>
    </row>
    <row r="54" spans="2:2">
      <c r="B54" s="68"/>
    </row>
    <row r="55" spans="2:2" ht="15" customHeight="1">
      <c r="B55" s="68"/>
    </row>
    <row r="56" spans="2:2" ht="16.5" customHeight="1">
      <c r="B56" s="68"/>
    </row>
    <row r="57" spans="2:2">
      <c r="B57" s="68"/>
    </row>
    <row r="58" spans="2:2" ht="15.75" customHeight="1">
      <c r="B58" s="69"/>
    </row>
    <row r="59" spans="2:2" ht="17.25" customHeight="1">
      <c r="B59" s="69"/>
    </row>
    <row r="60" spans="2:2">
      <c r="B60" s="69"/>
    </row>
    <row r="63" spans="2:2">
      <c r="B63" s="68"/>
    </row>
    <row r="64" spans="2:2">
      <c r="B64" s="68"/>
    </row>
  </sheetData>
  <customSheetViews>
    <customSheetView guid="{45E423DD-7FD2-487F-8372-5798D7D06C15}" showPageBreaks="1" printArea="1" topLeftCell="A7">
      <selection activeCell="A8" sqref="A8"/>
      <rowBreaks count="1" manualBreakCount="1">
        <brk id="48" max="16383" man="1"/>
      </rowBreaks>
      <pageMargins left="1.35" right="0.75" top="1" bottom="1" header="0.5" footer="0.5"/>
      <pageSetup scale="90" orientation="portrait" r:id="rId1"/>
      <headerFooter alignWithMargins="0"/>
    </customSheetView>
    <customSheetView guid="{B297ACE3-C144-4411-A206-EE5C8D41CE1C}">
      <selection activeCell="H39" sqref="H39"/>
      <pageMargins left="1.35" right="0.75" top="1" bottom="1" header="0.5" footer="0.5"/>
      <pageSetup orientation="portrait" r:id="rId2"/>
      <headerFooter alignWithMargins="0"/>
    </customSheetView>
    <customSheetView guid="{51F1D52B-5D55-4FCC-809B-9B4CC86C88B9}" topLeftCell="A7">
      <selection activeCell="A8" sqref="A8"/>
      <rowBreaks count="1" manualBreakCount="1">
        <brk id="48" max="16383" man="1"/>
      </rowBreaks>
      <pageMargins left="1.35" right="0.75" top="1" bottom="1" header="0.5" footer="0.5"/>
      <pageSetup scale="90" orientation="portrait" r:id="rId3"/>
      <headerFooter alignWithMargins="0"/>
    </customSheetView>
  </customSheetViews>
  <phoneticPr fontId="0" type="noConversion"/>
  <pageMargins left="0.87" right="0.56000000000000005" top="0.47" bottom="0.88" header="0.51181102362204722" footer="0.51181102362204722"/>
  <pageSetup scale="91" orientation="portrait" r:id="rId4"/>
  <headerFooter alignWithMargins="0"/>
  <rowBreaks count="1" manualBreakCount="1">
    <brk id="62" max="16383" man="1"/>
  </rowBreaks>
  <drawing r:id="rId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enableFormatConditionsCalculation="0">
    <pageSetUpPr fitToPage="1"/>
  </sheetPr>
  <dimension ref="A1:B63"/>
  <sheetViews>
    <sheetView zoomScaleNormal="100" workbookViewId="0">
      <selection activeCell="F52" sqref="F52"/>
    </sheetView>
  </sheetViews>
  <sheetFormatPr defaultRowHeight="15"/>
  <cols>
    <col min="1" max="1" width="9.140625" style="19"/>
    <col min="2" max="2" width="101.42578125" style="10" customWidth="1"/>
    <col min="3" max="16384" width="9.140625" style="10"/>
  </cols>
  <sheetData>
    <row r="1" spans="1:2" ht="36" customHeight="1"/>
    <row r="3" spans="1:2" ht="18">
      <c r="B3" s="70" t="s">
        <v>998</v>
      </c>
    </row>
    <row r="4" spans="1:2" ht="18">
      <c r="B4" s="70" t="s">
        <v>1600</v>
      </c>
    </row>
    <row r="6" spans="1:2">
      <c r="B6" s="9"/>
    </row>
    <row r="8" spans="1:2">
      <c r="B8" s="9"/>
    </row>
    <row r="9" spans="1:2">
      <c r="B9" s="9"/>
    </row>
    <row r="10" spans="1:2" ht="15.75" customHeight="1">
      <c r="A10" s="351" t="s">
        <v>113</v>
      </c>
      <c r="B10" s="68" t="s">
        <v>1298</v>
      </c>
    </row>
    <row r="11" spans="1:2" ht="15.75" customHeight="1">
      <c r="B11" s="68" t="s">
        <v>1299</v>
      </c>
    </row>
    <row r="12" spans="1:2" ht="8.25" customHeight="1">
      <c r="B12" s="68"/>
    </row>
    <row r="13" spans="1:2" ht="15.75" customHeight="1">
      <c r="A13" s="351" t="s">
        <v>94</v>
      </c>
      <c r="B13" s="68" t="s">
        <v>130</v>
      </c>
    </row>
    <row r="14" spans="1:2" ht="15.75" customHeight="1">
      <c r="B14" s="68" t="s">
        <v>131</v>
      </c>
    </row>
    <row r="15" spans="1:2" ht="15.75" customHeight="1">
      <c r="A15" s="351"/>
      <c r="B15" s="68" t="s">
        <v>121</v>
      </c>
    </row>
    <row r="16" spans="1:2" ht="15.75" customHeight="1">
      <c r="B16" s="68" t="s">
        <v>96</v>
      </c>
    </row>
    <row r="17" spans="1:2" ht="12" customHeight="1">
      <c r="B17" s="68"/>
    </row>
    <row r="18" spans="1:2" ht="15.75" customHeight="1">
      <c r="A18" s="19">
        <v>10</v>
      </c>
      <c r="B18" s="10" t="s">
        <v>1285</v>
      </c>
    </row>
    <row r="19" spans="1:2" ht="15.75" customHeight="1">
      <c r="B19" s="68" t="s">
        <v>123</v>
      </c>
    </row>
    <row r="20" spans="1:2" ht="15.75" customHeight="1">
      <c r="B20" s="68" t="s">
        <v>109</v>
      </c>
    </row>
    <row r="21" spans="1:2" ht="15.75" customHeight="1">
      <c r="B21" s="68" t="s">
        <v>1619</v>
      </c>
    </row>
    <row r="22" spans="1:2" ht="15.75" customHeight="1">
      <c r="B22" s="68" t="s">
        <v>1601</v>
      </c>
    </row>
    <row r="23" spans="1:2" ht="14.25" customHeight="1">
      <c r="B23" s="68"/>
    </row>
    <row r="24" spans="1:2" ht="15.75" customHeight="1">
      <c r="A24" s="19">
        <v>12</v>
      </c>
      <c r="B24" s="68" t="s">
        <v>121</v>
      </c>
    </row>
    <row r="25" spans="1:2" ht="15.75" customHeight="1">
      <c r="B25" s="68" t="s">
        <v>96</v>
      </c>
    </row>
    <row r="26" spans="1:2" ht="9" customHeight="1">
      <c r="B26" s="68"/>
    </row>
    <row r="27" spans="1:2" ht="15.75" customHeight="1">
      <c r="A27" s="19">
        <v>15</v>
      </c>
      <c r="B27" s="68" t="s">
        <v>97</v>
      </c>
    </row>
    <row r="28" spans="1:2" ht="15.75" customHeight="1">
      <c r="B28" s="68" t="s">
        <v>134</v>
      </c>
    </row>
    <row r="29" spans="1:2" ht="15.75" customHeight="1">
      <c r="B29" s="68" t="s">
        <v>99</v>
      </c>
    </row>
    <row r="30" spans="1:2" ht="15.75" customHeight="1">
      <c r="B30" s="10" t="s">
        <v>1286</v>
      </c>
    </row>
    <row r="31" spans="1:2" ht="15.75" customHeight="1">
      <c r="A31" s="10"/>
      <c r="B31" s="10" t="s">
        <v>1288</v>
      </c>
    </row>
    <row r="32" spans="1:2" ht="15.75" customHeight="1">
      <c r="A32" s="10"/>
      <c r="B32" s="68" t="s">
        <v>135</v>
      </c>
    </row>
    <row r="33" spans="1:2" ht="15.75" customHeight="1">
      <c r="A33" s="10"/>
      <c r="B33" s="68" t="s">
        <v>100</v>
      </c>
    </row>
    <row r="34" spans="1:2" ht="12" customHeight="1">
      <c r="A34" s="10"/>
    </row>
    <row r="35" spans="1:2" ht="15.75" customHeight="1">
      <c r="A35" s="19">
        <v>19</v>
      </c>
      <c r="B35" s="68" t="s">
        <v>121</v>
      </c>
    </row>
    <row r="36" spans="1:2" ht="15.75" customHeight="1">
      <c r="A36" s="10"/>
      <c r="B36" s="68" t="s">
        <v>96</v>
      </c>
    </row>
    <row r="37" spans="1:2" ht="15.75" customHeight="1">
      <c r="A37" s="10"/>
      <c r="B37" s="68"/>
    </row>
    <row r="38" spans="1:2" ht="15.75" customHeight="1">
      <c r="A38" s="19">
        <v>22</v>
      </c>
      <c r="B38" s="12" t="s">
        <v>1553</v>
      </c>
    </row>
    <row r="39" spans="1:2" ht="15.75" customHeight="1">
      <c r="B39" s="22" t="s">
        <v>1554</v>
      </c>
    </row>
    <row r="40" spans="1:2" ht="15.75" customHeight="1">
      <c r="B40" s="68" t="s">
        <v>102</v>
      </c>
    </row>
    <row r="41" spans="1:2" ht="15.75" customHeight="1">
      <c r="B41" s="68" t="s">
        <v>103</v>
      </c>
    </row>
    <row r="42" spans="1:2" ht="15.75" customHeight="1">
      <c r="B42" s="68" t="s">
        <v>104</v>
      </c>
    </row>
    <row r="43" spans="1:2" ht="15" customHeight="1">
      <c r="A43" s="10"/>
      <c r="B43" s="68" t="s">
        <v>105</v>
      </c>
    </row>
    <row r="44" spans="1:2" ht="6.75" customHeight="1"/>
    <row r="45" spans="1:2" ht="17.25" customHeight="1">
      <c r="A45" s="19">
        <v>25</v>
      </c>
      <c r="B45" s="68" t="s">
        <v>1304</v>
      </c>
    </row>
    <row r="46" spans="1:2" ht="15.75" customHeight="1"/>
    <row r="47" spans="1:2" ht="15.75" customHeight="1">
      <c r="A47" s="19">
        <v>26</v>
      </c>
      <c r="B47" s="68" t="s">
        <v>121</v>
      </c>
    </row>
    <row r="48" spans="1:2" ht="15.75" customHeight="1">
      <c r="B48" s="68" t="s">
        <v>96</v>
      </c>
    </row>
    <row r="49" spans="1:2" ht="15.75" customHeight="1">
      <c r="B49" s="68"/>
    </row>
    <row r="50" spans="1:2" ht="15.75" customHeight="1">
      <c r="A50" s="19">
        <v>29</v>
      </c>
      <c r="B50" s="68" t="s">
        <v>553</v>
      </c>
    </row>
    <row r="51" spans="1:2" ht="15.75" customHeight="1">
      <c r="B51" s="68" t="s">
        <v>136</v>
      </c>
    </row>
    <row r="52" spans="1:2" ht="15.75" customHeight="1">
      <c r="B52" s="68" t="s">
        <v>137</v>
      </c>
    </row>
    <row r="53" spans="1:2" ht="15.75" customHeight="1">
      <c r="B53" s="10" t="s">
        <v>1300</v>
      </c>
    </row>
    <row r="54" spans="1:2" ht="15.75" customHeight="1"/>
    <row r="55" spans="1:2" ht="15.75" customHeight="1">
      <c r="A55" s="19">
        <v>31</v>
      </c>
      <c r="B55" s="10" t="s">
        <v>1301</v>
      </c>
    </row>
    <row r="56" spans="1:2" ht="15.75" customHeight="1">
      <c r="B56" s="68" t="s">
        <v>1302</v>
      </c>
    </row>
    <row r="57" spans="1:2" ht="15.75" customHeight="1">
      <c r="B57" s="68" t="s">
        <v>1303</v>
      </c>
    </row>
    <row r="58" spans="1:2" ht="15.75" customHeight="1"/>
    <row r="59" spans="1:2" ht="20.25" customHeight="1">
      <c r="B59" s="68"/>
    </row>
    <row r="60" spans="1:2" ht="17.25" customHeight="1">
      <c r="B60" s="68"/>
    </row>
    <row r="61" spans="1:2" ht="18.75" customHeight="1">
      <c r="B61" s="68"/>
    </row>
    <row r="62" spans="1:2">
      <c r="B62" s="68"/>
    </row>
    <row r="63" spans="1:2" ht="19.5" customHeight="1"/>
  </sheetData>
  <customSheetViews>
    <customSheetView guid="{45E423DD-7FD2-487F-8372-5798D7D06C15}" showPageBreaks="1" printArea="1" topLeftCell="A24">
      <selection activeCell="A30" sqref="A30"/>
      <pageMargins left="0.81" right="0.55118110236220474" top="0.98425196850393704" bottom="0.94488188976377963" header="0.51181102362204722" footer="0.43307086614173229"/>
      <pageSetup scale="98" orientation="portrait" r:id="rId1"/>
      <headerFooter alignWithMargins="0"/>
    </customSheetView>
    <customSheetView guid="{B297ACE3-C144-4411-A206-EE5C8D41CE1C}">
      <selection activeCell="H39" sqref="H39"/>
      <pageMargins left="0.81" right="0.55118110236220474" top="0.98425196850393704" bottom="0.94488188976377963" header="0.51181102362204722" footer="0.43307086614173229"/>
      <pageSetup orientation="portrait" r:id="rId2"/>
      <headerFooter alignWithMargins="0"/>
    </customSheetView>
    <customSheetView guid="{51F1D52B-5D55-4FCC-809B-9B4CC86C88B9}" topLeftCell="A24">
      <selection activeCell="A30" sqref="A30"/>
      <pageMargins left="0.81" right="0.55118110236220474" top="0.98425196850393704" bottom="0.94488188976377963" header="0.51181102362204722" footer="0.43307086614173229"/>
      <pageSetup scale="98" orientation="portrait" r:id="rId3"/>
      <headerFooter alignWithMargins="0"/>
    </customSheetView>
  </customSheetViews>
  <phoneticPr fontId="0" type="noConversion"/>
  <pageMargins left="0.83" right="0.55118110236220474" top="0.66" bottom="0.54" header="0.51181102362204722" footer="0.43307086614173229"/>
  <pageSetup scale="83" orientation="portrait" r:id="rId4"/>
  <headerFooter alignWithMargins="0"/>
  <ignoredErrors>
    <ignoredError sqref="A13" numberStoredAsText="1"/>
  </ignoredErrors>
  <drawing r:id="rId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enableFormatConditionsCalculation="0">
    <pageSetUpPr fitToPage="1"/>
  </sheetPr>
  <dimension ref="A1:C83"/>
  <sheetViews>
    <sheetView topLeftCell="A25" zoomScaleNormal="100" workbookViewId="0">
      <selection activeCell="F52" sqref="F52"/>
    </sheetView>
  </sheetViews>
  <sheetFormatPr defaultRowHeight="15"/>
  <cols>
    <col min="1" max="1" width="9.140625" style="19"/>
    <col min="2" max="2" width="88.28515625" style="10" customWidth="1"/>
    <col min="3" max="3" width="1.140625" style="10" customWidth="1"/>
    <col min="4" max="4" width="9.5703125" style="10" customWidth="1"/>
    <col min="5" max="16384" width="9.140625" style="10"/>
  </cols>
  <sheetData>
    <row r="1" spans="1:2" ht="57" customHeight="1"/>
    <row r="2" spans="1:2" ht="19.5" customHeight="1"/>
    <row r="3" spans="1:2" ht="18">
      <c r="B3" s="70" t="s">
        <v>998</v>
      </c>
    </row>
    <row r="4" spans="1:2" ht="18">
      <c r="B4" s="70" t="s">
        <v>1600</v>
      </c>
    </row>
    <row r="5" spans="1:2" ht="9" customHeight="1"/>
    <row r="6" spans="1:2">
      <c r="B6" s="9"/>
    </row>
    <row r="8" spans="1:2">
      <c r="B8" s="9"/>
    </row>
    <row r="11" spans="1:2" ht="15.75" customHeight="1">
      <c r="A11" s="351" t="s">
        <v>140</v>
      </c>
      <c r="B11" s="68" t="s">
        <v>121</v>
      </c>
    </row>
    <row r="12" spans="1:2" ht="15.75" customHeight="1">
      <c r="B12" s="68" t="s">
        <v>96</v>
      </c>
    </row>
    <row r="13" spans="1:2" ht="11.25" customHeight="1"/>
    <row r="14" spans="1:2" ht="15.75" customHeight="1">
      <c r="A14" s="351" t="s">
        <v>94</v>
      </c>
      <c r="B14" s="68" t="s">
        <v>130</v>
      </c>
    </row>
    <row r="15" spans="1:2" ht="15.75" customHeight="1">
      <c r="B15" s="68" t="s">
        <v>131</v>
      </c>
    </row>
    <row r="16" spans="1:2" ht="11.25" customHeight="1">
      <c r="A16" s="10"/>
      <c r="B16" s="68"/>
    </row>
    <row r="17" spans="1:2" ht="15.75" customHeight="1">
      <c r="A17" s="19">
        <v>9</v>
      </c>
      <c r="B17" s="10" t="s">
        <v>121</v>
      </c>
    </row>
    <row r="18" spans="1:2" ht="15.75" customHeight="1">
      <c r="B18" s="10" t="s">
        <v>96</v>
      </c>
    </row>
    <row r="19" spans="1:2" ht="10.5" customHeight="1"/>
    <row r="20" spans="1:2" ht="15.75" customHeight="1">
      <c r="A20" s="19">
        <v>12</v>
      </c>
      <c r="B20" s="10" t="s">
        <v>1285</v>
      </c>
    </row>
    <row r="21" spans="1:2" ht="15.75" customHeight="1">
      <c r="B21" s="68" t="s">
        <v>110</v>
      </c>
    </row>
    <row r="22" spans="1:2" ht="15.75" customHeight="1">
      <c r="B22" s="68" t="s">
        <v>109</v>
      </c>
    </row>
    <row r="23" spans="1:2" ht="15.75" customHeight="1">
      <c r="B23" s="68" t="s">
        <v>1622</v>
      </c>
    </row>
    <row r="24" spans="1:2" ht="15.75" customHeight="1">
      <c r="B24" s="68" t="s">
        <v>1601</v>
      </c>
    </row>
    <row r="25" spans="1:2" ht="9.75" customHeight="1">
      <c r="B25" s="68"/>
    </row>
    <row r="26" spans="1:2" ht="15.75" customHeight="1">
      <c r="A26" s="19">
        <v>15</v>
      </c>
      <c r="B26" s="68" t="s">
        <v>97</v>
      </c>
    </row>
    <row r="27" spans="1:2" ht="15.75" customHeight="1">
      <c r="B27" s="68" t="s">
        <v>380</v>
      </c>
    </row>
    <row r="28" spans="1:2" ht="15.75" customHeight="1">
      <c r="B28" s="68" t="s">
        <v>99</v>
      </c>
    </row>
    <row r="29" spans="1:2" ht="15.75" customHeight="1">
      <c r="B29" s="68" t="s">
        <v>1286</v>
      </c>
    </row>
    <row r="30" spans="1:2" ht="15.75" customHeight="1">
      <c r="B30" s="68" t="s">
        <v>1288</v>
      </c>
    </row>
    <row r="31" spans="1:2" ht="15.75" customHeight="1">
      <c r="B31" s="68" t="s">
        <v>135</v>
      </c>
    </row>
    <row r="32" spans="1:2" ht="15.75" customHeight="1">
      <c r="B32" s="68" t="s">
        <v>100</v>
      </c>
    </row>
    <row r="33" spans="1:2" ht="11.25" customHeight="1">
      <c r="B33" s="68"/>
    </row>
    <row r="34" spans="1:2" ht="15.75" customHeight="1">
      <c r="A34" s="19">
        <v>19</v>
      </c>
      <c r="B34" s="68" t="s">
        <v>121</v>
      </c>
    </row>
    <row r="35" spans="1:2" ht="15.75" customHeight="1">
      <c r="B35" s="68" t="s">
        <v>96</v>
      </c>
    </row>
    <row r="36" spans="1:2" ht="10.5" customHeight="1">
      <c r="B36" s="68"/>
    </row>
    <row r="37" spans="1:2" ht="15.75" customHeight="1">
      <c r="A37" s="19">
        <v>20</v>
      </c>
      <c r="B37" s="68" t="s">
        <v>102</v>
      </c>
    </row>
    <row r="38" spans="1:2" ht="15.75" customHeight="1">
      <c r="B38" s="68" t="s">
        <v>103</v>
      </c>
    </row>
    <row r="39" spans="1:2" ht="15.75" customHeight="1">
      <c r="B39" s="68" t="s">
        <v>104</v>
      </c>
    </row>
    <row r="40" spans="1:2" ht="15.75" customHeight="1">
      <c r="B40" s="68" t="s">
        <v>105</v>
      </c>
    </row>
    <row r="41" spans="1:2" ht="15.75" customHeight="1">
      <c r="B41" s="68"/>
    </row>
    <row r="42" spans="1:2" ht="15.75" customHeight="1">
      <c r="A42" s="19">
        <v>22</v>
      </c>
      <c r="B42" s="12" t="s">
        <v>1553</v>
      </c>
    </row>
    <row r="43" spans="1:2" ht="15.75" customHeight="1">
      <c r="B43" s="22" t="s">
        <v>1554</v>
      </c>
    </row>
    <row r="44" spans="1:2" ht="10.5" customHeight="1">
      <c r="B44" s="68"/>
    </row>
    <row r="45" spans="1:2" ht="15.75" customHeight="1">
      <c r="A45" s="19">
        <v>23</v>
      </c>
      <c r="B45" s="68" t="s">
        <v>121</v>
      </c>
    </row>
    <row r="46" spans="1:2" ht="15.75" customHeight="1">
      <c r="B46" s="68" t="s">
        <v>96</v>
      </c>
    </row>
    <row r="47" spans="1:2" ht="9" customHeight="1">
      <c r="B47" s="68"/>
    </row>
    <row r="48" spans="1:2" ht="15.75" customHeight="1">
      <c r="A48" s="19">
        <v>26</v>
      </c>
      <c r="B48" s="68" t="s">
        <v>1620</v>
      </c>
    </row>
    <row r="49" spans="1:2" ht="9" customHeight="1">
      <c r="B49" s="68"/>
    </row>
    <row r="50" spans="1:2" ht="14.25" customHeight="1">
      <c r="A50" s="19">
        <v>29</v>
      </c>
      <c r="B50" s="68" t="s">
        <v>747</v>
      </c>
    </row>
    <row r="51" spans="1:2" ht="11.25" customHeight="1">
      <c r="B51" s="68"/>
    </row>
    <row r="52" spans="1:2" ht="13.5" customHeight="1">
      <c r="A52" s="19">
        <v>30</v>
      </c>
      <c r="B52" s="68" t="s">
        <v>554</v>
      </c>
    </row>
    <row r="53" spans="1:2" ht="15.75" customHeight="1">
      <c r="B53" s="10" t="s">
        <v>139</v>
      </c>
    </row>
    <row r="54" spans="1:2" ht="15.75" customHeight="1">
      <c r="B54" s="10" t="s">
        <v>121</v>
      </c>
    </row>
    <row r="55" spans="1:2" ht="15.75" customHeight="1">
      <c r="B55" s="10" t="s">
        <v>96</v>
      </c>
    </row>
    <row r="56" spans="1:2">
      <c r="A56" s="10"/>
      <c r="B56" s="68"/>
    </row>
    <row r="57" spans="1:2">
      <c r="B57" s="68"/>
    </row>
    <row r="58" spans="1:2" ht="21" customHeight="1">
      <c r="A58" s="10"/>
      <c r="B58" s="68"/>
    </row>
    <row r="59" spans="1:2">
      <c r="B59" s="68"/>
    </row>
    <row r="60" spans="1:2" ht="16.5" customHeight="1">
      <c r="A60" s="10"/>
      <c r="B60" s="68"/>
    </row>
    <row r="61" spans="1:2">
      <c r="B61" s="68"/>
    </row>
    <row r="62" spans="1:2">
      <c r="A62" s="10"/>
      <c r="B62" s="68"/>
    </row>
    <row r="63" spans="1:2" ht="18" customHeight="1">
      <c r="B63" s="68"/>
    </row>
    <row r="64" spans="1:2" ht="14.25" customHeight="1">
      <c r="A64" s="10"/>
      <c r="B64" s="68"/>
    </row>
    <row r="65" spans="1:3" ht="18.75" customHeight="1">
      <c r="B65" s="68"/>
    </row>
    <row r="66" spans="1:3" ht="15" customHeight="1">
      <c r="A66" s="10"/>
      <c r="B66" s="68"/>
      <c r="C66" s="68" t="s">
        <v>996</v>
      </c>
    </row>
    <row r="67" spans="1:3" ht="17.25" customHeight="1">
      <c r="B67" s="68"/>
    </row>
    <row r="68" spans="1:3" ht="20.25" customHeight="1">
      <c r="A68" s="10"/>
      <c r="B68" s="68"/>
    </row>
    <row r="69" spans="1:3" ht="15.75" customHeight="1">
      <c r="B69" s="68"/>
    </row>
    <row r="70" spans="1:3" ht="18.75" customHeight="1">
      <c r="B70" s="68"/>
    </row>
    <row r="71" spans="1:3" ht="19.5" customHeight="1">
      <c r="B71" s="68"/>
    </row>
    <row r="72" spans="1:3" ht="15" customHeight="1"/>
    <row r="73" spans="1:3" ht="18" customHeight="1"/>
    <row r="74" spans="1:3" ht="12.75" customHeight="1"/>
    <row r="75" spans="1:3" ht="12.75" customHeight="1"/>
    <row r="76" spans="1:3" ht="12.75" customHeight="1"/>
    <row r="77" spans="1:3" ht="12.75" customHeight="1"/>
    <row r="78" spans="1:3" ht="12.75" customHeight="1"/>
    <row r="79" spans="1:3" ht="12.75" customHeight="1">
      <c r="B79" s="68"/>
    </row>
    <row r="80" spans="1:3">
      <c r="B80" s="68"/>
    </row>
    <row r="81" spans="2:2">
      <c r="B81" s="68"/>
    </row>
    <row r="82" spans="2:2">
      <c r="B82" s="68"/>
    </row>
    <row r="83" spans="2:2">
      <c r="B83" s="68"/>
    </row>
  </sheetData>
  <customSheetViews>
    <customSheetView guid="{45E423DD-7FD2-487F-8372-5798D7D06C15}" showPageBreaks="1" printArea="1" topLeftCell="A13">
      <selection activeCell="A21" sqref="A21"/>
      <pageMargins left="0.96" right="0.79" top="1" bottom="1" header="0.5" footer="0.5"/>
      <pageSetup scale="89" orientation="portrait" r:id="rId1"/>
      <headerFooter alignWithMargins="0"/>
    </customSheetView>
    <customSheetView guid="{B297ACE3-C144-4411-A206-EE5C8D41CE1C}" topLeftCell="A2">
      <selection activeCell="H39" sqref="H39"/>
      <pageMargins left="0.96" right="0.79" top="1" bottom="1" header="0.5" footer="0.5"/>
      <pageSetup scale="95" orientation="portrait" r:id="rId2"/>
      <headerFooter alignWithMargins="0"/>
    </customSheetView>
    <customSheetView guid="{51F1D52B-5D55-4FCC-809B-9B4CC86C88B9}" topLeftCell="A13">
      <selection activeCell="A21" sqref="A21"/>
      <pageMargins left="0.96" right="0.79" top="1" bottom="1" header="0.5" footer="0.5"/>
      <pageSetup scale="89" orientation="portrait" r:id="rId3"/>
      <headerFooter alignWithMargins="0"/>
    </customSheetView>
  </customSheetViews>
  <phoneticPr fontId="0" type="noConversion"/>
  <pageMargins left="0.83" right="0.67" top="0.79" bottom="0.98425196850393704" header="0.51181102362204722" footer="0.51181102362204722"/>
  <pageSetup scale="84" orientation="portrait" r:id="rId4"/>
  <headerFooter alignWithMargins="0"/>
  <drawing r:id="rId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enableFormatConditionsCalculation="0">
    <pageSetUpPr fitToPage="1"/>
  </sheetPr>
  <dimension ref="A1:E56"/>
  <sheetViews>
    <sheetView zoomScaleNormal="100" workbookViewId="0">
      <selection activeCell="F52" sqref="F52"/>
    </sheetView>
  </sheetViews>
  <sheetFormatPr defaultRowHeight="12" customHeight="1"/>
  <cols>
    <col min="1" max="1" width="9.140625" style="10"/>
    <col min="2" max="2" width="85.85546875" style="10" customWidth="1"/>
    <col min="3" max="16384" width="9.140625" style="10"/>
  </cols>
  <sheetData>
    <row r="1" spans="1:2" ht="42.75" customHeight="1"/>
    <row r="3" spans="1:2" ht="15" customHeight="1">
      <c r="B3" s="70" t="s">
        <v>998</v>
      </c>
    </row>
    <row r="4" spans="1:2" ht="15.75" customHeight="1">
      <c r="B4" s="70" t="s">
        <v>1600</v>
      </c>
    </row>
    <row r="5" spans="1:2" ht="9.75" customHeight="1"/>
    <row r="7" spans="1:2" ht="12" customHeight="1">
      <c r="B7" s="9"/>
    </row>
    <row r="8" spans="1:2" ht="12" customHeight="1">
      <c r="B8" s="9"/>
    </row>
    <row r="10" spans="1:2" ht="12" customHeight="1">
      <c r="B10" s="68"/>
    </row>
    <row r="11" spans="1:2" ht="15.75" customHeight="1">
      <c r="A11" s="350" t="s">
        <v>94</v>
      </c>
      <c r="B11" s="68" t="s">
        <v>130</v>
      </c>
    </row>
    <row r="12" spans="1:2" ht="15.75" customHeight="1">
      <c r="B12" s="68" t="s">
        <v>131</v>
      </c>
    </row>
    <row r="13" spans="1:2" ht="15.75" customHeight="1">
      <c r="B13" s="68"/>
    </row>
    <row r="14" spans="1:2" ht="15.75" customHeight="1">
      <c r="A14" s="350" t="s">
        <v>129</v>
      </c>
      <c r="B14" s="68" t="s">
        <v>121</v>
      </c>
    </row>
    <row r="15" spans="1:2" ht="15.75" customHeight="1">
      <c r="B15" s="68" t="s">
        <v>96</v>
      </c>
    </row>
    <row r="16" spans="1:2" ht="15.75" customHeight="1">
      <c r="B16" s="68"/>
    </row>
    <row r="17" spans="1:5" ht="15.75" customHeight="1">
      <c r="A17" s="19">
        <v>10</v>
      </c>
      <c r="B17" s="10" t="s">
        <v>1285</v>
      </c>
    </row>
    <row r="18" spans="1:5" ht="15.75" customHeight="1">
      <c r="B18" s="68" t="s">
        <v>110</v>
      </c>
    </row>
    <row r="19" spans="1:5" ht="15.75" customHeight="1">
      <c r="B19" s="68" t="s">
        <v>109</v>
      </c>
    </row>
    <row r="20" spans="1:5" ht="15.75" customHeight="1">
      <c r="B20" s="68" t="s">
        <v>1621</v>
      </c>
    </row>
    <row r="21" spans="1:5" ht="15.75" customHeight="1">
      <c r="B21" s="68" t="s">
        <v>1601</v>
      </c>
    </row>
    <row r="22" spans="1:5" ht="15.75" customHeight="1"/>
    <row r="23" spans="1:5" ht="15.75" customHeight="1">
      <c r="A23" s="19">
        <v>11</v>
      </c>
      <c r="B23" s="68" t="s">
        <v>1205</v>
      </c>
      <c r="E23" s="68"/>
    </row>
    <row r="24" spans="1:5" ht="15.75" customHeight="1">
      <c r="E24" s="68"/>
    </row>
    <row r="25" spans="1:5" ht="15.75" customHeight="1">
      <c r="A25" s="19">
        <v>13</v>
      </c>
      <c r="B25" s="68" t="s">
        <v>121</v>
      </c>
      <c r="E25" s="68"/>
    </row>
    <row r="26" spans="1:5" ht="15.75" customHeight="1">
      <c r="B26" s="68" t="s">
        <v>96</v>
      </c>
      <c r="E26" s="68"/>
    </row>
    <row r="27" spans="1:5" ht="15.75" customHeight="1">
      <c r="E27" s="68"/>
    </row>
    <row r="28" spans="1:5" ht="15.75" customHeight="1">
      <c r="A28" s="19">
        <v>16</v>
      </c>
      <c r="B28" s="68" t="s">
        <v>97</v>
      </c>
    </row>
    <row r="29" spans="1:5" ht="15.75" customHeight="1">
      <c r="B29" s="68" t="s">
        <v>134</v>
      </c>
    </row>
    <row r="30" spans="1:5" ht="15.75" customHeight="1">
      <c r="B30" s="68" t="s">
        <v>99</v>
      </c>
    </row>
    <row r="31" spans="1:5" ht="15.75" customHeight="1">
      <c r="B31" s="68" t="s">
        <v>1286</v>
      </c>
    </row>
    <row r="32" spans="1:5" ht="15.75" customHeight="1">
      <c r="B32" s="68" t="s">
        <v>1288</v>
      </c>
    </row>
    <row r="33" spans="1:2" ht="15.75" customHeight="1">
      <c r="B33" s="68" t="s">
        <v>135</v>
      </c>
    </row>
    <row r="34" spans="1:2" ht="15.75" customHeight="1">
      <c r="A34" s="19"/>
      <c r="B34" s="68" t="s">
        <v>100</v>
      </c>
    </row>
    <row r="35" spans="1:2" ht="15.75" customHeight="1">
      <c r="B35" s="68"/>
    </row>
    <row r="36" spans="1:2" ht="15.75" customHeight="1">
      <c r="A36" s="19">
        <v>20</v>
      </c>
      <c r="B36" s="10" t="s">
        <v>121</v>
      </c>
    </row>
    <row r="37" spans="1:2" ht="15.75" customHeight="1">
      <c r="A37" s="19"/>
      <c r="B37" s="10" t="s">
        <v>96</v>
      </c>
    </row>
    <row r="38" spans="1:2" ht="15.75" customHeight="1">
      <c r="A38" s="19"/>
      <c r="B38" s="68" t="s">
        <v>102</v>
      </c>
    </row>
    <row r="39" spans="1:2" ht="15.75" customHeight="1">
      <c r="A39" s="19"/>
      <c r="B39" s="68" t="s">
        <v>103</v>
      </c>
    </row>
    <row r="40" spans="1:2" ht="15.75" customHeight="1">
      <c r="A40" s="19"/>
      <c r="B40" s="68" t="s">
        <v>104</v>
      </c>
    </row>
    <row r="41" spans="1:2" ht="15.75" customHeight="1">
      <c r="A41" s="19"/>
      <c r="B41" s="68" t="s">
        <v>105</v>
      </c>
    </row>
    <row r="42" spans="1:2" ht="12.75" customHeight="1">
      <c r="A42" s="19"/>
      <c r="B42" s="68"/>
    </row>
    <row r="43" spans="1:2" ht="15.75" customHeight="1">
      <c r="A43" s="19">
        <v>23</v>
      </c>
      <c r="B43" s="68" t="s">
        <v>1553</v>
      </c>
    </row>
    <row r="44" spans="1:2" ht="15.75" customHeight="1">
      <c r="A44" s="19"/>
      <c r="B44" s="68" t="s">
        <v>1554</v>
      </c>
    </row>
    <row r="45" spans="1:2" ht="15.75" customHeight="1">
      <c r="A45" s="19"/>
      <c r="B45" s="68"/>
    </row>
    <row r="46" spans="1:2" ht="15.75" customHeight="1">
      <c r="A46" s="19">
        <v>25</v>
      </c>
      <c r="B46" s="68" t="s">
        <v>1623</v>
      </c>
    </row>
    <row r="47" spans="1:2" ht="15.75" customHeight="1">
      <c r="A47" s="19"/>
      <c r="B47" s="68"/>
    </row>
    <row r="48" spans="1:2" ht="15.75" customHeight="1">
      <c r="A48" s="1162">
        <v>27</v>
      </c>
      <c r="B48" s="571" t="s">
        <v>121</v>
      </c>
    </row>
    <row r="49" spans="1:2" ht="15.75" customHeight="1">
      <c r="A49" s="19"/>
      <c r="B49" s="571" t="s">
        <v>96</v>
      </c>
    </row>
    <row r="50" spans="1:2" ht="15.75" customHeight="1">
      <c r="B50" s="68" t="s">
        <v>1293</v>
      </c>
    </row>
    <row r="51" spans="1:2" ht="15.75" customHeight="1">
      <c r="B51" s="68" t="s">
        <v>1305</v>
      </c>
    </row>
    <row r="52" spans="1:2" ht="15.75" customHeight="1">
      <c r="B52" s="68"/>
    </row>
    <row r="53" spans="1:2" ht="17.25" customHeight="1">
      <c r="A53" s="1162">
        <v>30</v>
      </c>
      <c r="B53" s="68" t="s">
        <v>1624</v>
      </c>
    </row>
    <row r="54" spans="1:2" ht="15.75" customHeight="1">
      <c r="B54" s="68" t="s">
        <v>1284</v>
      </c>
    </row>
    <row r="55" spans="1:2" ht="15" customHeight="1">
      <c r="B55" s="68" t="s">
        <v>1625</v>
      </c>
    </row>
    <row r="56" spans="1:2" ht="12" customHeight="1">
      <c r="B56" s="68"/>
    </row>
  </sheetData>
  <customSheetViews>
    <customSheetView guid="{45E423DD-7FD2-487F-8372-5798D7D06C15}" showPageBreaks="1" printArea="1">
      <selection activeCell="A3" sqref="A3"/>
      <pageMargins left="1.21" right="0.75" top="1" bottom="1" header="0.5" footer="0.5"/>
      <pageSetup orientation="portrait" r:id="rId1"/>
      <headerFooter alignWithMargins="0"/>
    </customSheetView>
    <customSheetView guid="{B297ACE3-C144-4411-A206-EE5C8D41CE1C}">
      <selection activeCell="H39" sqref="H39"/>
      <pageMargins left="1.21" right="0.75" top="1" bottom="1" header="0.5" footer="0.5"/>
      <pageSetup orientation="portrait" r:id="rId2"/>
      <headerFooter alignWithMargins="0"/>
    </customSheetView>
    <customSheetView guid="{51F1D52B-5D55-4FCC-809B-9B4CC86C88B9}">
      <selection activeCell="A3" sqref="A3"/>
      <pageMargins left="1.21" right="0.75" top="1" bottom="1" header="0.5" footer="0.5"/>
      <pageSetup orientation="portrait" r:id="rId3"/>
      <headerFooter alignWithMargins="0"/>
    </customSheetView>
  </customSheetViews>
  <phoneticPr fontId="0" type="noConversion"/>
  <pageMargins left="0.72" right="0.64" top="0.44" bottom="0.73" header="0.3" footer="0.34"/>
  <pageSetup scale="95" orientation="portrait" r:id="rId4"/>
  <headerFooter alignWithMargins="0"/>
  <ignoredErrors>
    <ignoredError sqref="A11" numberStoredAsText="1"/>
  </ignoredErrors>
  <drawing r:id="rId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enableFormatConditionsCalculation="0">
    <pageSetUpPr fitToPage="1"/>
  </sheetPr>
  <dimension ref="A1:G64"/>
  <sheetViews>
    <sheetView topLeftCell="A22" zoomScaleNormal="100" workbookViewId="0">
      <selection activeCell="F52" sqref="F52"/>
    </sheetView>
  </sheetViews>
  <sheetFormatPr defaultRowHeight="9.75" customHeight="1"/>
  <cols>
    <col min="1" max="1" width="9.140625" style="10"/>
    <col min="2" max="2" width="90.28515625" style="10" customWidth="1"/>
    <col min="3" max="3" width="6.5703125" style="10" customWidth="1"/>
    <col min="4" max="16384" width="9.140625" style="10"/>
  </cols>
  <sheetData>
    <row r="1" spans="1:2" ht="57" customHeight="1"/>
    <row r="2" spans="1:2" ht="6" customHeight="1"/>
    <row r="3" spans="1:2" ht="18.75" customHeight="1">
      <c r="B3" s="943" t="s">
        <v>998</v>
      </c>
    </row>
    <row r="4" spans="1:2" ht="18.75" customHeight="1">
      <c r="B4" s="943" t="s">
        <v>1600</v>
      </c>
    </row>
    <row r="6" spans="1:2" ht="5.25" customHeight="1"/>
    <row r="7" spans="1:2" ht="9.75" customHeight="1">
      <c r="B7" s="9"/>
    </row>
    <row r="8" spans="1:2" ht="15.75" customHeight="1">
      <c r="B8" s="9"/>
    </row>
    <row r="9" spans="1:2" ht="16.5" customHeight="1"/>
    <row r="10" spans="1:2" ht="16.5" customHeight="1">
      <c r="B10" s="68"/>
    </row>
    <row r="11" spans="1:2" ht="15.75" customHeight="1">
      <c r="A11" s="351" t="s">
        <v>108</v>
      </c>
      <c r="B11" s="68" t="s">
        <v>121</v>
      </c>
    </row>
    <row r="12" spans="1:2" ht="15.75" customHeight="1">
      <c r="B12" s="68" t="s">
        <v>96</v>
      </c>
    </row>
    <row r="13" spans="1:2" ht="11.25" customHeight="1"/>
    <row r="14" spans="1:2" ht="15.75" customHeight="1">
      <c r="A14" s="351" t="s">
        <v>94</v>
      </c>
      <c r="B14" s="68" t="s">
        <v>130</v>
      </c>
    </row>
    <row r="15" spans="1:2" ht="15.75" customHeight="1">
      <c r="A15" s="19"/>
      <c r="B15" s="68" t="s">
        <v>131</v>
      </c>
    </row>
    <row r="16" spans="1:2" ht="12.75" customHeight="1">
      <c r="A16" s="351"/>
    </row>
    <row r="17" spans="1:2" ht="15.75" customHeight="1">
      <c r="A17" s="19">
        <v>10</v>
      </c>
      <c r="B17" s="10" t="s">
        <v>1285</v>
      </c>
    </row>
    <row r="18" spans="1:2" ht="15.75" customHeight="1">
      <c r="A18" s="19"/>
      <c r="B18" s="68" t="s">
        <v>138</v>
      </c>
    </row>
    <row r="19" spans="1:2" ht="15.75" customHeight="1">
      <c r="A19" s="19"/>
      <c r="B19" s="68" t="s">
        <v>109</v>
      </c>
    </row>
    <row r="20" spans="1:2" ht="15.75" customHeight="1">
      <c r="A20" s="19"/>
      <c r="B20" s="68" t="s">
        <v>1626</v>
      </c>
    </row>
    <row r="21" spans="1:2" ht="15.75" customHeight="1">
      <c r="A21" s="19"/>
      <c r="B21" s="68" t="s">
        <v>1601</v>
      </c>
    </row>
    <row r="22" spans="1:2" ht="12.75" customHeight="1">
      <c r="A22" s="19"/>
      <c r="B22" s="68"/>
    </row>
    <row r="23" spans="1:2" ht="15.75" customHeight="1">
      <c r="A23" s="19">
        <v>11</v>
      </c>
      <c r="B23" s="68" t="s">
        <v>121</v>
      </c>
    </row>
    <row r="24" spans="1:2" ht="15.75" customHeight="1">
      <c r="A24" s="19"/>
      <c r="B24" s="68" t="s">
        <v>96</v>
      </c>
    </row>
    <row r="25" spans="1:2" ht="15.75" customHeight="1">
      <c r="A25" s="19"/>
    </row>
    <row r="26" spans="1:2" ht="15.75" customHeight="1">
      <c r="A26" s="19">
        <v>15</v>
      </c>
      <c r="B26" s="68" t="s">
        <v>97</v>
      </c>
    </row>
    <row r="27" spans="1:2" ht="15.75" customHeight="1">
      <c r="A27" s="19"/>
      <c r="B27" s="68" t="s">
        <v>134</v>
      </c>
    </row>
    <row r="28" spans="1:2" ht="15.75" customHeight="1">
      <c r="A28" s="19"/>
      <c r="B28" s="68" t="s">
        <v>99</v>
      </c>
    </row>
    <row r="29" spans="1:2" ht="15.75" customHeight="1">
      <c r="A29" s="19"/>
      <c r="B29" s="68" t="s">
        <v>1286</v>
      </c>
    </row>
    <row r="30" spans="1:2" ht="15.75" customHeight="1">
      <c r="A30" s="19"/>
      <c r="B30" s="68" t="s">
        <v>1288</v>
      </c>
    </row>
    <row r="31" spans="1:2" ht="15.75" customHeight="1">
      <c r="A31" s="19"/>
      <c r="B31" s="68" t="s">
        <v>135</v>
      </c>
    </row>
    <row r="32" spans="1:2" ht="15.75" customHeight="1">
      <c r="A32" s="19"/>
      <c r="B32" s="68" t="s">
        <v>100</v>
      </c>
    </row>
    <row r="33" spans="1:7" ht="15.75" customHeight="1">
      <c r="A33" s="19"/>
      <c r="B33" s="68" t="s">
        <v>141</v>
      </c>
    </row>
    <row r="34" spans="1:7" ht="15.75" customHeight="1">
      <c r="A34" s="19"/>
      <c r="B34" s="68" t="s">
        <v>142</v>
      </c>
    </row>
    <row r="35" spans="1:7" ht="15.75" customHeight="1">
      <c r="A35" s="19"/>
      <c r="B35" s="68"/>
    </row>
    <row r="36" spans="1:7" ht="15.75" customHeight="1">
      <c r="A36" s="19">
        <v>18</v>
      </c>
      <c r="B36" s="68" t="s">
        <v>121</v>
      </c>
      <c r="G36" s="68"/>
    </row>
    <row r="37" spans="1:7" ht="15.75" customHeight="1">
      <c r="A37" s="19"/>
      <c r="B37" s="68" t="s">
        <v>96</v>
      </c>
      <c r="G37" s="68"/>
    </row>
    <row r="38" spans="1:7" ht="10.5" customHeight="1">
      <c r="A38" s="19"/>
      <c r="G38" s="68"/>
    </row>
    <row r="39" spans="1:7" ht="15.75" customHeight="1">
      <c r="A39" s="19">
        <v>21</v>
      </c>
      <c r="B39" s="10" t="s">
        <v>102</v>
      </c>
      <c r="G39" s="68"/>
    </row>
    <row r="40" spans="1:7" ht="15.75" customHeight="1">
      <c r="A40" s="19"/>
      <c r="B40" s="10" t="s">
        <v>103</v>
      </c>
    </row>
    <row r="41" spans="1:7" ht="15.75" customHeight="1">
      <c r="A41" s="19"/>
      <c r="B41" s="68" t="s">
        <v>104</v>
      </c>
    </row>
    <row r="42" spans="1:7" ht="15.75" customHeight="1">
      <c r="A42" s="19"/>
      <c r="B42" s="68" t="s">
        <v>105</v>
      </c>
    </row>
    <row r="43" spans="1:7" ht="15.75" customHeight="1">
      <c r="A43" s="19"/>
      <c r="B43" s="68"/>
    </row>
    <row r="44" spans="1:7" ht="15.75" customHeight="1">
      <c r="A44" s="19">
        <v>22</v>
      </c>
      <c r="B44" s="68" t="s">
        <v>1553</v>
      </c>
    </row>
    <row r="45" spans="1:7" ht="15.75" customHeight="1">
      <c r="A45" s="19"/>
      <c r="B45" s="68" t="s">
        <v>1554</v>
      </c>
    </row>
    <row r="46" spans="1:7" ht="11.25" customHeight="1">
      <c r="A46" s="19"/>
      <c r="B46" s="68"/>
    </row>
    <row r="47" spans="1:7" ht="15.75" customHeight="1">
      <c r="A47" s="19">
        <v>25</v>
      </c>
      <c r="B47" s="68" t="s">
        <v>1627</v>
      </c>
    </row>
    <row r="48" spans="1:7" ht="15.75" customHeight="1">
      <c r="A48" s="19"/>
      <c r="B48" s="10" t="s">
        <v>121</v>
      </c>
    </row>
    <row r="49" spans="1:2" ht="15.75" customHeight="1">
      <c r="A49" s="19"/>
      <c r="B49" s="10" t="s">
        <v>96</v>
      </c>
    </row>
    <row r="50" spans="1:2" ht="12.75" customHeight="1">
      <c r="A50" s="19"/>
    </row>
    <row r="51" spans="1:2" ht="15.75" customHeight="1">
      <c r="A51" s="19">
        <v>28</v>
      </c>
      <c r="B51" s="68" t="s">
        <v>1206</v>
      </c>
    </row>
    <row r="52" spans="1:2" ht="15.75" customHeight="1">
      <c r="A52" s="19"/>
      <c r="B52" s="68" t="s">
        <v>555</v>
      </c>
    </row>
    <row r="53" spans="1:2" ht="15.75" customHeight="1">
      <c r="A53" s="19"/>
      <c r="B53" s="68" t="s">
        <v>1207</v>
      </c>
    </row>
    <row r="54" spans="1:2" ht="15.75" customHeight="1">
      <c r="A54" s="19"/>
    </row>
    <row r="55" spans="1:2" ht="15.75" customHeight="1">
      <c r="A55" s="19">
        <v>30</v>
      </c>
      <c r="B55" s="68" t="s">
        <v>143</v>
      </c>
    </row>
    <row r="56" spans="1:2" ht="15.75" customHeight="1">
      <c r="B56" s="68"/>
    </row>
    <row r="57" spans="1:2" ht="15.75" customHeight="1">
      <c r="A57" s="68"/>
      <c r="B57" s="68"/>
    </row>
    <row r="58" spans="1:2" ht="19.5" customHeight="1">
      <c r="A58" s="68"/>
    </row>
    <row r="59" spans="1:2" ht="15">
      <c r="A59" s="68"/>
    </row>
    <row r="60" spans="1:2" ht="15" customHeight="1"/>
    <row r="61" spans="1:2" ht="15" customHeight="1"/>
    <row r="62" spans="1:2" ht="15" customHeight="1">
      <c r="B62" s="68"/>
    </row>
    <row r="63" spans="1:2" ht="18" customHeight="1">
      <c r="B63" s="68"/>
    </row>
    <row r="64" spans="1:2" ht="15"/>
  </sheetData>
  <customSheetViews>
    <customSheetView guid="{45E423DD-7FD2-487F-8372-5798D7D06C15}" showPageBreaks="1" printArea="1" topLeftCell="A25">
      <selection activeCell="A28" sqref="A28"/>
      <pageMargins left="1.28" right="0.75" top="1" bottom="1" header="0.5" footer="0.5"/>
      <pageSetup scale="99" orientation="portrait" r:id="rId1"/>
      <headerFooter alignWithMargins="0"/>
    </customSheetView>
    <customSheetView guid="{B297ACE3-C144-4411-A206-EE5C8D41CE1C}" topLeftCell="A24">
      <selection activeCell="H39" sqref="H39"/>
      <pageMargins left="1.28" right="0.75" top="1" bottom="1" header="0.5" footer="0.5"/>
      <pageSetup orientation="portrait" r:id="rId2"/>
      <headerFooter alignWithMargins="0"/>
    </customSheetView>
    <customSheetView guid="{51F1D52B-5D55-4FCC-809B-9B4CC86C88B9}" topLeftCell="A25">
      <selection activeCell="A28" sqref="A28"/>
      <pageMargins left="1.28" right="0.75" top="1" bottom="1" header="0.5" footer="0.5"/>
      <pageSetup scale="99" orientation="portrait" r:id="rId3"/>
      <headerFooter alignWithMargins="0"/>
    </customSheetView>
  </customSheetViews>
  <phoneticPr fontId="0" type="noConversion"/>
  <pageMargins left="0.76" right="0.56999999999999995" top="0.42" bottom="0.69" header="0.3" footer="0.3"/>
  <pageSetup scale="83" orientation="portrait" r:id="rId4"/>
  <headerFooter alignWithMargins="0"/>
  <drawing r:id="rId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enableFormatConditionsCalculation="0">
    <pageSetUpPr fitToPage="1"/>
  </sheetPr>
  <dimension ref="A1:HS76"/>
  <sheetViews>
    <sheetView topLeftCell="A16" zoomScaleNormal="100" workbookViewId="0">
      <selection activeCell="F52" sqref="F52"/>
    </sheetView>
  </sheetViews>
  <sheetFormatPr defaultRowHeight="15"/>
  <cols>
    <col min="1" max="1" width="9.140625" style="19"/>
    <col min="2" max="2" width="83.28515625" style="10" customWidth="1"/>
    <col min="3" max="3" width="10.140625" style="10" customWidth="1"/>
    <col min="4" max="16384" width="9.140625" style="10"/>
  </cols>
  <sheetData>
    <row r="1" spans="1:2" ht="55.5" customHeight="1"/>
    <row r="2" spans="1:2" ht="9.75" customHeight="1"/>
    <row r="3" spans="1:2" ht="18">
      <c r="B3" s="70" t="s">
        <v>998</v>
      </c>
    </row>
    <row r="4" spans="1:2" ht="18">
      <c r="B4" s="70" t="s">
        <v>1600</v>
      </c>
    </row>
    <row r="5" spans="1:2" ht="21" customHeight="1">
      <c r="B5" s="9"/>
    </row>
    <row r="7" spans="1:2">
      <c r="B7" s="9"/>
    </row>
    <row r="8" spans="1:2" ht="9.75" customHeight="1">
      <c r="B8" s="9"/>
    </row>
    <row r="9" spans="1:2" ht="6.75" customHeight="1">
      <c r="B9" s="9"/>
    </row>
    <row r="10" spans="1:2">
      <c r="B10" s="9"/>
    </row>
    <row r="11" spans="1:2" ht="16.5" customHeight="1">
      <c r="A11" s="351" t="s">
        <v>113</v>
      </c>
      <c r="B11" s="68" t="s">
        <v>121</v>
      </c>
    </row>
    <row r="12" spans="1:2" ht="16.5" customHeight="1">
      <c r="B12" s="68" t="s">
        <v>96</v>
      </c>
    </row>
    <row r="13" spans="1:2" ht="9.75" customHeight="1"/>
    <row r="14" spans="1:2" ht="16.5" customHeight="1">
      <c r="A14" s="351" t="s">
        <v>94</v>
      </c>
      <c r="B14" s="68" t="s">
        <v>130</v>
      </c>
    </row>
    <row r="15" spans="1:2" ht="16.5" customHeight="1">
      <c r="B15" s="68" t="s">
        <v>131</v>
      </c>
    </row>
    <row r="16" spans="1:2" ht="12" customHeight="1"/>
    <row r="17" spans="1:2" ht="16.5" customHeight="1">
      <c r="A17" s="351" t="s">
        <v>122</v>
      </c>
      <c r="B17" s="68" t="s">
        <v>121</v>
      </c>
    </row>
    <row r="18" spans="1:2" ht="16.5" customHeight="1">
      <c r="B18" s="68" t="s">
        <v>96</v>
      </c>
    </row>
    <row r="19" spans="1:2" ht="10.5" customHeight="1"/>
    <row r="20" spans="1:2" ht="16.5" customHeight="1">
      <c r="A20" s="19">
        <v>11</v>
      </c>
      <c r="B20" s="10" t="s">
        <v>1285</v>
      </c>
    </row>
    <row r="21" spans="1:2" ht="16.5" customHeight="1">
      <c r="B21" s="68" t="s">
        <v>110</v>
      </c>
    </row>
    <row r="22" spans="1:2" ht="16.5" customHeight="1">
      <c r="B22" s="68" t="s">
        <v>109</v>
      </c>
    </row>
    <row r="23" spans="1:2" ht="16.5" customHeight="1">
      <c r="B23" s="68" t="s">
        <v>1628</v>
      </c>
    </row>
    <row r="24" spans="1:2" ht="16.5" customHeight="1">
      <c r="B24" s="68" t="s">
        <v>1601</v>
      </c>
    </row>
    <row r="25" spans="1:2" ht="10.5" customHeight="1">
      <c r="B25" s="68"/>
    </row>
    <row r="26" spans="1:2" ht="19.5" customHeight="1">
      <c r="A26" s="19">
        <v>15</v>
      </c>
      <c r="B26" s="68" t="s">
        <v>121</v>
      </c>
    </row>
    <row r="27" spans="1:2" ht="14.25" customHeight="1">
      <c r="B27" s="68" t="s">
        <v>96</v>
      </c>
    </row>
    <row r="28" spans="1:2" ht="16.5" customHeight="1">
      <c r="A28" s="10"/>
      <c r="B28" s="68" t="s">
        <v>97</v>
      </c>
    </row>
    <row r="29" spans="1:2" ht="16.5" customHeight="1">
      <c r="B29" s="68" t="s">
        <v>134</v>
      </c>
    </row>
    <row r="30" spans="1:2" ht="16.5" customHeight="1">
      <c r="B30" s="68" t="s">
        <v>99</v>
      </c>
    </row>
    <row r="31" spans="1:2" ht="16.5" customHeight="1">
      <c r="B31" s="68" t="s">
        <v>1286</v>
      </c>
    </row>
    <row r="32" spans="1:2" ht="16.5" customHeight="1">
      <c r="B32" s="68" t="s">
        <v>1288</v>
      </c>
    </row>
    <row r="33" spans="1:2" ht="16.5" customHeight="1">
      <c r="B33" s="68" t="s">
        <v>135</v>
      </c>
    </row>
    <row r="34" spans="1:2" ht="16.5" customHeight="1">
      <c r="B34" s="68" t="s">
        <v>100</v>
      </c>
    </row>
    <row r="35" spans="1:2" ht="9" customHeight="1">
      <c r="B35" s="68"/>
    </row>
    <row r="36" spans="1:2" ht="16.5" customHeight="1">
      <c r="A36" s="19">
        <v>20</v>
      </c>
      <c r="B36" s="68" t="s">
        <v>102</v>
      </c>
    </row>
    <row r="37" spans="1:2" ht="16.5" customHeight="1">
      <c r="B37" s="68" t="s">
        <v>103</v>
      </c>
    </row>
    <row r="38" spans="1:2" ht="16.5" customHeight="1">
      <c r="B38" s="68" t="s">
        <v>104</v>
      </c>
    </row>
    <row r="39" spans="1:2" ht="16.5" customHeight="1">
      <c r="B39" s="68" t="s">
        <v>105</v>
      </c>
    </row>
    <row r="40" spans="1:2" ht="10.5" customHeight="1">
      <c r="B40" s="68"/>
    </row>
    <row r="41" spans="1:2" ht="16.5" customHeight="1">
      <c r="A41" s="19">
        <v>22</v>
      </c>
      <c r="B41" s="68" t="s">
        <v>1553</v>
      </c>
    </row>
    <row r="42" spans="1:2" ht="16.5" customHeight="1">
      <c r="B42" s="68" t="s">
        <v>1554</v>
      </c>
    </row>
    <row r="43" spans="1:2" ht="16.5" customHeight="1">
      <c r="B43" s="68" t="s">
        <v>121</v>
      </c>
    </row>
    <row r="44" spans="1:2" ht="16.5" customHeight="1">
      <c r="B44" s="68" t="s">
        <v>96</v>
      </c>
    </row>
    <row r="45" spans="1:2" ht="8.25" customHeight="1">
      <c r="B45" s="68"/>
    </row>
    <row r="46" spans="1:2" ht="16.5" customHeight="1">
      <c r="A46" s="19">
        <v>25</v>
      </c>
      <c r="B46" s="68" t="s">
        <v>1629</v>
      </c>
    </row>
    <row r="47" spans="1:2" ht="12" customHeight="1">
      <c r="B47" s="68"/>
    </row>
    <row r="48" spans="1:2" ht="16.5" customHeight="1">
      <c r="A48" s="19">
        <v>29</v>
      </c>
      <c r="B48" s="68" t="s">
        <v>121</v>
      </c>
    </row>
    <row r="49" spans="1:2" ht="15" customHeight="1">
      <c r="B49" s="68" t="s">
        <v>96</v>
      </c>
    </row>
    <row r="50" spans="1:2" ht="16.5" customHeight="1">
      <c r="B50" s="10" t="s">
        <v>556</v>
      </c>
    </row>
    <row r="51" spans="1:2" ht="16.5" customHeight="1"/>
    <row r="52" spans="1:2" ht="12.75" customHeight="1">
      <c r="A52" s="10"/>
    </row>
    <row r="53" spans="1:2" ht="17.25" customHeight="1">
      <c r="B53" s="68"/>
    </row>
    <row r="54" spans="1:2">
      <c r="B54" s="68"/>
    </row>
    <row r="55" spans="1:2">
      <c r="A55" s="10"/>
      <c r="B55" s="68"/>
    </row>
    <row r="56" spans="1:2" ht="16.5" customHeight="1">
      <c r="B56" s="68"/>
    </row>
    <row r="57" spans="1:2" ht="18" customHeight="1">
      <c r="A57" s="10"/>
      <c r="B57" s="68"/>
    </row>
    <row r="58" spans="1:2" ht="18" customHeight="1">
      <c r="B58" s="68"/>
    </row>
    <row r="59" spans="1:2" ht="16.5" customHeight="1">
      <c r="A59" s="10"/>
      <c r="B59" s="68"/>
    </row>
    <row r="60" spans="1:2" ht="18" customHeight="1">
      <c r="B60" s="68"/>
    </row>
    <row r="61" spans="1:2" ht="18.75" customHeight="1">
      <c r="A61" s="10"/>
      <c r="B61" s="68"/>
    </row>
    <row r="62" spans="1:2" ht="16.5" customHeight="1">
      <c r="B62" s="68"/>
    </row>
    <row r="63" spans="1:2" ht="18" customHeight="1">
      <c r="A63" s="10"/>
      <c r="B63" s="68"/>
    </row>
    <row r="64" spans="1:2" ht="16.5" customHeight="1">
      <c r="A64" s="10"/>
      <c r="B64" s="68"/>
    </row>
    <row r="65" spans="1:227" ht="17.25" customHeight="1">
      <c r="B65" s="68"/>
    </row>
    <row r="66" spans="1:227" ht="17.25" customHeight="1">
      <c r="B66" s="68"/>
    </row>
    <row r="67" spans="1:227" ht="16.5" customHeight="1">
      <c r="A67" s="10"/>
      <c r="B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c r="CP67" s="68"/>
      <c r="CQ67" s="68"/>
      <c r="CR67" s="68"/>
      <c r="CS67" s="68"/>
      <c r="CT67" s="68"/>
      <c r="CU67" s="68"/>
      <c r="CV67" s="68"/>
      <c r="CW67" s="68"/>
      <c r="CX67" s="68"/>
      <c r="CY67" s="68"/>
      <c r="CZ67" s="68"/>
      <c r="DA67" s="68"/>
      <c r="DB67" s="68"/>
      <c r="DC67" s="68"/>
      <c r="DD67" s="68"/>
      <c r="DE67" s="68"/>
      <c r="DF67" s="68"/>
      <c r="DG67" s="68"/>
      <c r="DH67" s="68"/>
      <c r="DI67" s="68"/>
      <c r="DJ67" s="68"/>
      <c r="DK67" s="68"/>
      <c r="DL67" s="68"/>
      <c r="DM67" s="68"/>
      <c r="DN67" s="68"/>
      <c r="DO67" s="68"/>
      <c r="DP67" s="68"/>
      <c r="DQ67" s="68"/>
      <c r="DR67" s="68"/>
      <c r="DS67" s="68"/>
      <c r="DT67" s="68"/>
      <c r="DU67" s="68"/>
      <c r="DV67" s="68"/>
      <c r="DW67" s="68"/>
      <c r="DX67" s="68"/>
      <c r="DY67" s="68"/>
      <c r="DZ67" s="68"/>
      <c r="EA67" s="68"/>
      <c r="EB67" s="68"/>
      <c r="EC67" s="68"/>
      <c r="ED67" s="68"/>
      <c r="EE67" s="68"/>
      <c r="EF67" s="68"/>
      <c r="EG67" s="68"/>
      <c r="EH67" s="68"/>
      <c r="EI67" s="68"/>
      <c r="EJ67" s="68"/>
      <c r="EK67" s="68"/>
      <c r="EL67" s="68"/>
      <c r="EM67" s="68"/>
      <c r="EN67" s="68"/>
      <c r="EO67" s="68"/>
      <c r="EP67" s="68"/>
      <c r="EQ67" s="68"/>
      <c r="ER67" s="68"/>
      <c r="ES67" s="68"/>
      <c r="ET67" s="68"/>
      <c r="EU67" s="68"/>
      <c r="EV67" s="68"/>
      <c r="EW67" s="68"/>
      <c r="EX67" s="68"/>
      <c r="EY67" s="68"/>
      <c r="EZ67" s="68"/>
      <c r="FA67" s="68"/>
      <c r="FB67" s="68"/>
      <c r="FC67" s="68"/>
      <c r="FD67" s="68"/>
      <c r="FE67" s="68"/>
      <c r="FF67" s="68"/>
      <c r="FG67" s="68"/>
      <c r="FH67" s="68"/>
      <c r="FI67" s="68"/>
      <c r="FJ67" s="68"/>
      <c r="FK67" s="68"/>
      <c r="FL67" s="68"/>
      <c r="FM67" s="68"/>
      <c r="FN67" s="68"/>
      <c r="FO67" s="68"/>
      <c r="FP67" s="68"/>
      <c r="FQ67" s="68"/>
      <c r="FR67" s="68"/>
      <c r="FS67" s="68"/>
      <c r="FT67" s="68"/>
      <c r="FU67" s="68"/>
      <c r="FV67" s="68"/>
      <c r="FW67" s="68"/>
      <c r="FX67" s="68"/>
      <c r="FY67" s="68"/>
      <c r="FZ67" s="68"/>
      <c r="GA67" s="68"/>
      <c r="GB67" s="68"/>
      <c r="GC67" s="68"/>
      <c r="GD67" s="68"/>
      <c r="GE67" s="68"/>
      <c r="GF67" s="68"/>
      <c r="GG67" s="68"/>
      <c r="GH67" s="68"/>
      <c r="GI67" s="68"/>
      <c r="GJ67" s="68"/>
      <c r="GK67" s="68"/>
      <c r="GL67" s="68"/>
      <c r="GM67" s="68"/>
      <c r="GN67" s="68"/>
      <c r="GO67" s="68"/>
      <c r="GP67" s="68"/>
      <c r="GQ67" s="68"/>
      <c r="GR67" s="68"/>
      <c r="GS67" s="68"/>
      <c r="GT67" s="68"/>
      <c r="GU67" s="68"/>
      <c r="GV67" s="68"/>
      <c r="GW67" s="68"/>
      <c r="GX67" s="68"/>
      <c r="GY67" s="68"/>
      <c r="GZ67" s="68"/>
      <c r="HA67" s="68"/>
      <c r="HB67" s="68"/>
      <c r="HC67" s="68"/>
      <c r="HD67" s="68"/>
      <c r="HE67" s="68"/>
      <c r="HF67" s="68"/>
      <c r="HG67" s="68"/>
      <c r="HH67" s="68"/>
      <c r="HI67" s="68"/>
      <c r="HJ67" s="68"/>
      <c r="HK67" s="68"/>
      <c r="HL67" s="68"/>
      <c r="HM67" s="68"/>
      <c r="HN67" s="68"/>
      <c r="HO67" s="68"/>
      <c r="HP67" s="68"/>
      <c r="HQ67" s="68"/>
      <c r="HR67" s="68"/>
      <c r="HS67" s="68"/>
    </row>
    <row r="68" spans="1:227" ht="18" customHeight="1">
      <c r="B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CP68" s="68"/>
      <c r="CQ68" s="68"/>
      <c r="CR68" s="68"/>
      <c r="CS68" s="68"/>
      <c r="CT68" s="68"/>
      <c r="CU68" s="68"/>
      <c r="CV68" s="68"/>
      <c r="CW68" s="68"/>
      <c r="CX68" s="68"/>
      <c r="CY68" s="68"/>
      <c r="CZ68" s="68"/>
      <c r="DA68" s="68"/>
      <c r="DB68" s="68"/>
      <c r="DC68" s="68"/>
      <c r="DD68" s="68"/>
      <c r="DE68" s="68"/>
      <c r="DF68" s="68"/>
      <c r="DG68" s="68"/>
      <c r="DH68" s="68"/>
      <c r="DI68" s="68"/>
      <c r="DJ68" s="68"/>
      <c r="DK68" s="68"/>
      <c r="DL68" s="68"/>
      <c r="DM68" s="68"/>
      <c r="DN68" s="68"/>
      <c r="DO68" s="68"/>
      <c r="DP68" s="68"/>
      <c r="DQ68" s="68"/>
      <c r="DR68" s="68"/>
      <c r="DS68" s="68"/>
      <c r="DT68" s="68"/>
      <c r="DU68" s="68"/>
      <c r="DV68" s="68"/>
      <c r="DW68" s="68"/>
      <c r="DX68" s="68"/>
      <c r="DY68" s="68"/>
      <c r="DZ68" s="68"/>
      <c r="EA68" s="68"/>
      <c r="EB68" s="68"/>
      <c r="EC68" s="68"/>
      <c r="ED68" s="68"/>
      <c r="EE68" s="68"/>
      <c r="EF68" s="68"/>
      <c r="EG68" s="68"/>
      <c r="EH68" s="68"/>
      <c r="EI68" s="68"/>
      <c r="EJ68" s="68"/>
      <c r="EK68" s="68"/>
      <c r="EL68" s="68"/>
      <c r="EM68" s="68"/>
      <c r="EN68" s="68"/>
      <c r="EO68" s="68"/>
      <c r="EP68" s="68"/>
      <c r="EQ68" s="68"/>
      <c r="ER68" s="68"/>
      <c r="ES68" s="68"/>
      <c r="ET68" s="68"/>
      <c r="EU68" s="68"/>
      <c r="EV68" s="68"/>
      <c r="EW68" s="68"/>
      <c r="EX68" s="68"/>
      <c r="EY68" s="68"/>
      <c r="EZ68" s="68"/>
      <c r="FA68" s="68"/>
      <c r="FB68" s="68"/>
      <c r="FC68" s="68"/>
      <c r="FD68" s="68"/>
      <c r="FE68" s="68"/>
      <c r="FF68" s="68"/>
      <c r="FG68" s="68"/>
      <c r="FH68" s="68"/>
      <c r="FI68" s="68"/>
      <c r="FJ68" s="68"/>
      <c r="FK68" s="68"/>
      <c r="FL68" s="68"/>
      <c r="FM68" s="68"/>
      <c r="FN68" s="68"/>
      <c r="FO68" s="68"/>
      <c r="FP68" s="68"/>
      <c r="FQ68" s="68"/>
      <c r="FR68" s="68"/>
      <c r="FS68" s="68"/>
      <c r="FT68" s="68"/>
      <c r="FU68" s="68"/>
      <c r="FV68" s="68"/>
      <c r="FW68" s="68"/>
      <c r="FX68" s="68"/>
      <c r="FY68" s="68"/>
      <c r="FZ68" s="68"/>
      <c r="GA68" s="68"/>
      <c r="GB68" s="68"/>
      <c r="GC68" s="68"/>
      <c r="GD68" s="68"/>
      <c r="GE68" s="68"/>
      <c r="GF68" s="68"/>
      <c r="GG68" s="68"/>
      <c r="GH68" s="68"/>
      <c r="GI68" s="68"/>
      <c r="GJ68" s="68"/>
      <c r="GK68" s="68"/>
      <c r="GL68" s="68"/>
      <c r="GM68" s="68"/>
      <c r="GN68" s="68"/>
      <c r="GO68" s="68"/>
      <c r="GP68" s="68"/>
      <c r="GQ68" s="68"/>
      <c r="GR68" s="68"/>
      <c r="GS68" s="68"/>
      <c r="GT68" s="68"/>
      <c r="GU68" s="68"/>
      <c r="GV68" s="68"/>
      <c r="GW68" s="68"/>
      <c r="GX68" s="68"/>
      <c r="GY68" s="68"/>
      <c r="GZ68" s="68"/>
      <c r="HA68" s="68"/>
      <c r="HB68" s="68"/>
      <c r="HC68" s="68"/>
      <c r="HD68" s="68"/>
      <c r="HE68" s="68"/>
      <c r="HF68" s="68"/>
      <c r="HG68" s="68"/>
      <c r="HH68" s="68"/>
      <c r="HI68" s="68"/>
      <c r="HJ68" s="68"/>
      <c r="HK68" s="68"/>
      <c r="HL68" s="68"/>
      <c r="HM68" s="68"/>
      <c r="HN68" s="68"/>
      <c r="HO68" s="68"/>
      <c r="HP68" s="68"/>
      <c r="HQ68" s="68"/>
      <c r="HR68" s="68"/>
      <c r="HS68" s="68"/>
    </row>
    <row r="69" spans="1:227" ht="16.5" customHeight="1">
      <c r="B69" s="68"/>
    </row>
    <row r="70" spans="1:227" ht="18" customHeight="1">
      <c r="B70" s="68"/>
    </row>
    <row r="71" spans="1:227" ht="18.75" customHeight="1">
      <c r="B71" s="68"/>
    </row>
    <row r="72" spans="1:227" ht="17.25" customHeight="1">
      <c r="B72" s="68"/>
    </row>
    <row r="73" spans="1:227" ht="19.5" customHeight="1">
      <c r="B73" s="68"/>
    </row>
    <row r="74" spans="1:227" ht="19.5" customHeight="1">
      <c r="B74" s="68"/>
    </row>
    <row r="75" spans="1:227" ht="18" customHeight="1">
      <c r="B75" s="68"/>
    </row>
    <row r="76" spans="1:227" ht="18.75" customHeight="1"/>
  </sheetData>
  <customSheetViews>
    <customSheetView guid="{45E423DD-7FD2-487F-8372-5798D7D06C15}" showPageBreaks="1" printArea="1" topLeftCell="A4">
      <selection activeCell="A34" sqref="A34:IV34"/>
      <colBreaks count="1" manualBreakCount="1">
        <brk id="1" max="47" man="1"/>
      </colBreaks>
      <pageMargins left="1.21" right="0.75" top="1" bottom="1" header="0.5" footer="0.5"/>
      <pageSetup orientation="portrait" r:id="rId1"/>
      <headerFooter alignWithMargins="0"/>
    </customSheetView>
    <customSheetView guid="{B297ACE3-C144-4411-A206-EE5C8D41CE1C}" topLeftCell="A16">
      <selection activeCell="H39" sqref="H39"/>
      <colBreaks count="1" manualBreakCount="1">
        <brk id="1" max="47" man="1"/>
      </colBreaks>
      <pageMargins left="1.21" right="0.75" top="1" bottom="1" header="0.5" footer="0.5"/>
      <pageSetup orientation="portrait" r:id="rId2"/>
      <headerFooter alignWithMargins="0"/>
    </customSheetView>
    <customSheetView guid="{51F1D52B-5D55-4FCC-809B-9B4CC86C88B9}" topLeftCell="A4">
      <selection activeCell="A34" sqref="A34:IV34"/>
      <colBreaks count="1" manualBreakCount="1">
        <brk id="1" max="47" man="1"/>
      </colBreaks>
      <pageMargins left="1.21" right="0.75" top="1" bottom="1" header="0.5" footer="0.5"/>
      <pageSetup orientation="portrait" r:id="rId3"/>
      <headerFooter alignWithMargins="0"/>
    </customSheetView>
  </customSheetViews>
  <phoneticPr fontId="0" type="noConversion"/>
  <pageMargins left="0.8" right="0.47" top="0.37" bottom="0.62" header="0.3" footer="0.3"/>
  <pageSetup scale="91" orientation="portrait" r:id="rId4"/>
  <headerFooter alignWithMargins="0"/>
  <colBreaks count="1" manualBreakCount="1">
    <brk id="2" max="47" man="1"/>
  </colBreaks>
  <drawing r:id="rId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enableFormatConditionsCalculation="0">
    <pageSetUpPr fitToPage="1"/>
  </sheetPr>
  <dimension ref="A1:IV78"/>
  <sheetViews>
    <sheetView topLeftCell="A18" zoomScaleNormal="100" workbookViewId="0">
      <selection activeCell="F52" sqref="F52"/>
    </sheetView>
  </sheetViews>
  <sheetFormatPr defaultRowHeight="15"/>
  <cols>
    <col min="1" max="1" width="9.140625" style="10"/>
    <col min="2" max="2" width="94.5703125" style="10" customWidth="1"/>
    <col min="3" max="3" width="6.85546875" style="10" customWidth="1"/>
    <col min="4" max="16384" width="9.140625" style="10"/>
  </cols>
  <sheetData>
    <row r="1" spans="1:2" ht="42.75" customHeight="1"/>
    <row r="3" spans="1:2" ht="18">
      <c r="B3" s="70" t="s">
        <v>998</v>
      </c>
    </row>
    <row r="4" spans="1:2" ht="18">
      <c r="B4" s="70" t="s">
        <v>1600</v>
      </c>
    </row>
    <row r="6" spans="1:2" ht="19.5" customHeight="1"/>
    <row r="7" spans="1:2">
      <c r="B7" s="9"/>
    </row>
    <row r="8" spans="1:2">
      <c r="B8" s="9"/>
    </row>
    <row r="9" spans="1:2" ht="15.75" customHeight="1">
      <c r="A9" s="351" t="s">
        <v>94</v>
      </c>
      <c r="B9" s="68" t="s">
        <v>130</v>
      </c>
    </row>
    <row r="10" spans="1:2" ht="15.75" customHeight="1">
      <c r="A10" s="351"/>
      <c r="B10" s="68" t="s">
        <v>131</v>
      </c>
    </row>
    <row r="11" spans="1:2" ht="15.75" customHeight="1">
      <c r="A11" s="351"/>
      <c r="B11" s="68"/>
    </row>
    <row r="12" spans="1:2" ht="15.75" customHeight="1">
      <c r="A12" s="351" t="s">
        <v>129</v>
      </c>
      <c r="B12" s="68" t="s">
        <v>121</v>
      </c>
    </row>
    <row r="13" spans="1:2" ht="15.75" customHeight="1">
      <c r="A13" s="351"/>
      <c r="B13" s="68" t="s">
        <v>96</v>
      </c>
    </row>
    <row r="14" spans="1:2" ht="15.75" customHeight="1">
      <c r="A14" s="351"/>
      <c r="B14" s="68"/>
    </row>
    <row r="15" spans="1:2" ht="15.75" customHeight="1">
      <c r="A15" s="351" t="s">
        <v>125</v>
      </c>
      <c r="B15" s="68" t="s">
        <v>1285</v>
      </c>
    </row>
    <row r="16" spans="1:2" ht="15.75" customHeight="1">
      <c r="B16" s="68" t="s">
        <v>110</v>
      </c>
    </row>
    <row r="17" spans="1:2" ht="15.75" customHeight="1">
      <c r="A17" s="351"/>
      <c r="B17" s="68" t="s">
        <v>109</v>
      </c>
    </row>
    <row r="18" spans="1:2" ht="15.75" customHeight="1">
      <c r="A18" s="351"/>
      <c r="B18" s="68" t="s">
        <v>1630</v>
      </c>
    </row>
    <row r="19" spans="1:2" ht="15.75" customHeight="1">
      <c r="A19" s="351"/>
      <c r="B19" s="68" t="s">
        <v>1601</v>
      </c>
    </row>
    <row r="20" spans="1:2" ht="15.75" customHeight="1">
      <c r="A20" s="351"/>
      <c r="B20" s="68"/>
    </row>
    <row r="21" spans="1:2" ht="15.75" customHeight="1">
      <c r="A21" s="351" t="s">
        <v>1631</v>
      </c>
      <c r="B21" s="68" t="s">
        <v>121</v>
      </c>
    </row>
    <row r="22" spans="1:2" ht="15.75" customHeight="1">
      <c r="A22" s="351"/>
      <c r="B22" s="68" t="s">
        <v>96</v>
      </c>
    </row>
    <row r="23" spans="1:2" ht="15.75" customHeight="1">
      <c r="A23" s="351"/>
    </row>
    <row r="24" spans="1:2" ht="15.75" customHeight="1">
      <c r="A24" s="351" t="s">
        <v>1632</v>
      </c>
      <c r="B24" s="68" t="s">
        <v>97</v>
      </c>
    </row>
    <row r="25" spans="1:2" ht="15.75" customHeight="1">
      <c r="A25" s="351"/>
      <c r="B25" s="68" t="s">
        <v>134</v>
      </c>
    </row>
    <row r="26" spans="1:2" ht="15.75" customHeight="1">
      <c r="A26" s="351"/>
      <c r="B26" s="68" t="s">
        <v>99</v>
      </c>
    </row>
    <row r="27" spans="1:2" ht="15.75" customHeight="1">
      <c r="A27" s="351"/>
      <c r="B27" s="68" t="s">
        <v>1286</v>
      </c>
    </row>
    <row r="28" spans="1:2" ht="15.75" customHeight="1">
      <c r="A28" s="351"/>
      <c r="B28" s="68" t="s">
        <v>1288</v>
      </c>
    </row>
    <row r="29" spans="1:2" ht="15.75" customHeight="1">
      <c r="A29" s="351"/>
      <c r="B29" s="68" t="s">
        <v>135</v>
      </c>
    </row>
    <row r="30" spans="1:2" ht="15.75" customHeight="1">
      <c r="A30" s="351"/>
      <c r="B30" s="68" t="s">
        <v>100</v>
      </c>
    </row>
    <row r="31" spans="1:2" ht="15.75" customHeight="1">
      <c r="A31" s="351"/>
      <c r="B31" s="68" t="s">
        <v>144</v>
      </c>
    </row>
    <row r="32" spans="1:2" ht="15.75" customHeight="1">
      <c r="A32" s="351"/>
      <c r="B32" s="68" t="s">
        <v>142</v>
      </c>
    </row>
    <row r="33" spans="1:2" ht="15.75" customHeight="1">
      <c r="A33" s="351"/>
    </row>
    <row r="34" spans="1:2" ht="15.75" customHeight="1">
      <c r="A34" s="351" t="s">
        <v>126</v>
      </c>
      <c r="B34" s="68" t="s">
        <v>121</v>
      </c>
    </row>
    <row r="35" spans="1:2" ht="15.75" customHeight="1">
      <c r="A35" s="351"/>
      <c r="B35" s="68" t="s">
        <v>96</v>
      </c>
    </row>
    <row r="36" spans="1:2" ht="15.75" customHeight="1">
      <c r="B36" s="68" t="s">
        <v>102</v>
      </c>
    </row>
    <row r="37" spans="1:2" ht="15.75" customHeight="1">
      <c r="A37" s="351"/>
      <c r="B37" s="68" t="s">
        <v>103</v>
      </c>
    </row>
    <row r="38" spans="1:2" ht="15.75" customHeight="1">
      <c r="A38" s="351"/>
      <c r="B38" s="68" t="s">
        <v>104</v>
      </c>
    </row>
    <row r="39" spans="1:2" ht="15.75" customHeight="1">
      <c r="A39" s="351"/>
      <c r="B39" s="68" t="s">
        <v>105</v>
      </c>
    </row>
    <row r="40" spans="1:2" ht="15.75" customHeight="1">
      <c r="A40" s="351"/>
    </row>
    <row r="41" spans="1:2" ht="15.75" customHeight="1">
      <c r="A41" s="351" t="s">
        <v>1633</v>
      </c>
      <c r="B41" s="10" t="s">
        <v>1553</v>
      </c>
    </row>
    <row r="42" spans="1:2" ht="15.75" customHeight="1">
      <c r="A42" s="351"/>
      <c r="B42" s="10" t="s">
        <v>1554</v>
      </c>
    </row>
    <row r="43" spans="1:2" ht="15.75" customHeight="1">
      <c r="A43" s="351"/>
      <c r="B43" s="68"/>
    </row>
    <row r="44" spans="1:2" ht="15.75" customHeight="1">
      <c r="A44" s="351" t="s">
        <v>145</v>
      </c>
      <c r="B44" s="68" t="s">
        <v>1634</v>
      </c>
    </row>
    <row r="45" spans="1:2" ht="15.75" customHeight="1">
      <c r="A45" s="351"/>
      <c r="B45" s="68"/>
    </row>
    <row r="46" spans="1:2" ht="15.75" customHeight="1">
      <c r="A46" s="351" t="s">
        <v>1635</v>
      </c>
      <c r="B46" s="68" t="s">
        <v>121</v>
      </c>
    </row>
    <row r="47" spans="1:2" ht="15.75" customHeight="1">
      <c r="A47" s="351"/>
      <c r="B47" s="68" t="s">
        <v>96</v>
      </c>
    </row>
    <row r="48" spans="1:2" ht="15.75" customHeight="1">
      <c r="B48" s="1163" t="s">
        <v>1311</v>
      </c>
    </row>
    <row r="49" spans="1:256" ht="15.75" customHeight="1">
      <c r="B49" s="1163"/>
    </row>
    <row r="50" spans="1:256" ht="15.75" customHeight="1">
      <c r="A50" s="19">
        <v>31</v>
      </c>
      <c r="B50" s="68" t="s">
        <v>1312</v>
      </c>
      <c r="Z50" s="68" t="s">
        <v>2</v>
      </c>
      <c r="AA50" s="68" t="s">
        <v>2</v>
      </c>
      <c r="AB50" s="68" t="s">
        <v>2</v>
      </c>
      <c r="AC50" s="68" t="s">
        <v>2</v>
      </c>
      <c r="AD50" s="68" t="s">
        <v>2</v>
      </c>
      <c r="AE50" s="68" t="s">
        <v>2</v>
      </c>
      <c r="AF50" s="68" t="s">
        <v>2</v>
      </c>
      <c r="AG50" s="68" t="s">
        <v>2</v>
      </c>
      <c r="AH50" s="68" t="s">
        <v>2</v>
      </c>
      <c r="AI50" s="68" t="s">
        <v>2</v>
      </c>
      <c r="AJ50" s="68" t="s">
        <v>2</v>
      </c>
      <c r="AK50" s="68" t="s">
        <v>2</v>
      </c>
      <c r="AL50" s="68" t="s">
        <v>2</v>
      </c>
      <c r="AM50" s="68" t="s">
        <v>2</v>
      </c>
      <c r="AN50" s="68" t="s">
        <v>2</v>
      </c>
      <c r="AO50" s="68" t="s">
        <v>2</v>
      </c>
      <c r="AP50" s="68" t="s">
        <v>2</v>
      </c>
      <c r="AQ50" s="68" t="s">
        <v>2</v>
      </c>
      <c r="AR50" s="68" t="s">
        <v>2</v>
      </c>
      <c r="AS50" s="68" t="s">
        <v>2</v>
      </c>
      <c r="AT50" s="68" t="s">
        <v>2</v>
      </c>
      <c r="AU50" s="68" t="s">
        <v>2</v>
      </c>
      <c r="AV50" s="68" t="s">
        <v>2</v>
      </c>
      <c r="AW50" s="68" t="s">
        <v>2</v>
      </c>
      <c r="AX50" s="68" t="s">
        <v>2</v>
      </c>
      <c r="AY50" s="68" t="s">
        <v>2</v>
      </c>
      <c r="AZ50" s="68" t="s">
        <v>2</v>
      </c>
      <c r="BA50" s="68" t="s">
        <v>2</v>
      </c>
      <c r="BB50" s="68" t="s">
        <v>2</v>
      </c>
      <c r="BC50" s="68" t="s">
        <v>2</v>
      </c>
      <c r="BD50" s="68" t="s">
        <v>2</v>
      </c>
      <c r="BE50" s="68" t="s">
        <v>2</v>
      </c>
      <c r="BF50" s="68" t="s">
        <v>2</v>
      </c>
      <c r="BG50" s="68" t="s">
        <v>2</v>
      </c>
      <c r="BH50" s="68" t="s">
        <v>2</v>
      </c>
      <c r="BI50" s="68" t="s">
        <v>2</v>
      </c>
      <c r="BJ50" s="68" t="s">
        <v>2</v>
      </c>
      <c r="BK50" s="68" t="s">
        <v>2</v>
      </c>
      <c r="BL50" s="68" t="s">
        <v>2</v>
      </c>
      <c r="BM50" s="68" t="s">
        <v>2</v>
      </c>
      <c r="BN50" s="68" t="s">
        <v>2</v>
      </c>
      <c r="BO50" s="68" t="s">
        <v>2</v>
      </c>
      <c r="BP50" s="68" t="s">
        <v>2</v>
      </c>
      <c r="BQ50" s="68" t="s">
        <v>2</v>
      </c>
      <c r="BR50" s="68" t="s">
        <v>2</v>
      </c>
      <c r="BS50" s="68" t="s">
        <v>2</v>
      </c>
      <c r="BT50" s="68" t="s">
        <v>2</v>
      </c>
      <c r="BU50" s="68" t="s">
        <v>2</v>
      </c>
      <c r="BV50" s="68" t="s">
        <v>2</v>
      </c>
      <c r="BW50" s="68" t="s">
        <v>2</v>
      </c>
      <c r="BX50" s="68" t="s">
        <v>2</v>
      </c>
      <c r="BY50" s="68" t="s">
        <v>2</v>
      </c>
      <c r="BZ50" s="68" t="s">
        <v>2</v>
      </c>
      <c r="CA50" s="68" t="s">
        <v>2</v>
      </c>
      <c r="CB50" s="68" t="s">
        <v>2</v>
      </c>
      <c r="CC50" s="68" t="s">
        <v>2</v>
      </c>
      <c r="CD50" s="68" t="s">
        <v>2</v>
      </c>
      <c r="CE50" s="68" t="s">
        <v>2</v>
      </c>
      <c r="CF50" s="68" t="s">
        <v>2</v>
      </c>
      <c r="CG50" s="68" t="s">
        <v>2</v>
      </c>
      <c r="CH50" s="68" t="s">
        <v>2</v>
      </c>
      <c r="CI50" s="68" t="s">
        <v>2</v>
      </c>
      <c r="CJ50" s="68" t="s">
        <v>2</v>
      </c>
      <c r="CK50" s="68" t="s">
        <v>2</v>
      </c>
      <c r="CL50" s="68" t="s">
        <v>2</v>
      </c>
      <c r="CM50" s="68" t="s">
        <v>2</v>
      </c>
      <c r="CN50" s="68" t="s">
        <v>2</v>
      </c>
      <c r="CO50" s="68" t="s">
        <v>2</v>
      </c>
      <c r="CP50" s="68" t="s">
        <v>2</v>
      </c>
      <c r="CQ50" s="68" t="s">
        <v>2</v>
      </c>
      <c r="CR50" s="68" t="s">
        <v>2</v>
      </c>
      <c r="CS50" s="68" t="s">
        <v>2</v>
      </c>
      <c r="CT50" s="68" t="s">
        <v>2</v>
      </c>
      <c r="CU50" s="68" t="s">
        <v>2</v>
      </c>
      <c r="CV50" s="68" t="s">
        <v>2</v>
      </c>
      <c r="CW50" s="68" t="s">
        <v>2</v>
      </c>
      <c r="CX50" s="68" t="s">
        <v>2</v>
      </c>
      <c r="CY50" s="68" t="s">
        <v>2</v>
      </c>
      <c r="CZ50" s="68" t="s">
        <v>2</v>
      </c>
      <c r="DA50" s="68" t="s">
        <v>2</v>
      </c>
      <c r="DB50" s="68" t="s">
        <v>2</v>
      </c>
      <c r="DC50" s="68" t="s">
        <v>2</v>
      </c>
      <c r="DD50" s="68" t="s">
        <v>2</v>
      </c>
      <c r="DE50" s="68" t="s">
        <v>2</v>
      </c>
      <c r="DF50" s="68" t="s">
        <v>2</v>
      </c>
      <c r="DG50" s="68" t="s">
        <v>2</v>
      </c>
      <c r="DH50" s="68" t="s">
        <v>2</v>
      </c>
      <c r="DI50" s="68" t="s">
        <v>2</v>
      </c>
      <c r="DJ50" s="68" t="s">
        <v>2</v>
      </c>
      <c r="DK50" s="68" t="s">
        <v>2</v>
      </c>
      <c r="DL50" s="68" t="s">
        <v>2</v>
      </c>
      <c r="DM50" s="68" t="s">
        <v>2</v>
      </c>
      <c r="DN50" s="68" t="s">
        <v>2</v>
      </c>
      <c r="DO50" s="68" t="s">
        <v>2</v>
      </c>
      <c r="DP50" s="68" t="s">
        <v>2</v>
      </c>
      <c r="DQ50" s="68" t="s">
        <v>2</v>
      </c>
      <c r="DR50" s="68" t="s">
        <v>2</v>
      </c>
      <c r="DS50" s="68" t="s">
        <v>2</v>
      </c>
      <c r="DT50" s="68" t="s">
        <v>2</v>
      </c>
      <c r="DU50" s="68" t="s">
        <v>2</v>
      </c>
      <c r="DV50" s="68" t="s">
        <v>2</v>
      </c>
      <c r="DW50" s="68" t="s">
        <v>2</v>
      </c>
      <c r="DX50" s="68" t="s">
        <v>2</v>
      </c>
      <c r="DY50" s="68" t="s">
        <v>2</v>
      </c>
      <c r="DZ50" s="68" t="s">
        <v>2</v>
      </c>
      <c r="EA50" s="68" t="s">
        <v>2</v>
      </c>
      <c r="EB50" s="68" t="s">
        <v>2</v>
      </c>
      <c r="EC50" s="68" t="s">
        <v>2</v>
      </c>
      <c r="ED50" s="68" t="s">
        <v>2</v>
      </c>
      <c r="EE50" s="68" t="s">
        <v>2</v>
      </c>
      <c r="EF50" s="68" t="s">
        <v>2</v>
      </c>
      <c r="EG50" s="68" t="s">
        <v>2</v>
      </c>
      <c r="EH50" s="68" t="s">
        <v>2</v>
      </c>
      <c r="EI50" s="68" t="s">
        <v>2</v>
      </c>
      <c r="EJ50" s="68" t="s">
        <v>2</v>
      </c>
      <c r="EK50" s="68" t="s">
        <v>2</v>
      </c>
      <c r="EL50" s="68" t="s">
        <v>2</v>
      </c>
      <c r="EM50" s="68" t="s">
        <v>2</v>
      </c>
      <c r="EN50" s="68" t="s">
        <v>2</v>
      </c>
      <c r="EO50" s="68" t="s">
        <v>2</v>
      </c>
      <c r="EP50" s="68" t="s">
        <v>2</v>
      </c>
      <c r="EQ50" s="68" t="s">
        <v>2</v>
      </c>
      <c r="ER50" s="68" t="s">
        <v>2</v>
      </c>
      <c r="ES50" s="68" t="s">
        <v>2</v>
      </c>
      <c r="ET50" s="68" t="s">
        <v>2</v>
      </c>
      <c r="EU50" s="68" t="s">
        <v>2</v>
      </c>
      <c r="EV50" s="68" t="s">
        <v>2</v>
      </c>
      <c r="EW50" s="68" t="s">
        <v>2</v>
      </c>
      <c r="EX50" s="68" t="s">
        <v>2</v>
      </c>
      <c r="EY50" s="68" t="s">
        <v>2</v>
      </c>
      <c r="EZ50" s="68" t="s">
        <v>2</v>
      </c>
      <c r="FA50" s="68" t="s">
        <v>2</v>
      </c>
      <c r="FB50" s="68" t="s">
        <v>2</v>
      </c>
      <c r="FC50" s="68" t="s">
        <v>2</v>
      </c>
      <c r="FD50" s="68" t="s">
        <v>2</v>
      </c>
      <c r="FE50" s="68" t="s">
        <v>2</v>
      </c>
      <c r="FF50" s="68" t="s">
        <v>2</v>
      </c>
      <c r="FG50" s="68" t="s">
        <v>2</v>
      </c>
      <c r="FH50" s="68" t="s">
        <v>2</v>
      </c>
      <c r="FI50" s="68" t="s">
        <v>2</v>
      </c>
      <c r="FJ50" s="68" t="s">
        <v>2</v>
      </c>
      <c r="FK50" s="68" t="s">
        <v>2</v>
      </c>
      <c r="FL50" s="68" t="s">
        <v>2</v>
      </c>
      <c r="FM50" s="68" t="s">
        <v>2</v>
      </c>
      <c r="FN50" s="68" t="s">
        <v>2</v>
      </c>
      <c r="FO50" s="68" t="s">
        <v>2</v>
      </c>
      <c r="FP50" s="68" t="s">
        <v>2</v>
      </c>
      <c r="FQ50" s="68" t="s">
        <v>2</v>
      </c>
      <c r="FR50" s="68" t="s">
        <v>2</v>
      </c>
      <c r="FS50" s="68" t="s">
        <v>2</v>
      </c>
      <c r="FT50" s="68" t="s">
        <v>2</v>
      </c>
      <c r="FU50" s="68" t="s">
        <v>2</v>
      </c>
      <c r="FV50" s="68" t="s">
        <v>2</v>
      </c>
      <c r="FW50" s="68" t="s">
        <v>2</v>
      </c>
      <c r="FX50" s="68" t="s">
        <v>2</v>
      </c>
      <c r="FY50" s="68" t="s">
        <v>2</v>
      </c>
      <c r="FZ50" s="68" t="s">
        <v>2</v>
      </c>
      <c r="GA50" s="68" t="s">
        <v>2</v>
      </c>
      <c r="GB50" s="68" t="s">
        <v>2</v>
      </c>
      <c r="GC50" s="68" t="s">
        <v>2</v>
      </c>
      <c r="GD50" s="68" t="s">
        <v>2</v>
      </c>
      <c r="GE50" s="68" t="s">
        <v>2</v>
      </c>
      <c r="GF50" s="68" t="s">
        <v>2</v>
      </c>
      <c r="GG50" s="68" t="s">
        <v>2</v>
      </c>
      <c r="GH50" s="68" t="s">
        <v>2</v>
      </c>
      <c r="GI50" s="68" t="s">
        <v>2</v>
      </c>
      <c r="GJ50" s="68" t="s">
        <v>2</v>
      </c>
      <c r="GK50" s="68" t="s">
        <v>2</v>
      </c>
      <c r="GL50" s="68" t="s">
        <v>2</v>
      </c>
      <c r="GM50" s="68" t="s">
        <v>2</v>
      </c>
      <c r="GN50" s="68" t="s">
        <v>2</v>
      </c>
      <c r="GO50" s="68" t="s">
        <v>2</v>
      </c>
      <c r="GP50" s="68" t="s">
        <v>2</v>
      </c>
      <c r="GQ50" s="68" t="s">
        <v>2</v>
      </c>
      <c r="GR50" s="68" t="s">
        <v>2</v>
      </c>
      <c r="GS50" s="68" t="s">
        <v>2</v>
      </c>
      <c r="GT50" s="68" t="s">
        <v>2</v>
      </c>
      <c r="GU50" s="68" t="s">
        <v>2</v>
      </c>
      <c r="GV50" s="68" t="s">
        <v>2</v>
      </c>
      <c r="GW50" s="68" t="s">
        <v>2</v>
      </c>
      <c r="GX50" s="68" t="s">
        <v>2</v>
      </c>
      <c r="GY50" s="68" t="s">
        <v>2</v>
      </c>
      <c r="GZ50" s="68" t="s">
        <v>2</v>
      </c>
      <c r="HA50" s="68" t="s">
        <v>2</v>
      </c>
      <c r="HB50" s="68" t="s">
        <v>2</v>
      </c>
      <c r="HC50" s="68" t="s">
        <v>2</v>
      </c>
      <c r="HD50" s="68" t="s">
        <v>2</v>
      </c>
      <c r="HE50" s="68" t="s">
        <v>2</v>
      </c>
      <c r="HF50" s="68" t="s">
        <v>2</v>
      </c>
      <c r="HG50" s="68" t="s">
        <v>2</v>
      </c>
      <c r="HH50" s="68" t="s">
        <v>2</v>
      </c>
      <c r="HI50" s="68" t="s">
        <v>2</v>
      </c>
      <c r="HJ50" s="68" t="s">
        <v>2</v>
      </c>
      <c r="HK50" s="68" t="s">
        <v>2</v>
      </c>
      <c r="HL50" s="68" t="s">
        <v>2</v>
      </c>
      <c r="HM50" s="68" t="s">
        <v>2</v>
      </c>
      <c r="HN50" s="68" t="s">
        <v>2</v>
      </c>
      <c r="HO50" s="68" t="s">
        <v>2</v>
      </c>
      <c r="HP50" s="68" t="s">
        <v>2</v>
      </c>
      <c r="HQ50" s="68" t="s">
        <v>2</v>
      </c>
      <c r="HR50" s="68" t="s">
        <v>2</v>
      </c>
      <c r="HS50" s="68" t="s">
        <v>2</v>
      </c>
      <c r="HT50" s="68" t="s">
        <v>2</v>
      </c>
      <c r="HU50" s="68" t="s">
        <v>2</v>
      </c>
      <c r="HV50" s="68" t="s">
        <v>2</v>
      </c>
      <c r="HW50" s="68" t="s">
        <v>2</v>
      </c>
      <c r="HX50" s="68" t="s">
        <v>2</v>
      </c>
      <c r="HY50" s="68" t="s">
        <v>2</v>
      </c>
      <c r="HZ50" s="68" t="s">
        <v>2</v>
      </c>
      <c r="IA50" s="68" t="s">
        <v>2</v>
      </c>
      <c r="IB50" s="68" t="s">
        <v>2</v>
      </c>
      <c r="IC50" s="68" t="s">
        <v>2</v>
      </c>
      <c r="ID50" s="68" t="s">
        <v>2</v>
      </c>
      <c r="IE50" s="68" t="s">
        <v>2</v>
      </c>
      <c r="IF50" s="68" t="s">
        <v>2</v>
      </c>
      <c r="IG50" s="68" t="s">
        <v>2</v>
      </c>
      <c r="IH50" s="68" t="s">
        <v>2</v>
      </c>
      <c r="II50" s="68" t="s">
        <v>2</v>
      </c>
      <c r="IJ50" s="68" t="s">
        <v>2</v>
      </c>
      <c r="IK50" s="68" t="s">
        <v>2</v>
      </c>
      <c r="IL50" s="68" t="s">
        <v>2</v>
      </c>
      <c r="IM50" s="68" t="s">
        <v>2</v>
      </c>
      <c r="IN50" s="68" t="s">
        <v>2</v>
      </c>
      <c r="IO50" s="68" t="s">
        <v>2</v>
      </c>
      <c r="IP50" s="68" t="s">
        <v>2</v>
      </c>
      <c r="IQ50" s="68" t="s">
        <v>2</v>
      </c>
      <c r="IR50" s="68" t="s">
        <v>2</v>
      </c>
      <c r="IS50" s="68" t="s">
        <v>2</v>
      </c>
      <c r="IT50" s="68" t="s">
        <v>2</v>
      </c>
      <c r="IU50" s="68" t="s">
        <v>2</v>
      </c>
      <c r="IV50" s="68" t="s">
        <v>2</v>
      </c>
    </row>
    <row r="51" spans="1:256" ht="20.25" customHeight="1">
      <c r="A51" s="19"/>
      <c r="B51" s="68" t="s">
        <v>1556</v>
      </c>
      <c r="Z51" s="68" t="s">
        <v>3</v>
      </c>
      <c r="AA51" s="68" t="s">
        <v>3</v>
      </c>
      <c r="AB51" s="68" t="s">
        <v>3</v>
      </c>
      <c r="AC51" s="68" t="s">
        <v>3</v>
      </c>
      <c r="AD51" s="68" t="s">
        <v>3</v>
      </c>
      <c r="AE51" s="68" t="s">
        <v>3</v>
      </c>
      <c r="AF51" s="68" t="s">
        <v>3</v>
      </c>
      <c r="AG51" s="68" t="s">
        <v>3</v>
      </c>
      <c r="AH51" s="68" t="s">
        <v>3</v>
      </c>
      <c r="AI51" s="68" t="s">
        <v>3</v>
      </c>
      <c r="AJ51" s="68" t="s">
        <v>3</v>
      </c>
      <c r="AK51" s="68" t="s">
        <v>3</v>
      </c>
      <c r="AL51" s="68" t="s">
        <v>3</v>
      </c>
      <c r="AM51" s="68" t="s">
        <v>3</v>
      </c>
      <c r="AN51" s="68" t="s">
        <v>3</v>
      </c>
      <c r="AO51" s="68" t="s">
        <v>3</v>
      </c>
      <c r="AP51" s="68" t="s">
        <v>3</v>
      </c>
      <c r="AQ51" s="68" t="s">
        <v>3</v>
      </c>
      <c r="AR51" s="68" t="s">
        <v>3</v>
      </c>
      <c r="AS51" s="68" t="s">
        <v>3</v>
      </c>
      <c r="AT51" s="68" t="s">
        <v>3</v>
      </c>
      <c r="AU51" s="68" t="s">
        <v>3</v>
      </c>
      <c r="AV51" s="68" t="s">
        <v>3</v>
      </c>
      <c r="AW51" s="68" t="s">
        <v>3</v>
      </c>
      <c r="AX51" s="68" t="s">
        <v>3</v>
      </c>
      <c r="AY51" s="68" t="s">
        <v>3</v>
      </c>
      <c r="AZ51" s="68" t="s">
        <v>3</v>
      </c>
      <c r="BA51" s="68" t="s">
        <v>3</v>
      </c>
      <c r="BB51" s="68" t="s">
        <v>3</v>
      </c>
      <c r="BC51" s="68" t="s">
        <v>3</v>
      </c>
      <c r="BD51" s="68" t="s">
        <v>3</v>
      </c>
      <c r="BE51" s="68" t="s">
        <v>3</v>
      </c>
      <c r="BF51" s="68" t="s">
        <v>3</v>
      </c>
      <c r="BG51" s="68" t="s">
        <v>3</v>
      </c>
      <c r="BH51" s="68" t="s">
        <v>3</v>
      </c>
      <c r="BI51" s="68" t="s">
        <v>3</v>
      </c>
      <c r="BJ51" s="68" t="s">
        <v>3</v>
      </c>
      <c r="BK51" s="68" t="s">
        <v>3</v>
      </c>
      <c r="BL51" s="68" t="s">
        <v>3</v>
      </c>
      <c r="BM51" s="68" t="s">
        <v>3</v>
      </c>
      <c r="BN51" s="68" t="s">
        <v>3</v>
      </c>
      <c r="BO51" s="68" t="s">
        <v>3</v>
      </c>
      <c r="BP51" s="68" t="s">
        <v>3</v>
      </c>
      <c r="BQ51" s="68" t="s">
        <v>3</v>
      </c>
      <c r="BR51" s="68" t="s">
        <v>3</v>
      </c>
      <c r="BS51" s="68" t="s">
        <v>3</v>
      </c>
      <c r="BT51" s="68" t="s">
        <v>3</v>
      </c>
      <c r="BU51" s="68" t="s">
        <v>3</v>
      </c>
      <c r="BV51" s="68" t="s">
        <v>3</v>
      </c>
      <c r="BW51" s="68" t="s">
        <v>3</v>
      </c>
      <c r="BX51" s="68" t="s">
        <v>3</v>
      </c>
      <c r="BY51" s="68" t="s">
        <v>3</v>
      </c>
      <c r="BZ51" s="68" t="s">
        <v>3</v>
      </c>
      <c r="CA51" s="68" t="s">
        <v>3</v>
      </c>
      <c r="CB51" s="68" t="s">
        <v>3</v>
      </c>
      <c r="CC51" s="68" t="s">
        <v>3</v>
      </c>
      <c r="CD51" s="68" t="s">
        <v>3</v>
      </c>
      <c r="CE51" s="68" t="s">
        <v>3</v>
      </c>
      <c r="CF51" s="68" t="s">
        <v>3</v>
      </c>
      <c r="CG51" s="68" t="s">
        <v>3</v>
      </c>
      <c r="CH51" s="68" t="s">
        <v>3</v>
      </c>
      <c r="CI51" s="68" t="s">
        <v>3</v>
      </c>
      <c r="CJ51" s="68" t="s">
        <v>3</v>
      </c>
      <c r="CK51" s="68" t="s">
        <v>3</v>
      </c>
      <c r="CL51" s="68" t="s">
        <v>3</v>
      </c>
      <c r="CM51" s="68" t="s">
        <v>3</v>
      </c>
      <c r="CN51" s="68" t="s">
        <v>3</v>
      </c>
      <c r="CO51" s="68" t="s">
        <v>3</v>
      </c>
      <c r="CP51" s="68" t="s">
        <v>3</v>
      </c>
      <c r="CQ51" s="68" t="s">
        <v>3</v>
      </c>
      <c r="CR51" s="68" t="s">
        <v>3</v>
      </c>
      <c r="CS51" s="68" t="s">
        <v>3</v>
      </c>
      <c r="CT51" s="68" t="s">
        <v>3</v>
      </c>
      <c r="CU51" s="68" t="s">
        <v>3</v>
      </c>
      <c r="CV51" s="68" t="s">
        <v>3</v>
      </c>
      <c r="CW51" s="68" t="s">
        <v>3</v>
      </c>
      <c r="CX51" s="68" t="s">
        <v>3</v>
      </c>
      <c r="CY51" s="68" t="s">
        <v>3</v>
      </c>
      <c r="CZ51" s="68" t="s">
        <v>3</v>
      </c>
      <c r="DA51" s="68" t="s">
        <v>3</v>
      </c>
      <c r="DB51" s="68" t="s">
        <v>3</v>
      </c>
      <c r="DC51" s="68" t="s">
        <v>3</v>
      </c>
      <c r="DD51" s="68" t="s">
        <v>3</v>
      </c>
      <c r="DE51" s="68" t="s">
        <v>3</v>
      </c>
      <c r="DF51" s="68" t="s">
        <v>3</v>
      </c>
      <c r="DG51" s="68" t="s">
        <v>3</v>
      </c>
      <c r="DH51" s="68" t="s">
        <v>3</v>
      </c>
      <c r="DI51" s="68" t="s">
        <v>3</v>
      </c>
      <c r="DJ51" s="68" t="s">
        <v>3</v>
      </c>
      <c r="DK51" s="68" t="s">
        <v>3</v>
      </c>
      <c r="DL51" s="68" t="s">
        <v>3</v>
      </c>
      <c r="DM51" s="68" t="s">
        <v>3</v>
      </c>
      <c r="DN51" s="68" t="s">
        <v>3</v>
      </c>
      <c r="DO51" s="68" t="s">
        <v>3</v>
      </c>
      <c r="DP51" s="68" t="s">
        <v>3</v>
      </c>
      <c r="DQ51" s="68" t="s">
        <v>3</v>
      </c>
      <c r="DR51" s="68" t="s">
        <v>3</v>
      </c>
      <c r="DS51" s="68" t="s">
        <v>3</v>
      </c>
      <c r="DT51" s="68" t="s">
        <v>3</v>
      </c>
      <c r="DU51" s="68" t="s">
        <v>3</v>
      </c>
      <c r="DV51" s="68" t="s">
        <v>3</v>
      </c>
      <c r="DW51" s="68" t="s">
        <v>3</v>
      </c>
      <c r="DX51" s="68" t="s">
        <v>3</v>
      </c>
      <c r="DY51" s="68" t="s">
        <v>3</v>
      </c>
      <c r="DZ51" s="68" t="s">
        <v>3</v>
      </c>
      <c r="EA51" s="68" t="s">
        <v>3</v>
      </c>
      <c r="EB51" s="68" t="s">
        <v>3</v>
      </c>
      <c r="EC51" s="68" t="s">
        <v>3</v>
      </c>
      <c r="ED51" s="68" t="s">
        <v>3</v>
      </c>
      <c r="EE51" s="68" t="s">
        <v>3</v>
      </c>
      <c r="EF51" s="68" t="s">
        <v>3</v>
      </c>
      <c r="EG51" s="68" t="s">
        <v>3</v>
      </c>
      <c r="EH51" s="68" t="s">
        <v>3</v>
      </c>
      <c r="EI51" s="68" t="s">
        <v>3</v>
      </c>
      <c r="EJ51" s="68" t="s">
        <v>3</v>
      </c>
      <c r="EK51" s="68" t="s">
        <v>3</v>
      </c>
      <c r="EL51" s="68" t="s">
        <v>3</v>
      </c>
      <c r="EM51" s="68" t="s">
        <v>3</v>
      </c>
      <c r="EN51" s="68" t="s">
        <v>3</v>
      </c>
      <c r="EO51" s="68" t="s">
        <v>3</v>
      </c>
      <c r="EP51" s="68" t="s">
        <v>3</v>
      </c>
      <c r="EQ51" s="68" t="s">
        <v>3</v>
      </c>
      <c r="ER51" s="68" t="s">
        <v>3</v>
      </c>
      <c r="ES51" s="68" t="s">
        <v>3</v>
      </c>
      <c r="ET51" s="68" t="s">
        <v>3</v>
      </c>
      <c r="EU51" s="68" t="s">
        <v>3</v>
      </c>
      <c r="EV51" s="68" t="s">
        <v>3</v>
      </c>
      <c r="EW51" s="68" t="s">
        <v>3</v>
      </c>
      <c r="EX51" s="68" t="s">
        <v>3</v>
      </c>
      <c r="EY51" s="68" t="s">
        <v>3</v>
      </c>
      <c r="EZ51" s="68" t="s">
        <v>3</v>
      </c>
      <c r="FA51" s="68" t="s">
        <v>3</v>
      </c>
      <c r="FB51" s="68" t="s">
        <v>3</v>
      </c>
      <c r="FC51" s="68" t="s">
        <v>3</v>
      </c>
      <c r="FD51" s="68" t="s">
        <v>3</v>
      </c>
      <c r="FE51" s="68" t="s">
        <v>3</v>
      </c>
      <c r="FF51" s="68" t="s">
        <v>3</v>
      </c>
      <c r="FG51" s="68" t="s">
        <v>3</v>
      </c>
      <c r="FH51" s="68" t="s">
        <v>3</v>
      </c>
      <c r="FI51" s="68" t="s">
        <v>3</v>
      </c>
      <c r="FJ51" s="68" t="s">
        <v>3</v>
      </c>
      <c r="FK51" s="68" t="s">
        <v>3</v>
      </c>
      <c r="FL51" s="68" t="s">
        <v>3</v>
      </c>
      <c r="FM51" s="68" t="s">
        <v>3</v>
      </c>
      <c r="FN51" s="68" t="s">
        <v>3</v>
      </c>
      <c r="FO51" s="68" t="s">
        <v>3</v>
      </c>
      <c r="FP51" s="68" t="s">
        <v>3</v>
      </c>
      <c r="FQ51" s="68" t="s">
        <v>3</v>
      </c>
      <c r="FR51" s="68" t="s">
        <v>3</v>
      </c>
      <c r="FS51" s="68" t="s">
        <v>3</v>
      </c>
      <c r="FT51" s="68" t="s">
        <v>3</v>
      </c>
      <c r="FU51" s="68" t="s">
        <v>3</v>
      </c>
      <c r="FV51" s="68" t="s">
        <v>3</v>
      </c>
      <c r="FW51" s="68" t="s">
        <v>3</v>
      </c>
      <c r="FX51" s="68" t="s">
        <v>3</v>
      </c>
      <c r="FY51" s="68" t="s">
        <v>3</v>
      </c>
      <c r="FZ51" s="68" t="s">
        <v>3</v>
      </c>
      <c r="GA51" s="68" t="s">
        <v>3</v>
      </c>
      <c r="GB51" s="68" t="s">
        <v>3</v>
      </c>
      <c r="GC51" s="68" t="s">
        <v>3</v>
      </c>
      <c r="GD51" s="68" t="s">
        <v>3</v>
      </c>
      <c r="GE51" s="68" t="s">
        <v>3</v>
      </c>
      <c r="GF51" s="68" t="s">
        <v>3</v>
      </c>
      <c r="GG51" s="68" t="s">
        <v>3</v>
      </c>
      <c r="GH51" s="68" t="s">
        <v>3</v>
      </c>
      <c r="GI51" s="68" t="s">
        <v>3</v>
      </c>
      <c r="GJ51" s="68" t="s">
        <v>3</v>
      </c>
      <c r="GK51" s="68" t="s">
        <v>3</v>
      </c>
      <c r="GL51" s="68" t="s">
        <v>3</v>
      </c>
      <c r="GM51" s="68" t="s">
        <v>3</v>
      </c>
      <c r="GN51" s="68" t="s">
        <v>3</v>
      </c>
      <c r="GO51" s="68" t="s">
        <v>3</v>
      </c>
      <c r="GP51" s="68" t="s">
        <v>3</v>
      </c>
      <c r="GQ51" s="68" t="s">
        <v>3</v>
      </c>
      <c r="GR51" s="68" t="s">
        <v>3</v>
      </c>
      <c r="GS51" s="68" t="s">
        <v>3</v>
      </c>
      <c r="GT51" s="68" t="s">
        <v>3</v>
      </c>
      <c r="GU51" s="68" t="s">
        <v>3</v>
      </c>
      <c r="GV51" s="68" t="s">
        <v>3</v>
      </c>
      <c r="GW51" s="68" t="s">
        <v>3</v>
      </c>
      <c r="GX51" s="68" t="s">
        <v>3</v>
      </c>
      <c r="GY51" s="68" t="s">
        <v>3</v>
      </c>
      <c r="GZ51" s="68" t="s">
        <v>3</v>
      </c>
      <c r="HA51" s="68" t="s">
        <v>3</v>
      </c>
      <c r="HB51" s="68" t="s">
        <v>3</v>
      </c>
      <c r="HC51" s="68" t="s">
        <v>3</v>
      </c>
      <c r="HD51" s="68" t="s">
        <v>3</v>
      </c>
      <c r="HE51" s="68" t="s">
        <v>3</v>
      </c>
      <c r="HF51" s="68" t="s">
        <v>3</v>
      </c>
      <c r="HG51" s="68" t="s">
        <v>3</v>
      </c>
      <c r="HH51" s="68" t="s">
        <v>3</v>
      </c>
      <c r="HI51" s="68" t="s">
        <v>3</v>
      </c>
      <c r="HJ51" s="68" t="s">
        <v>3</v>
      </c>
      <c r="HK51" s="68" t="s">
        <v>3</v>
      </c>
      <c r="HL51" s="68" t="s">
        <v>3</v>
      </c>
      <c r="HM51" s="68" t="s">
        <v>3</v>
      </c>
      <c r="HN51" s="68" t="s">
        <v>3</v>
      </c>
      <c r="HO51" s="68" t="s">
        <v>3</v>
      </c>
      <c r="HP51" s="68" t="s">
        <v>3</v>
      </c>
      <c r="HQ51" s="68" t="s">
        <v>3</v>
      </c>
      <c r="HR51" s="68" t="s">
        <v>3</v>
      </c>
      <c r="HS51" s="68" t="s">
        <v>3</v>
      </c>
      <c r="HT51" s="68" t="s">
        <v>3</v>
      </c>
      <c r="HU51" s="68" t="s">
        <v>3</v>
      </c>
      <c r="HV51" s="68" t="s">
        <v>3</v>
      </c>
      <c r="HW51" s="68" t="s">
        <v>3</v>
      </c>
      <c r="HX51" s="68" t="s">
        <v>3</v>
      </c>
      <c r="HY51" s="68" t="s">
        <v>3</v>
      </c>
      <c r="HZ51" s="68" t="s">
        <v>3</v>
      </c>
      <c r="IA51" s="68" t="s">
        <v>3</v>
      </c>
      <c r="IB51" s="68" t="s">
        <v>3</v>
      </c>
      <c r="IC51" s="68" t="s">
        <v>3</v>
      </c>
      <c r="ID51" s="68" t="s">
        <v>3</v>
      </c>
      <c r="IE51" s="68" t="s">
        <v>3</v>
      </c>
      <c r="IF51" s="68" t="s">
        <v>3</v>
      </c>
      <c r="IG51" s="68" t="s">
        <v>3</v>
      </c>
      <c r="IH51" s="68" t="s">
        <v>3</v>
      </c>
      <c r="II51" s="68" t="s">
        <v>3</v>
      </c>
      <c r="IJ51" s="68" t="s">
        <v>3</v>
      </c>
      <c r="IK51" s="68" t="s">
        <v>3</v>
      </c>
      <c r="IL51" s="68" t="s">
        <v>3</v>
      </c>
      <c r="IM51" s="68" t="s">
        <v>3</v>
      </c>
      <c r="IN51" s="68" t="s">
        <v>3</v>
      </c>
      <c r="IO51" s="68" t="s">
        <v>3</v>
      </c>
      <c r="IP51" s="68" t="s">
        <v>3</v>
      </c>
      <c r="IQ51" s="68" t="s">
        <v>3</v>
      </c>
      <c r="IR51" s="68" t="s">
        <v>3</v>
      </c>
      <c r="IS51" s="68" t="s">
        <v>3</v>
      </c>
      <c r="IT51" s="68" t="s">
        <v>3</v>
      </c>
      <c r="IU51" s="68" t="s">
        <v>3</v>
      </c>
      <c r="IV51" s="68" t="s">
        <v>3</v>
      </c>
    </row>
    <row r="52" spans="1:256" ht="16.5" customHeight="1">
      <c r="A52" s="19"/>
      <c r="B52" s="68"/>
    </row>
    <row r="53" spans="1:256">
      <c r="A53" s="19"/>
      <c r="B53" s="68"/>
    </row>
    <row r="54" spans="1:256">
      <c r="A54" s="19"/>
      <c r="B54" s="68"/>
    </row>
    <row r="55" spans="1:256" ht="16.5" customHeight="1">
      <c r="A55" s="19"/>
      <c r="B55" s="68"/>
    </row>
    <row r="56" spans="1:256">
      <c r="A56" s="19"/>
      <c r="B56" s="68"/>
    </row>
    <row r="57" spans="1:256" ht="14.25" customHeight="1">
      <c r="A57" s="19"/>
      <c r="B57" s="68"/>
    </row>
    <row r="58" spans="1:256" ht="17.25" customHeight="1">
      <c r="A58" s="19"/>
      <c r="B58" s="68"/>
    </row>
    <row r="59" spans="1:256" ht="12.75" customHeight="1">
      <c r="A59" s="19"/>
      <c r="B59" s="68"/>
    </row>
    <row r="60" spans="1:256" ht="15.75" customHeight="1">
      <c r="A60" s="19"/>
      <c r="B60" s="68"/>
    </row>
    <row r="61" spans="1:256" ht="14.25" customHeight="1">
      <c r="A61" s="19"/>
      <c r="B61" s="68"/>
    </row>
    <row r="62" spans="1:256" ht="18.75" customHeight="1">
      <c r="A62" s="19"/>
      <c r="B62" s="68"/>
    </row>
    <row r="63" spans="1:256" ht="16.5" customHeight="1">
      <c r="A63" s="19"/>
      <c r="B63" s="68"/>
    </row>
    <row r="64" spans="1:256">
      <c r="A64" s="19"/>
      <c r="B64" s="68"/>
    </row>
    <row r="65" spans="1:2" ht="19.5" customHeight="1">
      <c r="A65" s="19"/>
      <c r="B65" s="68"/>
    </row>
    <row r="66" spans="1:2" ht="17.25" customHeight="1">
      <c r="A66" s="19"/>
      <c r="B66" s="68"/>
    </row>
    <row r="67" spans="1:2" ht="15.75" customHeight="1">
      <c r="A67" s="19"/>
      <c r="B67" s="68"/>
    </row>
    <row r="68" spans="1:2">
      <c r="A68" s="19"/>
      <c r="B68" s="68"/>
    </row>
    <row r="69" spans="1:2" ht="16.5" customHeight="1">
      <c r="A69" s="19"/>
      <c r="B69" s="68"/>
    </row>
    <row r="70" spans="1:2" ht="18.75" customHeight="1">
      <c r="A70" s="19"/>
      <c r="B70" s="68"/>
    </row>
    <row r="71" spans="1:2" ht="19.5" customHeight="1">
      <c r="A71" s="19"/>
    </row>
    <row r="72" spans="1:2" ht="20.25" customHeight="1">
      <c r="A72" s="19"/>
      <c r="B72" s="68"/>
    </row>
    <row r="73" spans="1:2">
      <c r="A73" s="19"/>
      <c r="B73" s="68"/>
    </row>
    <row r="74" spans="1:2">
      <c r="A74" s="19"/>
      <c r="B74" s="68"/>
    </row>
    <row r="75" spans="1:2">
      <c r="A75" s="19"/>
      <c r="B75" s="68"/>
    </row>
    <row r="76" spans="1:2">
      <c r="B76" s="68"/>
    </row>
    <row r="77" spans="1:2">
      <c r="B77" s="68"/>
    </row>
    <row r="78" spans="1:2">
      <c r="B78" s="68"/>
    </row>
  </sheetData>
  <customSheetViews>
    <customSheetView guid="{45E423DD-7FD2-487F-8372-5798D7D06C15}" showPageBreaks="1" printArea="1">
      <selection activeCell="A38" sqref="A38"/>
      <pageMargins left="1.08" right="0.75" top="1" bottom="1" header="0.5" footer="0.5"/>
      <pageSetup orientation="portrait" r:id="rId1"/>
      <headerFooter alignWithMargins="0"/>
    </customSheetView>
    <customSheetView guid="{B297ACE3-C144-4411-A206-EE5C8D41CE1C}">
      <selection activeCell="H39" sqref="H39"/>
      <pageMargins left="1.08" right="0.75" top="1" bottom="1" header="0.5" footer="0.5"/>
      <pageSetup orientation="portrait" r:id="rId2"/>
      <headerFooter alignWithMargins="0"/>
    </customSheetView>
    <customSheetView guid="{51F1D52B-5D55-4FCC-809B-9B4CC86C88B9}">
      <selection activeCell="A38" sqref="A38"/>
      <pageMargins left="1.08" right="0.75" top="1" bottom="1" header="0.5" footer="0.5"/>
      <pageSetup orientation="portrait" r:id="rId3"/>
      <headerFooter alignWithMargins="0"/>
    </customSheetView>
  </customSheetViews>
  <phoneticPr fontId="0" type="noConversion"/>
  <pageMargins left="0.79" right="0.7" top="0.42" bottom="0.75" header="0.3" footer="0.3"/>
  <pageSetup scale="82" orientation="portrait" r:id="rId4"/>
  <headerFooter alignWithMargins="0"/>
  <ignoredErrors>
    <ignoredError sqref="A9 A15 A44" numberStoredAsText="1"/>
  </ignoredErrors>
  <drawing r:id="rId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topLeftCell="A22" workbookViewId="0">
      <selection activeCell="F52" sqref="F52"/>
    </sheetView>
  </sheetViews>
  <sheetFormatPr defaultRowHeight="12.75"/>
  <cols>
    <col min="1" max="1" width="10" customWidth="1"/>
  </cols>
  <sheetData/>
  <pageMargins left="0.35" right="0.23" top="0.52" bottom="0.54" header="0.3" footer="0.3"/>
  <pageSetup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169</vt:i4>
      </vt:variant>
      <vt:variant>
        <vt:lpstr>Named Ranges</vt:lpstr>
      </vt:variant>
      <vt:variant>
        <vt:i4>145</vt:i4>
      </vt:variant>
    </vt:vector>
  </HeadingPairs>
  <TitlesOfParts>
    <vt:vector size="314" baseType="lpstr">
      <vt:lpstr>Portada</vt:lpstr>
      <vt:lpstr>Sheet3</vt:lpstr>
      <vt:lpstr>1</vt:lpstr>
      <vt:lpstr>Sheet2</vt:lpstr>
      <vt:lpstr>2da. página</vt:lpstr>
      <vt:lpstr>Contenido</vt:lpstr>
      <vt:lpstr>Presentación</vt:lpstr>
      <vt:lpstr>Resumen Ejecutivo</vt:lpstr>
      <vt:lpstr>1ra  Parte</vt:lpstr>
      <vt:lpstr>Contenido 1ra. parte</vt:lpstr>
      <vt:lpstr>OFICINAS RECAUD</vt:lpstr>
      <vt:lpstr> PART. DGII ING TRIB </vt:lpstr>
      <vt:lpstr>PART DGII PIB</vt:lpstr>
      <vt:lpstr>Pagos Extraordinarios</vt:lpstr>
      <vt:lpstr>Impacto de la Reforma</vt:lpstr>
      <vt:lpstr>Amnistía</vt:lpstr>
      <vt:lpstr>Recaudo por act ecn</vt:lpstr>
      <vt:lpstr> COMPARATIVO RECAUD DGII</vt:lpstr>
      <vt:lpstr> PARTICIPACION %</vt:lpstr>
      <vt:lpstr> RECAUDACION MENSUAL </vt:lpstr>
      <vt:lpstr> PARTICIPACION % MENSUAL</vt:lpstr>
      <vt:lpstr>ELASTICIDAD INGRESO</vt:lpstr>
      <vt:lpstr>FONDOS ESPECIALES</vt:lpstr>
      <vt:lpstr> C-7 COMPARATIVO DOLARES</vt:lpstr>
      <vt:lpstr> DOLARES POR MESES</vt:lpstr>
      <vt:lpstr> RECAUDACION ANUAL DGII</vt:lpstr>
      <vt:lpstr>2da Parte</vt:lpstr>
      <vt:lpstr>Contenido 2da. parte</vt:lpstr>
      <vt:lpstr> COMPARATIVO POR ADM</vt:lpstr>
      <vt:lpstr>ADMINISTRACIONES EN %</vt:lpstr>
      <vt:lpstr>ADM Y REPORTES</vt:lpstr>
      <vt:lpstr> AZUA</vt:lpstr>
      <vt:lpstr>AZUA POR AÑOS</vt:lpstr>
      <vt:lpstr> BANI</vt:lpstr>
      <vt:lpstr>BANI POR AÑOS</vt:lpstr>
      <vt:lpstr> BARAHONA</vt:lpstr>
      <vt:lpstr> BARAHONA POR AÑOS</vt:lpstr>
      <vt:lpstr> BOCA CHICA-</vt:lpstr>
      <vt:lpstr> BOCA CHICA POR AÑOS</vt:lpstr>
      <vt:lpstr> BONAO</vt:lpstr>
      <vt:lpstr> BONAO POR AÑOS</vt:lpstr>
      <vt:lpstr> CENTRAL POR AÑOS</vt:lpstr>
      <vt:lpstr> EL SEYBO</vt:lpstr>
      <vt:lpstr> EL SEYBO POR AÑOS</vt:lpstr>
      <vt:lpstr>COMPARATIVO GGC</vt:lpstr>
      <vt:lpstr> GGC MENSUAL</vt:lpstr>
      <vt:lpstr>GGC POR AÑOS</vt:lpstr>
      <vt:lpstr> HERRERA</vt:lpstr>
      <vt:lpstr>HERRERA POR AÑOS</vt:lpstr>
      <vt:lpstr> HIGUEY</vt:lpstr>
      <vt:lpstr> HIGUEY POR AÑOS</vt:lpstr>
      <vt:lpstr>LA FE POR AÑOS</vt:lpstr>
      <vt:lpstr> FERIA</vt:lpstr>
      <vt:lpstr> FERIA POR AÑOS</vt:lpstr>
      <vt:lpstr> ROMANA</vt:lpstr>
      <vt:lpstr> ROMANA POR AÑOS</vt:lpstr>
      <vt:lpstr> LA VEGA</vt:lpstr>
      <vt:lpstr> LA VEGA POR AÑOS</vt:lpstr>
      <vt:lpstr> LOS MINAS</vt:lpstr>
      <vt:lpstr> LOS MINAS POR AÑOS</vt:lpstr>
      <vt:lpstr> LOS PROCERES</vt:lpstr>
      <vt:lpstr>LOS PROCERES P0R AÑOS</vt:lpstr>
      <vt:lpstr> MAXIMO GOMEZ</vt:lpstr>
      <vt:lpstr>MAXIMO GOMEZ POR AÑOS</vt:lpstr>
      <vt:lpstr> MOCA</vt:lpstr>
      <vt:lpstr> MOCA POR AÑOS</vt:lpstr>
      <vt:lpstr>MONTECRISTI</vt:lpstr>
      <vt:lpstr> MONTECRISTI POR AÑOS</vt:lpstr>
      <vt:lpstr> NAGUA</vt:lpstr>
      <vt:lpstr> NAGUA POR AÑOS</vt:lpstr>
      <vt:lpstr>OGC SANTIAGO</vt:lpstr>
      <vt:lpstr>OGC SANTIAGO POR AÑOS</vt:lpstr>
      <vt:lpstr> PUERTO PLATA</vt:lpstr>
      <vt:lpstr>PUERTO PLATA POR AÑOS</vt:lpstr>
      <vt:lpstr> SALCEDO</vt:lpstr>
      <vt:lpstr> SALCEDO POR AÑOS</vt:lpstr>
      <vt:lpstr> SAMANA</vt:lpstr>
      <vt:lpstr> SAMANA POR AÑOS</vt:lpstr>
      <vt:lpstr> San Carlos  MENSUAL</vt:lpstr>
      <vt:lpstr>SAN CARLOS POR AÑOS</vt:lpstr>
      <vt:lpstr> SAN CRISTOBAL</vt:lpstr>
      <vt:lpstr> SAN CRISTOBAL POR AÑOS</vt:lpstr>
      <vt:lpstr> SAN FCO.</vt:lpstr>
      <vt:lpstr>SAN FCO. POR AÑOS</vt:lpstr>
      <vt:lpstr> SAN JUAN</vt:lpstr>
      <vt:lpstr> SAN JUAN POR AÑOS</vt:lpstr>
      <vt:lpstr> SAN PEDRO</vt:lpstr>
      <vt:lpstr> SAN PEDRO POR AÑOS</vt:lpstr>
      <vt:lpstr> SANTIAGO</vt:lpstr>
      <vt:lpstr>SANTIAGO POR AÑOS</vt:lpstr>
      <vt:lpstr> VALVERDE</vt:lpstr>
      <vt:lpstr>VALVERDE POR AÑOS</vt:lpstr>
      <vt:lpstr> VILLA MELLA</vt:lpstr>
      <vt:lpstr> VILLA MELLA POR AÑOS</vt:lpstr>
      <vt:lpstr> ORIENTAL</vt:lpstr>
      <vt:lpstr>ORIENTAL POR AÑOS</vt:lpstr>
      <vt:lpstr>BORRAR</vt:lpstr>
      <vt:lpstr> REC. POR DOMIC. FISCAL</vt:lpstr>
      <vt:lpstr>MAPA POR DOMICILIO</vt:lpstr>
      <vt:lpstr> POR REGIONES E IMP.</vt:lpstr>
      <vt:lpstr>3ra Parte</vt:lpstr>
      <vt:lpstr>Contenido 3ra. parte</vt:lpstr>
      <vt:lpstr> PERSONAS FISICAS </vt:lpstr>
      <vt:lpstr>SOCIEDADES</vt:lpstr>
      <vt:lpstr>RETENCIONES</vt:lpstr>
      <vt:lpstr> RET. SALARIOS</vt:lpstr>
      <vt:lpstr> PREST. DE SERV.</vt:lpstr>
      <vt:lpstr> PREMIOS DE LOTERIA</vt:lpstr>
      <vt:lpstr> ALQUILER</vt:lpstr>
      <vt:lpstr>RETRIB.COMPLEM.</vt:lpstr>
      <vt:lpstr> DIVIDENDOS</vt:lpstr>
      <vt:lpstr> INT. PAGADOS</vt:lpstr>
      <vt:lpstr> PROV. BS DEL EST</vt:lpstr>
      <vt:lpstr> PAGOS AL EXTERIOR</vt:lpstr>
      <vt:lpstr>OTRAS RETENCIONES</vt:lpstr>
      <vt:lpstr>CASINOS</vt:lpstr>
      <vt:lpstr>OPERACIONES INMOB </vt:lpstr>
      <vt:lpstr> IPI</vt:lpstr>
      <vt:lpstr> SUC Y DON</vt:lpstr>
      <vt:lpstr> ACTIVO DE LAS EMP.</vt:lpstr>
      <vt:lpstr>PRIMERA PLACA</vt:lpstr>
      <vt:lpstr> ITBIS</vt:lpstr>
      <vt:lpstr>ITBIS POR ACTIVIDAD ECN.</vt:lpstr>
      <vt:lpstr>ALCOHOLES Y CERVEZAS</vt:lpstr>
      <vt:lpstr> TABACO</vt:lpstr>
      <vt:lpstr>HIDROCARBUROS 16% Ad-v</vt:lpstr>
      <vt:lpstr>HIDROCARBUROS ESPC.</vt:lpstr>
      <vt:lpstr>POR TIPO DE COMBUSTIBLE</vt:lpstr>
      <vt:lpstr>CHEQUES Y TRANSF</vt:lpstr>
      <vt:lpstr>TELECOMUNICACIONES</vt:lpstr>
      <vt:lpstr> SEGUROS</vt:lpstr>
      <vt:lpstr> VEHICULOS</vt:lpstr>
      <vt:lpstr> DOLARES</vt:lpstr>
      <vt:lpstr>Reembolsos</vt:lpstr>
      <vt:lpstr>CUARTA PARTE</vt:lpstr>
      <vt:lpstr>Contenido 4ta. parte</vt:lpstr>
      <vt:lpstr>DEC. JURADA Form. IR-1</vt:lpstr>
      <vt:lpstr>DEC. JURADA Form. IR-2</vt:lpstr>
      <vt:lpstr>BALANCE GENERAL ANEXO A1, IR-2</vt:lpstr>
      <vt:lpstr>ANEXO A2, IR-2</vt:lpstr>
      <vt:lpstr>ANEXO A3, IR-2 BALANCE GENERAL</vt:lpstr>
      <vt:lpstr>ANEXO B1, IR-2 EST RESULTADOS</vt:lpstr>
      <vt:lpstr>ANEXO B2, IR2 EST. RESULTADOS</vt:lpstr>
      <vt:lpstr>ANEXO B3, IR-2 EST. RESULTADOS</vt:lpstr>
      <vt:lpstr>ANEXO B4, IR2 ESTA. RESULTADOS</vt:lpstr>
      <vt:lpstr>Hid. Advalorem y Especifico</vt:lpstr>
      <vt:lpstr>Operaciones Totales</vt:lpstr>
      <vt:lpstr>Operaciones Gravadas</vt:lpstr>
      <vt:lpstr>Cervezas</vt:lpstr>
      <vt:lpstr>Ron</vt:lpstr>
      <vt:lpstr>Tabaco</vt:lpstr>
      <vt:lpstr>QUINTA PARTE</vt:lpstr>
      <vt:lpstr>Contenido 5ta. parte</vt:lpstr>
      <vt:lpstr>Dolar</vt:lpstr>
      <vt:lpstr>Euro</vt:lpstr>
      <vt:lpstr>Calendario del contrib.</vt:lpstr>
      <vt:lpstr>ENERO</vt:lpstr>
      <vt:lpstr>FEBRERO</vt:lpstr>
      <vt:lpstr>MARZO</vt:lpstr>
      <vt:lpstr>ABRIL</vt:lpstr>
      <vt:lpstr>MAYO</vt:lpstr>
      <vt:lpstr>JUNIO</vt:lpstr>
      <vt:lpstr>JULIO</vt:lpstr>
      <vt:lpstr>AGOSTO</vt:lpstr>
      <vt:lpstr>SEPTIEMBRE</vt:lpstr>
      <vt:lpstr>OCTUBRE</vt:lpstr>
      <vt:lpstr>NOVIEMBRE</vt:lpstr>
      <vt:lpstr>DICIEMBRE</vt:lpstr>
      <vt:lpstr>Sheet1</vt:lpstr>
      <vt:lpstr>' ACTIVO DE LAS EMP.'!Print_Area</vt:lpstr>
      <vt:lpstr>' ALQUILER'!Print_Area</vt:lpstr>
      <vt:lpstr>' AZUA'!Print_Area</vt:lpstr>
      <vt:lpstr>' BANI'!Print_Area</vt:lpstr>
      <vt:lpstr>' BARAHONA'!Print_Area</vt:lpstr>
      <vt:lpstr>' BARAHONA POR AÑOS'!Print_Area</vt:lpstr>
      <vt:lpstr>' BOCA CHICA-'!Print_Area</vt:lpstr>
      <vt:lpstr>' BOCA CHICA POR AÑOS'!Print_Area</vt:lpstr>
      <vt:lpstr>' BONAO'!Print_Area</vt:lpstr>
      <vt:lpstr>' BONAO POR AÑOS'!Print_Area</vt:lpstr>
      <vt:lpstr>' C-7 COMPARATIVO DOLARES'!Print_Area</vt:lpstr>
      <vt:lpstr>' CENTRAL POR AÑOS'!Print_Area</vt:lpstr>
      <vt:lpstr>' COMPARATIVO POR ADM'!Print_Area</vt:lpstr>
      <vt:lpstr>' COMPARATIVO RECAUD DGII'!Print_Area</vt:lpstr>
      <vt:lpstr>' DOLARES'!Print_Area</vt:lpstr>
      <vt:lpstr>' DOLARES POR MESES'!Print_Area</vt:lpstr>
      <vt:lpstr>' EL SEYBO'!Print_Area</vt:lpstr>
      <vt:lpstr>' EL SEYBO POR AÑOS'!Print_Area</vt:lpstr>
      <vt:lpstr>' FERIA'!Print_Area</vt:lpstr>
      <vt:lpstr>' FERIA POR AÑOS'!Print_Area</vt:lpstr>
      <vt:lpstr>' GGC MENSUAL'!Print_Area</vt:lpstr>
      <vt:lpstr>' HERRERA'!Print_Area</vt:lpstr>
      <vt:lpstr>' HIGUEY'!Print_Area</vt:lpstr>
      <vt:lpstr>' HIGUEY POR AÑOS'!Print_Area</vt:lpstr>
      <vt:lpstr>' INT. PAGADOS'!Print_Area</vt:lpstr>
      <vt:lpstr>' IPI'!Print_Area</vt:lpstr>
      <vt:lpstr>' ITBIS'!Print_Area</vt:lpstr>
      <vt:lpstr>' LA VEGA'!Print_Area</vt:lpstr>
      <vt:lpstr>' LA VEGA POR AÑOS'!Print_Area</vt:lpstr>
      <vt:lpstr>' LOS MINAS'!Print_Area</vt:lpstr>
      <vt:lpstr>' LOS MINAS POR AÑOS'!Print_Area</vt:lpstr>
      <vt:lpstr>' LOS PROCERES'!Print_Area</vt:lpstr>
      <vt:lpstr>' MAXIMO GOMEZ'!Print_Area</vt:lpstr>
      <vt:lpstr>' MOCA'!Print_Area</vt:lpstr>
      <vt:lpstr>' MOCA POR AÑOS'!Print_Area</vt:lpstr>
      <vt:lpstr>' MONTECRISTI POR AÑOS'!Print_Area</vt:lpstr>
      <vt:lpstr>' NAGUA'!Print_Area</vt:lpstr>
      <vt:lpstr>' NAGUA POR AÑOS'!Print_Area</vt:lpstr>
      <vt:lpstr>' ORIENTAL'!Print_Area</vt:lpstr>
      <vt:lpstr>' PAGOS AL EXTERIOR'!Print_Area</vt:lpstr>
      <vt:lpstr>' PART. DGII ING TRIB '!Print_Area</vt:lpstr>
      <vt:lpstr>' PARTICIPACION %'!Print_Area</vt:lpstr>
      <vt:lpstr>' PARTICIPACION % MENSUAL'!Print_Area</vt:lpstr>
      <vt:lpstr>' PERSONAS FISICAS '!Print_Area</vt:lpstr>
      <vt:lpstr>' POR REGIONES E IMP.'!Print_Area</vt:lpstr>
      <vt:lpstr>' PREMIOS DE LOTERIA'!Print_Area</vt:lpstr>
      <vt:lpstr>' PREST. DE SERV.'!Print_Area</vt:lpstr>
      <vt:lpstr>' PROV. BS DEL EST'!Print_Area</vt:lpstr>
      <vt:lpstr>' PUERTO PLATA'!Print_Area</vt:lpstr>
      <vt:lpstr>' REC. POR DOMIC. FISCAL'!Print_Area</vt:lpstr>
      <vt:lpstr>' RECAUDACION ANUAL DGII'!Print_Area</vt:lpstr>
      <vt:lpstr>' RECAUDACION MENSUAL '!Print_Area</vt:lpstr>
      <vt:lpstr>' RET. SALARIOS'!Print_Area</vt:lpstr>
      <vt:lpstr>' ROMANA'!Print_Area</vt:lpstr>
      <vt:lpstr>' ROMANA POR AÑOS'!Print_Area</vt:lpstr>
      <vt:lpstr>' SALCEDO'!Print_Area</vt:lpstr>
      <vt:lpstr>' SALCEDO POR AÑOS'!Print_Area</vt:lpstr>
      <vt:lpstr>' SAMANA'!Print_Area</vt:lpstr>
      <vt:lpstr>' SAMANA POR AÑOS'!Print_Area</vt:lpstr>
      <vt:lpstr>' San Carlos  MENSUAL'!Print_Area</vt:lpstr>
      <vt:lpstr>' SAN CRISTOBAL'!Print_Area</vt:lpstr>
      <vt:lpstr>' SAN CRISTOBAL POR AÑOS'!Print_Area</vt:lpstr>
      <vt:lpstr>' SAN FCO.'!Print_Area</vt:lpstr>
      <vt:lpstr>' SAN JUAN'!Print_Area</vt:lpstr>
      <vt:lpstr>' SAN JUAN POR AÑOS'!Print_Area</vt:lpstr>
      <vt:lpstr>' SAN PEDRO'!Print_Area</vt:lpstr>
      <vt:lpstr>' SAN PEDRO POR AÑOS'!Print_Area</vt:lpstr>
      <vt:lpstr>' SANTIAGO'!Print_Area</vt:lpstr>
      <vt:lpstr>' SEGUROS'!Print_Area</vt:lpstr>
      <vt:lpstr>' SUC Y DON'!Print_Area</vt:lpstr>
      <vt:lpstr>' TABACO'!Print_Area</vt:lpstr>
      <vt:lpstr>' VALVERDE'!Print_Area</vt:lpstr>
      <vt:lpstr>' VEHICULOS'!Print_Area</vt:lpstr>
      <vt:lpstr>' VILLA MELLA'!Print_Area</vt:lpstr>
      <vt:lpstr>' VILLA MELLA POR AÑOS'!Print_Area</vt:lpstr>
      <vt:lpstr>ABRIL!Print_Area</vt:lpstr>
      <vt:lpstr>'ADM Y REPORTES'!Print_Area</vt:lpstr>
      <vt:lpstr>'ADMINISTRACIONES EN %'!Print_Area</vt:lpstr>
      <vt:lpstr>AGOSTO!Print_Area</vt:lpstr>
      <vt:lpstr>'ALCOHOLES Y CERVEZAS'!Print_Area</vt:lpstr>
      <vt:lpstr>'ANEXO A2, IR-2'!Print_Area</vt:lpstr>
      <vt:lpstr>'ANEXO A3, IR-2 BALANCE GENERAL'!Print_Area</vt:lpstr>
      <vt:lpstr>'ANEXO B1, IR-2 EST RESULTADOS'!Print_Area</vt:lpstr>
      <vt:lpstr>'ANEXO B2, IR2 EST. RESULTADOS'!Print_Area</vt:lpstr>
      <vt:lpstr>'ANEXO B3, IR-2 EST. RESULTADOS'!Print_Area</vt:lpstr>
      <vt:lpstr>'ANEXO B4, IR2 ESTA. RESULTADOS'!Print_Area</vt:lpstr>
      <vt:lpstr>'AZUA POR AÑOS'!Print_Area</vt:lpstr>
      <vt:lpstr>'BALANCE GENERAL ANEXO A1, IR-2'!Print_Area</vt:lpstr>
      <vt:lpstr>'BANI POR AÑOS'!Print_Area</vt:lpstr>
      <vt:lpstr>CASINOS!Print_Area</vt:lpstr>
      <vt:lpstr>'CHEQUES Y TRANSF'!Print_Area</vt:lpstr>
      <vt:lpstr>'COMPARATIVO GGC'!Print_Area</vt:lpstr>
      <vt:lpstr>'Contenido 2da. parte'!Print_Area</vt:lpstr>
      <vt:lpstr>'Contenido 3ra. parte'!Print_Area</vt:lpstr>
      <vt:lpstr>'Contenido 4ta. parte'!Print_Area</vt:lpstr>
      <vt:lpstr>'DEC. JURADA Form. IR-1'!Print_Area</vt:lpstr>
      <vt:lpstr>'DEC. JURADA Form. IR-2'!Print_Area</vt:lpstr>
      <vt:lpstr>DICIEMBRE!Print_Area</vt:lpstr>
      <vt:lpstr>'ELASTICIDAD INGRESO'!Print_Area</vt:lpstr>
      <vt:lpstr>ENERO!Print_Area</vt:lpstr>
      <vt:lpstr>FEBRERO!Print_Area</vt:lpstr>
      <vt:lpstr>'FONDOS ESPECIALES'!Print_Area</vt:lpstr>
      <vt:lpstr>'GGC POR AÑOS'!Print_Area</vt:lpstr>
      <vt:lpstr>'HERRERA POR AÑOS'!Print_Area</vt:lpstr>
      <vt:lpstr>'Hid. Advalorem y Especifico'!Print_Area</vt:lpstr>
      <vt:lpstr>'HIDROCARBUROS 16% Ad-v'!Print_Area</vt:lpstr>
      <vt:lpstr>'HIDROCARBUROS ESPC.'!Print_Area</vt:lpstr>
      <vt:lpstr>'Impacto de la Reforma'!Print_Area</vt:lpstr>
      <vt:lpstr>'ITBIS POR ACTIVIDAD ECN.'!Print_Area</vt:lpstr>
      <vt:lpstr>JULIO!Print_Area</vt:lpstr>
      <vt:lpstr>JUNIO!Print_Area</vt:lpstr>
      <vt:lpstr>'LA FE POR AÑOS'!Print_Area</vt:lpstr>
      <vt:lpstr>'LOS PROCERES P0R AÑOS'!Print_Area</vt:lpstr>
      <vt:lpstr>MARZO!Print_Area</vt:lpstr>
      <vt:lpstr>'MAXIMO GOMEZ POR AÑOS'!Print_Area</vt:lpstr>
      <vt:lpstr>MAYO!Print_Area</vt:lpstr>
      <vt:lpstr>MONTECRISTI!Print_Area</vt:lpstr>
      <vt:lpstr>NOVIEMBRE!Print_Area</vt:lpstr>
      <vt:lpstr>OCTUBRE!Print_Area</vt:lpstr>
      <vt:lpstr>'OGC SANTIAGO'!Print_Area</vt:lpstr>
      <vt:lpstr>'OGC SANTIAGO POR AÑOS'!Print_Area</vt:lpstr>
      <vt:lpstr>'Operaciones Gravadas'!Print_Area</vt:lpstr>
      <vt:lpstr>'OPERACIONES INMOB '!Print_Area</vt:lpstr>
      <vt:lpstr>'Operaciones Totales'!Print_Area</vt:lpstr>
      <vt:lpstr>'ORIENTAL POR AÑOS'!Print_Area</vt:lpstr>
      <vt:lpstr>'OTRAS RETENCIONES'!Print_Area</vt:lpstr>
      <vt:lpstr>'Pagos Extraordinarios'!Print_Area</vt:lpstr>
      <vt:lpstr>'PART DGII PIB'!Print_Area</vt:lpstr>
      <vt:lpstr>'POR TIPO DE COMBUSTIBLE'!Print_Area</vt:lpstr>
      <vt:lpstr>Portada!Print_Area</vt:lpstr>
      <vt:lpstr>'PRIMERA PLACA'!Print_Area</vt:lpstr>
      <vt:lpstr>'PUERTO PLATA POR AÑOS'!Print_Area</vt:lpstr>
      <vt:lpstr>Reembolsos!Print_Area</vt:lpstr>
      <vt:lpstr>'Resumen Ejecutivo'!Print_Area</vt:lpstr>
      <vt:lpstr>RETENCIONES!Print_Area</vt:lpstr>
      <vt:lpstr>RETRIB.COMPLEM.!Print_Area</vt:lpstr>
      <vt:lpstr>Ron!Print_Area</vt:lpstr>
      <vt:lpstr>'SAN CARLOS POR AÑOS'!Print_Area</vt:lpstr>
      <vt:lpstr>'SAN FCO. POR AÑOS'!Print_Area</vt:lpstr>
      <vt:lpstr>'SANTIAGO POR AÑOS'!Print_Area</vt:lpstr>
      <vt:lpstr>SEPTIEMBRE!Print_Area</vt:lpstr>
      <vt:lpstr>SOCIEDADES!Print_Area</vt:lpstr>
      <vt:lpstr>Tabaco!Print_Area</vt:lpstr>
      <vt:lpstr>TELECOMUNICACIONES!Print_Area</vt:lpstr>
      <vt:lpstr>'VALVERDE POR AÑOS'!Print_Area</vt:lpstr>
    </vt:vector>
  </TitlesOfParts>
  <Company>D.G.I.I.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Julissa Blanco Q</cp:lastModifiedBy>
  <cp:lastPrinted>2014-05-07T13:26:26Z</cp:lastPrinted>
  <dcterms:created xsi:type="dcterms:W3CDTF">1998-10-27T15:04:33Z</dcterms:created>
  <dcterms:modified xsi:type="dcterms:W3CDTF">2014-05-20T14:06:32Z</dcterms:modified>
</cp:coreProperties>
</file>